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-120" yWindow="-120" windowWidth="20730" windowHeight="11160" tabRatio="904" firstSheet="13" activeTab="15"/>
  </bookViews>
  <sheets>
    <sheet name="POBLACION 8 DE JULIO" sheetId="90" state="hidden" r:id="rId1"/>
    <sheet name="CONEX DOM" sheetId="116" state="hidden" r:id="rId2"/>
    <sheet name="RESUMEN REDES" sheetId="115" state="hidden" r:id="rId3"/>
    <sheet name="CAPACITACION" sheetId="192" state="hidden" r:id="rId4"/>
    <sheet name="INV AGUA POTABLE " sheetId="112" state="hidden" r:id="rId5"/>
    <sheet name="INV ALCANTARILLADO" sheetId="189" state="hidden" r:id="rId6"/>
    <sheet name="INVERSION GENERAL" sheetId="191" state="hidden" r:id="rId7"/>
    <sheet name="INV CRONOGRAMAS ALT ÚNICA" sheetId="194" state="hidden" r:id="rId8"/>
    <sheet name="O&amp;M AGUA POTABLE" sheetId="161" state="hidden" r:id="rId9"/>
    <sheet name="Presupuesto" sheetId="43" state="hidden" r:id="rId10"/>
    <sheet name="O&amp;M ALCANTARILLADO" sheetId="190" state="hidden" r:id="rId11"/>
    <sheet name="CALCULO AGUA" sheetId="159" state="hidden" r:id="rId12"/>
    <sheet name="C.ALC" sheetId="176" state="hidden" r:id="rId13"/>
    <sheet name="RED DE ALCANTARILLADO" sheetId="177" r:id="rId14"/>
    <sheet name="RED MATRIZ AGUA Y C.D" sheetId="178" r:id="rId15"/>
    <sheet name="REP. PAV. EN REDES ALCAN." sheetId="179" r:id="rId16"/>
    <sheet name="EXCAVACION DE BUZONES" sheetId="196" r:id="rId17"/>
    <sheet name="BUZONES" sheetId="180" r:id="rId18"/>
    <sheet name="M.BUZONES" sheetId="181" state="hidden" r:id="rId19"/>
    <sheet name="METRADOS ALCANTARILLADO" sheetId="182" r:id="rId20"/>
    <sheet name="METRADO AGUA" sheetId="183" r:id="rId21"/>
    <sheet name="COSTO HH" sheetId="160" state="hidden" r:id="rId22"/>
    <sheet name="PRESUPUESTO " sheetId="186" state="hidden" r:id="rId23"/>
    <sheet name="C.U" sheetId="187" state="hidden" r:id="rId24"/>
    <sheet name="RECURSOS REQUERIDOS X TIPO" sheetId="188" state="hidden" r:id="rId25"/>
    <sheet name="Hoja1" sheetId="195" state="hidden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1Excel_BuiltIn_Print_Area_2" localSheetId="11">(#REF!,#REF!,#REF!)</definedName>
    <definedName name="_2Excel_BuiltIn_Print_Area_2" localSheetId="21">(#REF!,#REF!,#REF!)</definedName>
    <definedName name="_3Excel_BuiltIn_Print_Area_2" localSheetId="5">(#REF!,#REF!,#REF!)</definedName>
    <definedName name="_4Excel_BuiltIn_Print_Area_2" localSheetId="7">(#REF!,#REF!,#REF!)</definedName>
    <definedName name="_5Excel_BuiltIn_Print_Area_2" localSheetId="8">(#REF!,#REF!,#REF!)</definedName>
    <definedName name="_6Excel_BuiltIn_Print_Area_2" localSheetId="10">(#REF!,#REF!,#REF!)</definedName>
    <definedName name="_7Excel_BuiltIn_Print_Area_2">(#REF!,#REF!,#REF!)</definedName>
    <definedName name="_8Excel_BuiltIn_Print_Area_5_1">"$'Expl 02'.$#REF!$#REF!:$#REF!$#REF!"</definedName>
    <definedName name="_9Excel_BuiltIn_Print_Area_6_1">"$#REF!.$B$2:$H$561"</definedName>
    <definedName name="_Fill" localSheetId="11" hidden="1">#REF!</definedName>
    <definedName name="_Fill" localSheetId="21" hidden="1">#REF!</definedName>
    <definedName name="_Fill" localSheetId="5" hidden="1">#REF!</definedName>
    <definedName name="_Fill" localSheetId="7" hidden="1">#REF!</definedName>
    <definedName name="_Fill" localSheetId="8" hidden="1">#REF!</definedName>
    <definedName name="_Fill" localSheetId="10" hidden="1">#REF!</definedName>
    <definedName name="_Fill" hidden="1">#REF!</definedName>
    <definedName name="_Order1" hidden="1">0</definedName>
    <definedName name="_Order2" hidden="1">0</definedName>
    <definedName name="_PP1" localSheetId="11">'[1]Red 12Piletas'!$E$99</definedName>
    <definedName name="_PP1" localSheetId="21">'[1]Red 12Piletas'!$E$99</definedName>
    <definedName name="_PP1" localSheetId="7">'[2]Red 12Piletas'!$E$99</definedName>
    <definedName name="_PP1">'[3]Red 12Piletas'!$E$99</definedName>
    <definedName name="_PP10" localSheetId="11">'[1]Red 12Piletas'!$E$127</definedName>
    <definedName name="_PP10" localSheetId="21">'[1]Red 12Piletas'!$E$127</definedName>
    <definedName name="_PP10" localSheetId="7">'[2]Red 12Piletas'!$E$127</definedName>
    <definedName name="_PP10">'[3]Red 12Piletas'!$E$127</definedName>
    <definedName name="_PP11" localSheetId="11">'[1]Red 12Piletas'!$E$131</definedName>
    <definedName name="_PP11" localSheetId="21">'[1]Red 12Piletas'!$E$131</definedName>
    <definedName name="_PP11" localSheetId="7">'[2]Red 12Piletas'!$E$131</definedName>
    <definedName name="_PP11">'[3]Red 12Piletas'!$E$131</definedName>
    <definedName name="_PP12" localSheetId="11">'[1]Red 12Piletas'!$E$135</definedName>
    <definedName name="_PP12" localSheetId="21">'[1]Red 12Piletas'!$E$135</definedName>
    <definedName name="_PP12" localSheetId="7">'[2]Red 12Piletas'!$E$135</definedName>
    <definedName name="_PP12">'[3]Red 12Piletas'!$E$135</definedName>
    <definedName name="_PP2" localSheetId="11">'[1]Red 12Piletas'!$E$102</definedName>
    <definedName name="_PP2" localSheetId="21">'[1]Red 12Piletas'!$E$102</definedName>
    <definedName name="_PP2" localSheetId="7">'[2]Red 12Piletas'!$E$102</definedName>
    <definedName name="_PP2">'[3]Red 12Piletas'!$E$102</definedName>
    <definedName name="_PP3" localSheetId="11">'[1]Red 12Piletas'!$E$105</definedName>
    <definedName name="_PP3" localSheetId="21">'[1]Red 12Piletas'!$E$105</definedName>
    <definedName name="_PP3" localSheetId="7">'[2]Red 12Piletas'!$E$105</definedName>
    <definedName name="_PP3">'[3]Red 12Piletas'!$E$105</definedName>
    <definedName name="_PP4" localSheetId="11">'[1]Red 12Piletas'!$E$108</definedName>
    <definedName name="_PP4" localSheetId="21">'[1]Red 12Piletas'!$E$108</definedName>
    <definedName name="_PP4" localSheetId="7">'[2]Red 12Piletas'!$E$108</definedName>
    <definedName name="_PP4">'[3]Red 12Piletas'!$E$108</definedName>
    <definedName name="_PP5" localSheetId="11">'[1]Red 12Piletas'!$E$112</definedName>
    <definedName name="_PP5" localSheetId="21">'[1]Red 12Piletas'!$E$112</definedName>
    <definedName name="_PP5" localSheetId="7">'[2]Red 12Piletas'!$E$112</definedName>
    <definedName name="_PP5">'[3]Red 12Piletas'!$E$112</definedName>
    <definedName name="_PP6" localSheetId="11">'[1]Red 12Piletas'!$E$115</definedName>
    <definedName name="_PP6" localSheetId="21">'[1]Red 12Piletas'!$E$115</definedName>
    <definedName name="_PP6" localSheetId="7">'[2]Red 12Piletas'!$E$115</definedName>
    <definedName name="_PP6">'[3]Red 12Piletas'!$E$115</definedName>
    <definedName name="_PP7" localSheetId="11">'[1]Red 12Piletas'!$E$118</definedName>
    <definedName name="_PP7" localSheetId="21">'[1]Red 12Piletas'!$E$118</definedName>
    <definedName name="_PP7" localSheetId="7">'[2]Red 12Piletas'!$E$118</definedName>
    <definedName name="_PP7">'[3]Red 12Piletas'!$E$118</definedName>
    <definedName name="_PP8" localSheetId="11">'[1]Red 12Piletas'!$E$121</definedName>
    <definedName name="_PP8" localSheetId="21">'[1]Red 12Piletas'!$E$121</definedName>
    <definedName name="_PP8" localSheetId="7">'[2]Red 12Piletas'!$E$121</definedName>
    <definedName name="_PP8">'[3]Red 12Piletas'!$E$121</definedName>
    <definedName name="_PP9" localSheetId="11">'[1]Red 12Piletas'!$E$124</definedName>
    <definedName name="_PP9" localSheetId="21">'[1]Red 12Piletas'!$E$124</definedName>
    <definedName name="_PP9" localSheetId="7">'[2]Red 12Piletas'!$E$124</definedName>
    <definedName name="_PP9">'[3]Red 12Piletas'!$E$124</definedName>
    <definedName name="_SUM1" localSheetId="11">#REF!</definedName>
    <definedName name="_SUM1" localSheetId="21">#REF!</definedName>
    <definedName name="_SUM1" localSheetId="7">#REF!</definedName>
    <definedName name="_SUM1">#REF!</definedName>
    <definedName name="_SUM2" localSheetId="11">#REF!</definedName>
    <definedName name="_SUM2" localSheetId="21">#REF!</definedName>
    <definedName name="_SUM2" localSheetId="7">#REF!</definedName>
    <definedName name="_SUM2">#REF!</definedName>
    <definedName name="_SUM3" localSheetId="11">#REF!</definedName>
    <definedName name="_SUM3" localSheetId="21">#REF!</definedName>
    <definedName name="_SUM3" localSheetId="7">#REF!</definedName>
    <definedName name="_SUM3">#REF!</definedName>
    <definedName name="_SUM4" localSheetId="11">#REF!</definedName>
    <definedName name="_SUM4" localSheetId="21">#REF!</definedName>
    <definedName name="_SUM4" localSheetId="7">#REF!</definedName>
    <definedName name="_SUM4">#REF!</definedName>
    <definedName name="_SUM5" localSheetId="11">#REF!</definedName>
    <definedName name="_SUM5" localSheetId="21">#REF!</definedName>
    <definedName name="_SUM5" localSheetId="7">#REF!</definedName>
    <definedName name="_SUM5">#REF!</definedName>
    <definedName name="_SUM6" localSheetId="11">#REF!</definedName>
    <definedName name="_SUM6" localSheetId="21">#REF!</definedName>
    <definedName name="_SUM6" localSheetId="7">#REF!</definedName>
    <definedName name="_SUM6">#REF!</definedName>
    <definedName name="A" localSheetId="11">#REF!</definedName>
    <definedName name="A" localSheetId="1">[4]AreaLaguna!#REF!</definedName>
    <definedName name="A" localSheetId="5">[4]AreaLaguna!#REF!</definedName>
    <definedName name="A" localSheetId="8">[4]AreaLaguna!#REF!</definedName>
    <definedName name="A" localSheetId="10">[4]AreaLaguna!#REF!</definedName>
    <definedName name="A" localSheetId="0">[4]AreaLaguna!#REF!</definedName>
    <definedName name="A">[4]AreaLaguna!#REF!</definedName>
    <definedName name="A_impresión_IM" localSheetId="1">[5]Lagsram2!#REF!</definedName>
    <definedName name="A_impresión_IM" localSheetId="5">[5]Lagsram2!#REF!</definedName>
    <definedName name="A_impresión_IM" localSheetId="8">[5]Lagsram2!#REF!</definedName>
    <definedName name="A_impresión_IM" localSheetId="10">[5]Lagsram2!#REF!</definedName>
    <definedName name="A_impresión_IM" localSheetId="0">[5]Lagsram2!#REF!</definedName>
    <definedName name="A_impresión_IM">[5]Lagsram2!#REF!</definedName>
    <definedName name="A0" localSheetId="11">[6]Hoja1!$G$2986</definedName>
    <definedName name="A0" localSheetId="21">[6]Hoja1!$G$2986</definedName>
    <definedName name="A0" localSheetId="7">[7]Hoja1!$G$2986</definedName>
    <definedName name="A0">[8]Hoja1!$G$2986</definedName>
    <definedName name="Abril" localSheetId="11">#REF!</definedName>
    <definedName name="Abril" localSheetId="21">#REF!</definedName>
    <definedName name="Abril" localSheetId="5">#REF!</definedName>
    <definedName name="Abril" localSheetId="7">#REF!</definedName>
    <definedName name="Abril" localSheetId="8">#REF!</definedName>
    <definedName name="Abril" localSheetId="10">#REF!</definedName>
    <definedName name="Abril">#REF!</definedName>
    <definedName name="Agosto" localSheetId="11">#REF!</definedName>
    <definedName name="Agosto" localSheetId="21">#REF!</definedName>
    <definedName name="Agosto" localSheetId="5">#REF!</definedName>
    <definedName name="Agosto" localSheetId="7">#REF!</definedName>
    <definedName name="Agosto" localSheetId="8">#REF!</definedName>
    <definedName name="Agosto" localSheetId="10">#REF!</definedName>
    <definedName name="Agosto">#REF!</definedName>
    <definedName name="alterna1" localSheetId="11">#REF!</definedName>
    <definedName name="alterna1" localSheetId="21">#REF!</definedName>
    <definedName name="alterna1" localSheetId="5">#REF!</definedName>
    <definedName name="alterna1" localSheetId="7">#REF!</definedName>
    <definedName name="alterna1" localSheetId="8">#REF!</definedName>
    <definedName name="alterna1" localSheetId="10">#REF!</definedName>
    <definedName name="alterna1">#REF!</definedName>
    <definedName name="Año" localSheetId="11">#REF!</definedName>
    <definedName name="Año" localSheetId="21">#REF!</definedName>
    <definedName name="Año" localSheetId="5">#REF!</definedName>
    <definedName name="Año" localSheetId="7">#REF!</definedName>
    <definedName name="Año" localSheetId="8">#REF!</definedName>
    <definedName name="Año" localSheetId="10">#REF!</definedName>
    <definedName name="Año">#REF!</definedName>
    <definedName name="_xlnm.Print_Area" localSheetId="17">BUZONES!$A$1:$S$51</definedName>
    <definedName name="_xlnm.Print_Area" localSheetId="11">'CALCULO AGUA'!$A$1:$L$330</definedName>
    <definedName name="_xlnm.Print_Area" localSheetId="3">CAPACITACION!$A$1:$G$10</definedName>
    <definedName name="_xlnm.Print_Area" localSheetId="1">'CONEX DOM'!$A$1:$K$28</definedName>
    <definedName name="_xlnm.Print_Area" localSheetId="21">'COSTO HH'!$M$1:$P$24</definedName>
    <definedName name="_xlnm.Print_Area" localSheetId="16">'EXCAVACION DE BUZONES'!$A$1:$G$18</definedName>
    <definedName name="_xlnm.Print_Area" localSheetId="4">'INV AGUA POTABLE '!$A$2:$Q$20</definedName>
    <definedName name="_xlnm.Print_Area" localSheetId="5">'INV ALCANTARILLADO'!$A$1:$Q$20</definedName>
    <definedName name="_xlnm.Print_Area" localSheetId="7">'INV CRONOGRAMAS ALT ÚNICA'!$A$1:$Q$27</definedName>
    <definedName name="_xlnm.Print_Area" localSheetId="20">'METRADO AGUA'!$A$1:$K$135</definedName>
    <definedName name="_xlnm.Print_Area" localSheetId="19">'METRADOS ALCANTARILLADO'!$A$1:$L$321</definedName>
    <definedName name="_xlnm.Print_Area" localSheetId="8">'O&amp;M AGUA POTABLE'!$A$1:$J$42</definedName>
    <definedName name="_xlnm.Print_Area" localSheetId="10">'O&amp;M ALCANTARILLADO'!$A$1:$J$35</definedName>
    <definedName name="_xlnm.Print_Area" localSheetId="0">'POBLACION 8 DE JULIO'!$J$1:$O$18</definedName>
    <definedName name="_xlnm.Print_Area" localSheetId="2">'RESUMEN REDES'!$A$1:$F$55</definedName>
    <definedName name="B" localSheetId="11">#REF!</definedName>
    <definedName name="B" localSheetId="21">#REF!</definedName>
    <definedName name="B" localSheetId="5">#REF!</definedName>
    <definedName name="B" localSheetId="7">#REF!</definedName>
    <definedName name="B" localSheetId="8">#REF!</definedName>
    <definedName name="B" localSheetId="10">#REF!</definedName>
    <definedName name="B">#REF!</definedName>
    <definedName name="B1_Dpto_1_1" localSheetId="11">#REF!</definedName>
    <definedName name="B1_Dpto_1_1" localSheetId="21">#REF!</definedName>
    <definedName name="B1_Dpto_1_1" localSheetId="5">#REF!</definedName>
    <definedName name="B1_Dpto_1_1" localSheetId="7">#REF!</definedName>
    <definedName name="B1_Dpto_1_1" localSheetId="8">#REF!</definedName>
    <definedName name="B1_Dpto_1_1" localSheetId="10">#REF!</definedName>
    <definedName name="B1_Dpto_1_1">#REF!</definedName>
    <definedName name="B1_Dpto_2_1" localSheetId="11">#REF!</definedName>
    <definedName name="B1_Dpto_2_1" localSheetId="21">#REF!</definedName>
    <definedName name="B1_Dpto_2_1" localSheetId="5">#REF!</definedName>
    <definedName name="B1_Dpto_2_1" localSheetId="7">#REF!</definedName>
    <definedName name="B1_Dpto_2_1" localSheetId="8">#REF!</definedName>
    <definedName name="B1_Dpto_2_1" localSheetId="10">#REF!</definedName>
    <definedName name="B1_Dpto_2_1">#REF!</definedName>
    <definedName name="B1_Dpto_3_1" localSheetId="11">#REF!</definedName>
    <definedName name="B1_Dpto_3_1" localSheetId="21">#REF!</definedName>
    <definedName name="B1_Dpto_3_1" localSheetId="5">#REF!</definedName>
    <definedName name="B1_Dpto_3_1" localSheetId="7">#REF!</definedName>
    <definedName name="B1_Dpto_3_1" localSheetId="8">#REF!</definedName>
    <definedName name="B1_Dpto_3_1" localSheetId="10">#REF!</definedName>
    <definedName name="B1_Dpto_3_1">#REF!</definedName>
    <definedName name="B1_Dpto_4_1" localSheetId="11">#REF!</definedName>
    <definedName name="B1_Dpto_4_1" localSheetId="21">#REF!</definedName>
    <definedName name="B1_Dpto_4_1" localSheetId="5">#REF!</definedName>
    <definedName name="B1_Dpto_4_1" localSheetId="7">#REF!</definedName>
    <definedName name="B1_Dpto_4_1" localSheetId="8">#REF!</definedName>
    <definedName name="B1_Dpto_4_1" localSheetId="10">#REF!</definedName>
    <definedName name="B1_Dpto_4_1">#REF!</definedName>
    <definedName name="B2_Dpto_1_1" localSheetId="11">#REF!</definedName>
    <definedName name="B2_Dpto_1_1" localSheetId="21">#REF!</definedName>
    <definedName name="B2_Dpto_1_1" localSheetId="5">#REF!</definedName>
    <definedName name="B2_Dpto_1_1" localSheetId="7">#REF!</definedName>
    <definedName name="B2_Dpto_1_1" localSheetId="8">#REF!</definedName>
    <definedName name="B2_Dpto_1_1" localSheetId="10">#REF!</definedName>
    <definedName name="B2_Dpto_1_1">#REF!</definedName>
    <definedName name="B2_Dpto_2_1" localSheetId="11">#REF!</definedName>
    <definedName name="B2_Dpto_2_1" localSheetId="21">#REF!</definedName>
    <definedName name="B2_Dpto_2_1" localSheetId="5">#REF!</definedName>
    <definedName name="B2_Dpto_2_1" localSheetId="7">#REF!</definedName>
    <definedName name="B2_Dpto_2_1" localSheetId="8">#REF!</definedName>
    <definedName name="B2_Dpto_2_1" localSheetId="10">#REF!</definedName>
    <definedName name="B2_Dpto_2_1">#REF!</definedName>
    <definedName name="B2_Dpto_3_1" localSheetId="11">#REF!</definedName>
    <definedName name="B2_Dpto_3_1" localSheetId="21">#REF!</definedName>
    <definedName name="B2_Dpto_3_1" localSheetId="5">#REF!</definedName>
    <definedName name="B2_Dpto_3_1" localSheetId="7">#REF!</definedName>
    <definedName name="B2_Dpto_3_1" localSheetId="8">#REF!</definedName>
    <definedName name="B2_Dpto_3_1" localSheetId="10">#REF!</definedName>
    <definedName name="B2_Dpto_3_1">#REF!</definedName>
    <definedName name="B2_Dpto_4_1" localSheetId="11">#REF!</definedName>
    <definedName name="B2_Dpto_4_1" localSheetId="21">#REF!</definedName>
    <definedName name="B2_Dpto_4_1" localSheetId="5">#REF!</definedName>
    <definedName name="B2_Dpto_4_1" localSheetId="7">#REF!</definedName>
    <definedName name="B2_Dpto_4_1" localSheetId="8">#REF!</definedName>
    <definedName name="B2_Dpto_4_1" localSheetId="10">#REF!</definedName>
    <definedName name="B2_Dpto_4_1">#REF!</definedName>
    <definedName name="_xlnm.Database" localSheetId="11">#REF!</definedName>
    <definedName name="_xlnm.Database" localSheetId="21">#REF!</definedName>
    <definedName name="_xlnm.Database" localSheetId="7">'[9]CRONO VALORIZ'!$A$10:$Q$87</definedName>
    <definedName name="_xlnm.Database">'[10]CRONO VALORIZ'!$A$10:$Q$87</definedName>
    <definedName name="BuiltIn_AutoFilter___17" localSheetId="11">#REF!</definedName>
    <definedName name="BuiltIn_AutoFilter___17">#REF!</definedName>
    <definedName name="BuiltIn_AutoFilter___18" localSheetId="11">#REF!</definedName>
    <definedName name="BuiltIn_AutoFilter___18">#REF!</definedName>
    <definedName name="BuiltIn_AutoFilter___19" localSheetId="7">#REF!</definedName>
    <definedName name="BuiltIn_AutoFilter___19">#REF!</definedName>
    <definedName name="BuiltIn_AutoFilter___20" localSheetId="11">#REF!</definedName>
    <definedName name="BuiltIn_AutoFilter___20">#REF!</definedName>
    <definedName name="BuiltIn_AutoFilter___21" localSheetId="11">#REF!</definedName>
    <definedName name="BuiltIn_AutoFilter___21">#REF!</definedName>
    <definedName name="BuiltIn_AutoFilter___22" localSheetId="7">#REF!</definedName>
    <definedName name="BuiltIn_AutoFilter___22">#REF!</definedName>
    <definedName name="BuiltIn_AutoFilter___23" localSheetId="11">#REF!</definedName>
    <definedName name="BuiltIn_AutoFilter___23">#REF!</definedName>
    <definedName name="BuiltIn_AutoFilter___24" localSheetId="7">#REF!</definedName>
    <definedName name="BuiltIn_AutoFilter___24">#REF!</definedName>
    <definedName name="BuiltIn_AutoFilter___25" localSheetId="7">#REF!</definedName>
    <definedName name="BuiltIn_AutoFilter___25">#REF!</definedName>
    <definedName name="BuiltIn_AutoFilter___26" localSheetId="11">#REF!</definedName>
    <definedName name="BuiltIn_AutoFilter___26">#REF!</definedName>
    <definedName name="BuiltIn_AutoFilter___28" localSheetId="11">#REF!</definedName>
    <definedName name="BuiltIn_AutoFilter___28">#REF!</definedName>
    <definedName name="BuiltIn_AutoFilter___29" localSheetId="11">#REF!</definedName>
    <definedName name="BuiltIn_AutoFilter___29">#REF!</definedName>
    <definedName name="BuiltIn_Criteria___28" localSheetId="11">#REF!</definedName>
    <definedName name="BuiltIn_Criteria___28">#REF!</definedName>
    <definedName name="CALCREAJX" localSheetId="11">#REF!</definedName>
    <definedName name="CALCREAJX" localSheetId="21">#REF!</definedName>
    <definedName name="CALCREAJX" localSheetId="7">#REF!</definedName>
    <definedName name="CALCREAJX">#REF!</definedName>
    <definedName name="casa" localSheetId="1">[4]AreaLaguna!#REF!</definedName>
    <definedName name="casa" localSheetId="5">[4]AreaLaguna!#REF!</definedName>
    <definedName name="casa" localSheetId="8">[4]AreaLaguna!#REF!</definedName>
    <definedName name="casa" localSheetId="10">[4]AreaLaguna!#REF!</definedName>
    <definedName name="casa">[4]AreaLaguna!#REF!</definedName>
    <definedName name="COEF" localSheetId="11">#REF!</definedName>
    <definedName name="COEF" localSheetId="21">#REF!</definedName>
    <definedName name="COEF" localSheetId="7">#REF!</definedName>
    <definedName name="COEF">#REF!</definedName>
    <definedName name="COSTOS" localSheetId="11">#REF!</definedName>
    <definedName name="COSTOS" localSheetId="21">#REF!</definedName>
    <definedName name="COSTOS" localSheetId="5">#REF!</definedName>
    <definedName name="COSTOS" localSheetId="7">#REF!</definedName>
    <definedName name="COSTOS" localSheetId="8">#REF!</definedName>
    <definedName name="COSTOS" localSheetId="10">#REF!</definedName>
    <definedName name="COSTOS">#REF!</definedName>
    <definedName name="COYM" localSheetId="11">#REF!</definedName>
    <definedName name="COYM" localSheetId="21">#REF!</definedName>
    <definedName name="COYM" localSheetId="5">#REF!</definedName>
    <definedName name="COYM" localSheetId="7">#REF!</definedName>
    <definedName name="COYM" localSheetId="8">#REF!</definedName>
    <definedName name="COYM" localSheetId="10">#REF!</definedName>
    <definedName name="COYM">#REF!</definedName>
    <definedName name="D" localSheetId="1">[4]AreaLaguna!#REF!</definedName>
    <definedName name="D" localSheetId="5">[4]AreaLaguna!#REF!</definedName>
    <definedName name="D" localSheetId="8">[4]AreaLaguna!#REF!</definedName>
    <definedName name="D" localSheetId="10">[4]AreaLaguna!#REF!</definedName>
    <definedName name="D" localSheetId="0">[4]AreaLaguna!#REF!</definedName>
    <definedName name="D">[4]AreaLaguna!#REF!</definedName>
    <definedName name="DDD" localSheetId="11">[11]ANACOSU!#REF!</definedName>
    <definedName name="DDD" localSheetId="21">[11]ANACOSU!#REF!</definedName>
    <definedName name="DDD" localSheetId="5">[12]ANACOSU!#REF!</definedName>
    <definedName name="DDD" localSheetId="7">[13]ANACOSU!#REF!</definedName>
    <definedName name="DDD" localSheetId="8">[12]ANACOSU!#REF!</definedName>
    <definedName name="DDD" localSheetId="10">[12]ANACOSU!#REF!</definedName>
    <definedName name="DDD">[12]ANACOSU!#REF!</definedName>
    <definedName name="Dias2000" localSheetId="11">#REF!</definedName>
    <definedName name="Dias2000" localSheetId="21">#REF!</definedName>
    <definedName name="Dias2000" localSheetId="5">#REF!</definedName>
    <definedName name="Dias2000" localSheetId="7">#REF!</definedName>
    <definedName name="Dias2000" localSheetId="8">#REF!</definedName>
    <definedName name="Dias2000" localSheetId="10">#REF!</definedName>
    <definedName name="Dias2000">#REF!</definedName>
    <definedName name="Dias2001" localSheetId="11">#REF!</definedName>
    <definedName name="Dias2001" localSheetId="21">#REF!</definedName>
    <definedName name="Dias2001" localSheetId="5">#REF!</definedName>
    <definedName name="Dias2001" localSheetId="7">#REF!</definedName>
    <definedName name="Dias2001" localSheetId="8">#REF!</definedName>
    <definedName name="Dias2001" localSheetId="10">#REF!</definedName>
    <definedName name="Dias2001">#REF!</definedName>
    <definedName name="Dias2002" localSheetId="11">#REF!</definedName>
    <definedName name="Dias2002" localSheetId="21">#REF!</definedName>
    <definedName name="Dias2002" localSheetId="5">#REF!</definedName>
    <definedName name="Dias2002" localSheetId="7">#REF!</definedName>
    <definedName name="Dias2002" localSheetId="8">#REF!</definedName>
    <definedName name="Dias2002" localSheetId="10">#REF!</definedName>
    <definedName name="Dias2002">#REF!</definedName>
    <definedName name="Dias2003" localSheetId="11">#REF!</definedName>
    <definedName name="Dias2003" localSheetId="21">#REF!</definedName>
    <definedName name="Dias2003" localSheetId="5">#REF!</definedName>
    <definedName name="Dias2003" localSheetId="7">#REF!</definedName>
    <definedName name="Dias2003" localSheetId="8">#REF!</definedName>
    <definedName name="Dias2003" localSheetId="10">#REF!</definedName>
    <definedName name="Dias2003">#REF!</definedName>
    <definedName name="Dias2004" localSheetId="11">#REF!</definedName>
    <definedName name="Dias2004" localSheetId="21">#REF!</definedName>
    <definedName name="Dias2004" localSheetId="5">#REF!</definedName>
    <definedName name="Dias2004" localSheetId="7">#REF!</definedName>
    <definedName name="Dias2004" localSheetId="8">#REF!</definedName>
    <definedName name="Dias2004" localSheetId="10">#REF!</definedName>
    <definedName name="Dias2004">#REF!</definedName>
    <definedName name="Dias2005" localSheetId="11">#REF!</definedName>
    <definedName name="Dias2005" localSheetId="21">#REF!</definedName>
    <definedName name="Dias2005" localSheetId="5">#REF!</definedName>
    <definedName name="Dias2005" localSheetId="7">#REF!</definedName>
    <definedName name="Dias2005" localSheetId="8">#REF!</definedName>
    <definedName name="Dias2005" localSheetId="10">#REF!</definedName>
    <definedName name="Dias2005">#REF!</definedName>
    <definedName name="Dias2006" localSheetId="11">#REF!</definedName>
    <definedName name="Dias2006" localSheetId="21">#REF!</definedName>
    <definedName name="Dias2006" localSheetId="5">#REF!</definedName>
    <definedName name="Dias2006" localSheetId="7">#REF!</definedName>
    <definedName name="Dias2006" localSheetId="8">#REF!</definedName>
    <definedName name="Dias2006" localSheetId="10">#REF!</definedName>
    <definedName name="Dias2006">#REF!</definedName>
    <definedName name="Dias2007" localSheetId="11">#REF!</definedName>
    <definedName name="Dias2007" localSheetId="21">#REF!</definedName>
    <definedName name="Dias2007" localSheetId="5">#REF!</definedName>
    <definedName name="Dias2007" localSheetId="7">#REF!</definedName>
    <definedName name="Dias2007" localSheetId="8">#REF!</definedName>
    <definedName name="Dias2007" localSheetId="10">#REF!</definedName>
    <definedName name="Dias2007">#REF!</definedName>
    <definedName name="Dias2008" localSheetId="11">#REF!</definedName>
    <definedName name="Dias2008" localSheetId="21">#REF!</definedName>
    <definedName name="Dias2008" localSheetId="5">#REF!</definedName>
    <definedName name="Dias2008" localSheetId="7">#REF!</definedName>
    <definedName name="Dias2008" localSheetId="8">#REF!</definedName>
    <definedName name="Dias2008" localSheetId="10">#REF!</definedName>
    <definedName name="Dias2008">#REF!</definedName>
    <definedName name="Diciembre" localSheetId="11">#REF!</definedName>
    <definedName name="Diciembre" localSheetId="21">#REF!</definedName>
    <definedName name="Diciembre" localSheetId="5">#REF!</definedName>
    <definedName name="Diciembre" localSheetId="7">#REF!</definedName>
    <definedName name="Diciembre" localSheetId="8">#REF!</definedName>
    <definedName name="Diciembre" localSheetId="10">#REF!</definedName>
    <definedName name="Diciembre">#REF!</definedName>
    <definedName name="EE" localSheetId="5">[5]Lagsram2!#REF!</definedName>
    <definedName name="EE" localSheetId="8">[5]Lagsram2!#REF!</definedName>
    <definedName name="EE" localSheetId="10">[5]Lagsram2!#REF!</definedName>
    <definedName name="EE">[5]Lagsram2!#REF!</definedName>
    <definedName name="Enero" localSheetId="11">#REF!</definedName>
    <definedName name="Enero" localSheetId="21">#REF!</definedName>
    <definedName name="Enero" localSheetId="5">#REF!</definedName>
    <definedName name="Enero" localSheetId="7">#REF!</definedName>
    <definedName name="Enero" localSheetId="8">#REF!</definedName>
    <definedName name="Enero" localSheetId="10">#REF!</definedName>
    <definedName name="Enero">#REF!</definedName>
    <definedName name="Equivalencia" localSheetId="11">#REF!</definedName>
    <definedName name="Equivalencia" localSheetId="21">#REF!</definedName>
    <definedName name="Equivalencia" localSheetId="5">#REF!</definedName>
    <definedName name="Equivalencia" localSheetId="7">#REF!</definedName>
    <definedName name="Equivalencia" localSheetId="8">#REF!</definedName>
    <definedName name="Equivalencia" localSheetId="10">#REF!</definedName>
    <definedName name="Equivalencia">#REF!</definedName>
    <definedName name="EVA" localSheetId="11">#REF!</definedName>
    <definedName name="EVA" localSheetId="21">#REF!</definedName>
    <definedName name="EVA" localSheetId="5">#REF!</definedName>
    <definedName name="EVA" localSheetId="7">#REF!</definedName>
    <definedName name="EVA" localSheetId="8">#REF!</definedName>
    <definedName name="EVA" localSheetId="10">#REF!</definedName>
    <definedName name="EVA">#REF!</definedName>
    <definedName name="EVALUCION" localSheetId="11">#REF!</definedName>
    <definedName name="EVALUCION" localSheetId="21">#REF!</definedName>
    <definedName name="EVALUCION" localSheetId="5">#REF!</definedName>
    <definedName name="EVALUCION" localSheetId="7">#REF!</definedName>
    <definedName name="EVALUCION" localSheetId="8">#REF!</definedName>
    <definedName name="EVALUCION" localSheetId="10">#REF!</definedName>
    <definedName name="EVALUCION">#REF!</definedName>
    <definedName name="Excel_BuiltIn_Print_Area_1_1">"$#REF!.$B$2:$G$49"</definedName>
    <definedName name="Excel_BuiltIn_Print_Area_10">"$#REF!.$B$2:$E$97"</definedName>
    <definedName name="Excel_BuiltIn_Print_Area_11">"$#REF!.$B$2:$G$81"</definedName>
    <definedName name="Excel_BuiltIn_Print_Area_12" localSheetId="11">#REF!</definedName>
    <definedName name="Excel_BuiltIn_Print_Area_12" localSheetId="21">#REF!</definedName>
    <definedName name="Excel_BuiltIn_Print_Area_12" localSheetId="7">#REF!</definedName>
    <definedName name="Excel_BuiltIn_Print_Area_12">#REF!</definedName>
    <definedName name="Excel_BuiltIn_Print_Area_13">"$#REF!.$B$2:$G$56"</definedName>
    <definedName name="Excel_BuiltIn_Print_Area_14">"$#REF!.$B$2:$D$99"</definedName>
    <definedName name="Excel_BuiltIn_Print_Area_16" localSheetId="11">#REF!</definedName>
    <definedName name="Excel_BuiltIn_Print_Area_16" localSheetId="21">#REF!</definedName>
    <definedName name="Excel_BuiltIn_Print_Area_16" localSheetId="5">#REF!</definedName>
    <definedName name="Excel_BuiltIn_Print_Area_16" localSheetId="7">#REF!</definedName>
    <definedName name="Excel_BuiltIn_Print_Area_16" localSheetId="8">#REF!</definedName>
    <definedName name="Excel_BuiltIn_Print_Area_16" localSheetId="10">#REF!</definedName>
    <definedName name="Excel_BuiltIn_Print_Area_16">#REF!</definedName>
    <definedName name="Excel_BuiltIn_Print_Area_2">"$Mamposteria.$B$#REF!:$H$#REF!"</definedName>
    <definedName name="Excel_BuiltIn_Print_Area_3" localSheetId="11">([14]VARIABLES!#REF!,[14]VARIABLES!#REF!,[14]VARIABLES!#REF!,[14]VARIABLES!#REF!,[14]VARIABLES!#REF!,[14]VARIABLES!#REF!,[14]VARIABLES!#REF!,[14]VARIABLES!#REF!,[14]VARIABLES!#REF!,[14]VARIABLES!#REF!,[14]VARIABLES!#REF!,[14]VARIABLES!$A$2:$H$30,[14]VARIABLES!$A$35:$H$35)</definedName>
    <definedName name="Excel_BuiltIn_Print_Area_3" localSheetId="21">([15]VARIABLES!#REF!,[15]VARIABLES!#REF!,[15]VARIABLES!#REF!,[15]VARIABLES!#REF!,[15]VARIABLES!#REF!,[15]VARIABLES!#REF!,[15]VARIABLES!#REF!,[15]VARIABLES!#REF!,[15]VARIABLES!#REF!,[15]VARIABLES!#REF!,[15]VARIABLES!#REF!,[15]VARIABLES!$A$2:$H$30,[15]VARIABLES!$A$35:$H$35)</definedName>
    <definedName name="Excel_BuiltIn_Print_Area_3" localSheetId="5">([16]VARIABLES!#REF!,[16]VARIABLES!#REF!,[16]VARIABLES!#REF!,[16]VARIABLES!#REF!,[16]VARIABLES!#REF!,[16]VARIABLES!#REF!,[16]VARIABLES!#REF!,[16]VARIABLES!#REF!,[16]VARIABLES!#REF!,[16]VARIABLES!#REF!,[16]VARIABLES!#REF!,[16]VARIABLES!$A$2:$H$30,[16]VARIABLES!$A$35:$H$35)</definedName>
    <definedName name="Excel_BuiltIn_Print_Area_3" localSheetId="7">([17]VARIABLES!#REF!,[17]VARIABLES!#REF!,[17]VARIABLES!#REF!,[17]VARIABLES!#REF!,[17]VARIABLES!#REF!,[17]VARIABLES!#REF!,[17]VARIABLES!#REF!,[17]VARIABLES!#REF!,[17]VARIABLES!#REF!,[17]VARIABLES!#REF!,[17]VARIABLES!#REF!,[17]VARIABLES!$A$2:$H$30,[17]VARIABLES!$A$35:$H$35)</definedName>
    <definedName name="Excel_BuiltIn_Print_Area_3" localSheetId="8">([16]VARIABLES!#REF!,[16]VARIABLES!#REF!,[16]VARIABLES!#REF!,[16]VARIABLES!#REF!,[16]VARIABLES!#REF!,[16]VARIABLES!#REF!,[16]VARIABLES!#REF!,[16]VARIABLES!#REF!,[16]VARIABLES!#REF!,[16]VARIABLES!#REF!,[16]VARIABLES!#REF!,[16]VARIABLES!$A$2:$H$30,[16]VARIABLES!$A$35:$H$35)</definedName>
    <definedName name="Excel_BuiltIn_Print_Area_3" localSheetId="10">([16]VARIABLES!#REF!,[16]VARIABLES!#REF!,[16]VARIABLES!#REF!,[16]VARIABLES!#REF!,[16]VARIABLES!#REF!,[16]VARIABLES!#REF!,[16]VARIABLES!#REF!,[16]VARIABLES!#REF!,[16]VARIABLES!#REF!,[16]VARIABLES!#REF!,[16]VARIABLES!#REF!,[16]VARIABLES!$A$2:$H$30,[16]VARIABLES!$A$35:$H$35)</definedName>
    <definedName name="Excel_BuiltIn_Print_Area_3">([16]VARIABLES!#REF!,[16]VARIABLES!#REF!,[16]VARIABLES!#REF!,[16]VARIABLES!#REF!,[16]VARIABLES!#REF!,[16]VARIABLES!#REF!,[16]VARIABLES!#REF!,[16]VARIABLES!#REF!,[16]VARIABLES!#REF!,[16]VARIABLES!#REF!,[16]VARIABLES!#REF!,[16]VARIABLES!$A$2:$H$30,[16]VARIABLES!$A$35:$H$35)</definedName>
    <definedName name="Excel_BuiltIn_Print_Area_4" localSheetId="11">#REF!</definedName>
    <definedName name="Excel_BuiltIn_Print_Area_4" localSheetId="21">#REF!</definedName>
    <definedName name="Excel_BuiltIn_Print_Area_4" localSheetId="7">#REF!</definedName>
    <definedName name="Excel_BuiltIn_Print_Area_4">#REF!</definedName>
    <definedName name="Excel_BuiltIn_Print_Area_5" localSheetId="11">#REF!</definedName>
    <definedName name="Excel_BuiltIn_Print_Area_5" localSheetId="21">#REF!</definedName>
    <definedName name="Excel_BuiltIn_Print_Area_5" localSheetId="5">#REF!</definedName>
    <definedName name="Excel_BuiltIn_Print_Area_5" localSheetId="7">#REF!</definedName>
    <definedName name="Excel_BuiltIn_Print_Area_5" localSheetId="8">#REF!</definedName>
    <definedName name="Excel_BuiltIn_Print_Area_5" localSheetId="10">#REF!</definedName>
    <definedName name="Excel_BuiltIn_Print_Area_5">#REF!</definedName>
    <definedName name="Excel_BuiltIn_Print_Area_5_1">"$DENTELLON.$#REF!$#REF!:$#REF!$#REF!"</definedName>
    <definedName name="Excel_BuiltIn_Print_Area_7">"$#REF!.$B$2:$E$79"</definedName>
    <definedName name="Excel_BuiltIn_Print_Area_8">"$#REF!.$B$2:$H$798"</definedName>
    <definedName name="Excel_BuiltIn_Print_Area_9" localSheetId="11">#REF!</definedName>
    <definedName name="Excel_BuiltIn_Print_Area_9" localSheetId="21">#REF!</definedName>
    <definedName name="Excel_BuiltIn_Print_Area_9" localSheetId="7">#REF!</definedName>
    <definedName name="Excel_BuiltIn_Print_Area_9">#REF!</definedName>
    <definedName name="Febrero" localSheetId="11">#REF!</definedName>
    <definedName name="Febrero" localSheetId="21">#REF!</definedName>
    <definedName name="Febrero" localSheetId="5">#REF!</definedName>
    <definedName name="Febrero" localSheetId="7">#REF!</definedName>
    <definedName name="Febrero" localSheetId="8">#REF!</definedName>
    <definedName name="Febrero" localSheetId="10">#REF!</definedName>
    <definedName name="Febrero">#REF!</definedName>
    <definedName name="ffff" localSheetId="5">[4]AreaLaguna!#REF!</definedName>
    <definedName name="ffff" localSheetId="8">[4]AreaLaguna!#REF!</definedName>
    <definedName name="ffff" localSheetId="10">[4]AreaLaguna!#REF!</definedName>
    <definedName name="ffff">[4]AreaLaguna!#REF!</definedName>
    <definedName name="fierros" localSheetId="11">#REF!</definedName>
    <definedName name="fierros" localSheetId="21">#REF!</definedName>
    <definedName name="fierros" localSheetId="5">#REF!</definedName>
    <definedName name="fierros" localSheetId="7">#REF!</definedName>
    <definedName name="fierros" localSheetId="8">#REF!</definedName>
    <definedName name="fierros" localSheetId="10">#REF!</definedName>
    <definedName name="fierros">#REF!</definedName>
    <definedName name="GGG" localSheetId="11">#REF!</definedName>
    <definedName name="GGG" localSheetId="21">#REF!</definedName>
    <definedName name="GGG" localSheetId="5">#REF!</definedName>
    <definedName name="GGG" localSheetId="7">#REF!</definedName>
    <definedName name="GGG" localSheetId="8">#REF!</definedName>
    <definedName name="GGG" localSheetId="10">#REF!</definedName>
    <definedName name="GGG">#REF!</definedName>
    <definedName name="H" localSheetId="11">#REF!</definedName>
    <definedName name="H" localSheetId="21">#REF!</definedName>
    <definedName name="H" localSheetId="7">#REF!</definedName>
    <definedName name="H">#REF!</definedName>
    <definedName name="HOJ" localSheetId="11">#REF!</definedName>
    <definedName name="HOJ" localSheetId="21">#REF!</definedName>
    <definedName name="HOJ" localSheetId="5">#REF!</definedName>
    <definedName name="HOJ" localSheetId="7">#REF!</definedName>
    <definedName name="HOJ" localSheetId="8">#REF!</definedName>
    <definedName name="HOJ" localSheetId="10">#REF!</definedName>
    <definedName name="HOJ">#REF!</definedName>
    <definedName name="IMD2000Lig" localSheetId="11">#REF!</definedName>
    <definedName name="IMD2000Lig" localSheetId="21">#REF!</definedName>
    <definedName name="IMD2000Lig" localSheetId="5">#REF!</definedName>
    <definedName name="IMD2000Lig" localSheetId="7">#REF!</definedName>
    <definedName name="IMD2000Lig" localSheetId="8">#REF!</definedName>
    <definedName name="IMD2000Lig" localSheetId="10">#REF!</definedName>
    <definedName name="IMD2000Lig">#REF!</definedName>
    <definedName name="IMD2000Pes" localSheetId="11">#REF!</definedName>
    <definedName name="IMD2000Pes" localSheetId="21">#REF!</definedName>
    <definedName name="IMD2000Pes" localSheetId="5">#REF!</definedName>
    <definedName name="IMD2000Pes" localSheetId="7">#REF!</definedName>
    <definedName name="IMD2000Pes" localSheetId="8">#REF!</definedName>
    <definedName name="IMD2000Pes" localSheetId="10">#REF!</definedName>
    <definedName name="IMD2000Pes">#REF!</definedName>
    <definedName name="IMD2001Lig" localSheetId="11">#REF!</definedName>
    <definedName name="IMD2001Lig" localSheetId="21">#REF!</definedName>
    <definedName name="IMD2001Lig" localSheetId="5">#REF!</definedName>
    <definedName name="IMD2001Lig" localSheetId="7">#REF!</definedName>
    <definedName name="IMD2001Lig" localSheetId="8">#REF!</definedName>
    <definedName name="IMD2001Lig" localSheetId="10">#REF!</definedName>
    <definedName name="IMD2001Lig">#REF!</definedName>
    <definedName name="IMD2001Pes" localSheetId="11">#REF!</definedName>
    <definedName name="IMD2001Pes" localSheetId="21">#REF!</definedName>
    <definedName name="IMD2001Pes" localSheetId="5">#REF!</definedName>
    <definedName name="IMD2001Pes" localSheetId="7">#REF!</definedName>
    <definedName name="IMD2001Pes" localSheetId="8">#REF!</definedName>
    <definedName name="IMD2001Pes" localSheetId="10">#REF!</definedName>
    <definedName name="IMD2001Pes">#REF!</definedName>
    <definedName name="IMD2002Lig" localSheetId="11">#REF!</definedName>
    <definedName name="IMD2002Lig" localSheetId="21">#REF!</definedName>
    <definedName name="IMD2002Lig" localSheetId="5">#REF!</definedName>
    <definedName name="IMD2002Lig" localSheetId="7">#REF!</definedName>
    <definedName name="IMD2002Lig" localSheetId="8">#REF!</definedName>
    <definedName name="IMD2002Lig" localSheetId="10">#REF!</definedName>
    <definedName name="IMD2002Lig">#REF!</definedName>
    <definedName name="IMD2002Pes" localSheetId="11">#REF!</definedName>
    <definedName name="IMD2002Pes" localSheetId="21">#REF!</definedName>
    <definedName name="IMD2002Pes" localSheetId="5">#REF!</definedName>
    <definedName name="IMD2002Pes" localSheetId="7">#REF!</definedName>
    <definedName name="IMD2002Pes" localSheetId="8">#REF!</definedName>
    <definedName name="IMD2002Pes" localSheetId="10">#REF!</definedName>
    <definedName name="IMD2002Pes">#REF!</definedName>
    <definedName name="IMD2003Lig" localSheetId="11">#REF!</definedName>
    <definedName name="IMD2003Lig" localSheetId="21">#REF!</definedName>
    <definedName name="IMD2003Lig" localSheetId="5">#REF!</definedName>
    <definedName name="IMD2003Lig" localSheetId="7">#REF!</definedName>
    <definedName name="IMD2003Lig" localSheetId="8">#REF!</definedName>
    <definedName name="IMD2003Lig" localSheetId="10">#REF!</definedName>
    <definedName name="IMD2003Lig">#REF!</definedName>
    <definedName name="IMD2003Pes" localSheetId="11">#REF!</definedName>
    <definedName name="IMD2003Pes" localSheetId="21">#REF!</definedName>
    <definedName name="IMD2003Pes" localSheetId="5">#REF!</definedName>
    <definedName name="IMD2003Pes" localSheetId="7">#REF!</definedName>
    <definedName name="IMD2003Pes" localSheetId="8">#REF!</definedName>
    <definedName name="IMD2003Pes" localSheetId="10">#REF!</definedName>
    <definedName name="IMD2003Pes">#REF!</definedName>
    <definedName name="IMD2004Lig" localSheetId="11">#REF!</definedName>
    <definedName name="IMD2004Lig" localSheetId="21">#REF!</definedName>
    <definedName name="IMD2004Lig" localSheetId="5">#REF!</definedName>
    <definedName name="IMD2004Lig" localSheetId="7">#REF!</definedName>
    <definedName name="IMD2004Lig" localSheetId="8">#REF!</definedName>
    <definedName name="IMD2004Lig" localSheetId="10">#REF!</definedName>
    <definedName name="IMD2004Lig">#REF!</definedName>
    <definedName name="IMD2004Pes" localSheetId="11">#REF!</definedName>
    <definedName name="IMD2004Pes" localSheetId="21">#REF!</definedName>
    <definedName name="IMD2004Pes" localSheetId="5">#REF!</definedName>
    <definedName name="IMD2004Pes" localSheetId="7">#REF!</definedName>
    <definedName name="IMD2004Pes" localSheetId="8">#REF!</definedName>
    <definedName name="IMD2004Pes" localSheetId="10">#REF!</definedName>
    <definedName name="IMD2004Pes">#REF!</definedName>
    <definedName name="IMD2005Lig" localSheetId="11">#REF!</definedName>
    <definedName name="IMD2005Lig" localSheetId="21">#REF!</definedName>
    <definedName name="IMD2005Lig" localSheetId="5">#REF!</definedName>
    <definedName name="IMD2005Lig" localSheetId="7">#REF!</definedName>
    <definedName name="IMD2005Lig" localSheetId="8">#REF!</definedName>
    <definedName name="IMD2005Lig" localSheetId="10">#REF!</definedName>
    <definedName name="IMD2005Lig">#REF!</definedName>
    <definedName name="IMD2005Pes" localSheetId="11">#REF!</definedName>
    <definedName name="IMD2005Pes" localSheetId="21">#REF!</definedName>
    <definedName name="IMD2005Pes" localSheetId="5">#REF!</definedName>
    <definedName name="IMD2005Pes" localSheetId="7">#REF!</definedName>
    <definedName name="IMD2005Pes" localSheetId="8">#REF!</definedName>
    <definedName name="IMD2005Pes" localSheetId="10">#REF!</definedName>
    <definedName name="IMD2005Pes">#REF!</definedName>
    <definedName name="IMD2006Lig" localSheetId="11">#REF!</definedName>
    <definedName name="IMD2006Lig" localSheetId="21">#REF!</definedName>
    <definedName name="IMD2006Lig" localSheetId="5">#REF!</definedName>
    <definedName name="IMD2006Lig" localSheetId="7">#REF!</definedName>
    <definedName name="IMD2006Lig" localSheetId="8">#REF!</definedName>
    <definedName name="IMD2006Lig" localSheetId="10">#REF!</definedName>
    <definedName name="IMD2006Lig">#REF!</definedName>
    <definedName name="IMD2006Pes" localSheetId="11">#REF!</definedName>
    <definedName name="IMD2006Pes" localSheetId="21">#REF!</definedName>
    <definedName name="IMD2006Pes" localSheetId="5">#REF!</definedName>
    <definedName name="IMD2006Pes" localSheetId="7">#REF!</definedName>
    <definedName name="IMD2006Pes" localSheetId="8">#REF!</definedName>
    <definedName name="IMD2006Pes" localSheetId="10">#REF!</definedName>
    <definedName name="IMD2006Pes">#REF!</definedName>
    <definedName name="IMD2007Lig" localSheetId="11">#REF!</definedName>
    <definedName name="IMD2007Lig" localSheetId="21">#REF!</definedName>
    <definedName name="IMD2007Lig" localSheetId="5">#REF!</definedName>
    <definedName name="IMD2007Lig" localSheetId="7">#REF!</definedName>
    <definedName name="IMD2007Lig" localSheetId="8">#REF!</definedName>
    <definedName name="IMD2007Lig" localSheetId="10">#REF!</definedName>
    <definedName name="IMD2007Lig">#REF!</definedName>
    <definedName name="IMD2007Pes" localSheetId="11">#REF!</definedName>
    <definedName name="IMD2007Pes" localSheetId="21">#REF!</definedName>
    <definedName name="IMD2007Pes" localSheetId="5">#REF!</definedName>
    <definedName name="IMD2007Pes" localSheetId="7">#REF!</definedName>
    <definedName name="IMD2007Pes" localSheetId="8">#REF!</definedName>
    <definedName name="IMD2007Pes" localSheetId="10">#REF!</definedName>
    <definedName name="IMD2007Pes">#REF!</definedName>
    <definedName name="IMD2008Lig" localSheetId="11">#REF!</definedName>
    <definedName name="IMD2008Lig" localSheetId="21">#REF!</definedName>
    <definedName name="IMD2008Lig" localSheetId="5">#REF!</definedName>
    <definedName name="IMD2008Lig" localSheetId="7">#REF!</definedName>
    <definedName name="IMD2008Lig" localSheetId="8">#REF!</definedName>
    <definedName name="IMD2008Lig" localSheetId="10">#REF!</definedName>
    <definedName name="IMD2008Lig">#REF!</definedName>
    <definedName name="IMD2008Pes" localSheetId="11">#REF!</definedName>
    <definedName name="IMD2008Pes" localSheetId="21">#REF!</definedName>
    <definedName name="IMD2008Pes" localSheetId="5">#REF!</definedName>
    <definedName name="IMD2008Pes" localSheetId="7">#REF!</definedName>
    <definedName name="IMD2008Pes" localSheetId="8">#REF!</definedName>
    <definedName name="IMD2008Pes" localSheetId="10">#REF!</definedName>
    <definedName name="IMD2008Pes">#REF!</definedName>
    <definedName name="IMDTotalLiv" localSheetId="11">#REF!</definedName>
    <definedName name="IMDTotalLiv" localSheetId="21">#REF!</definedName>
    <definedName name="IMDTotalLiv" localSheetId="5">#REF!</definedName>
    <definedName name="IMDTotalLiv" localSheetId="7">#REF!</definedName>
    <definedName name="IMDTotalLiv" localSheetId="8">#REF!</definedName>
    <definedName name="IMDTotalLiv" localSheetId="10">#REF!</definedName>
    <definedName name="IMDTotalLiv">#REF!</definedName>
    <definedName name="IMDTotalPes" localSheetId="11">#REF!</definedName>
    <definedName name="IMDTotalPes" localSheetId="21">#REF!</definedName>
    <definedName name="IMDTotalPes" localSheetId="5">#REF!</definedName>
    <definedName name="IMDTotalPes" localSheetId="7">#REF!</definedName>
    <definedName name="IMDTotalPes" localSheetId="8">#REF!</definedName>
    <definedName name="IMDTotalPes" localSheetId="10">#REF!</definedName>
    <definedName name="IMDTotalPes">#REF!</definedName>
    <definedName name="IPM" localSheetId="1">[5]Lagsram2!#REF!</definedName>
    <definedName name="IPM" localSheetId="5">[5]Lagsram2!#REF!</definedName>
    <definedName name="IPM" localSheetId="8">[5]Lagsram2!#REF!</definedName>
    <definedName name="IPM" localSheetId="10">[5]Lagsram2!#REF!</definedName>
    <definedName name="IPM" localSheetId="0">[5]Lagsram2!#REF!</definedName>
    <definedName name="IPM">[5]Lagsram2!#REF!</definedName>
    <definedName name="JJJJ" localSheetId="11">#REF!</definedName>
    <definedName name="JJJJ" localSheetId="21">#REF!</definedName>
    <definedName name="JJJJ" localSheetId="5">#REF!</definedName>
    <definedName name="JJJJ" localSheetId="7">#REF!</definedName>
    <definedName name="JJJJ" localSheetId="8">#REF!</definedName>
    <definedName name="JJJJ" localSheetId="10">#REF!</definedName>
    <definedName name="JJJJ">#REF!</definedName>
    <definedName name="Julio" localSheetId="11">#REF!</definedName>
    <definedName name="Julio" localSheetId="21">#REF!</definedName>
    <definedName name="Julio" localSheetId="5">#REF!</definedName>
    <definedName name="Julio" localSheetId="7">#REF!</definedName>
    <definedName name="Julio" localSheetId="8">#REF!</definedName>
    <definedName name="Julio" localSheetId="10">#REF!</definedName>
    <definedName name="Julio">#REF!</definedName>
    <definedName name="Junio" localSheetId="11">#REF!</definedName>
    <definedName name="Junio" localSheetId="21">#REF!</definedName>
    <definedName name="Junio" localSheetId="5">#REF!</definedName>
    <definedName name="Junio" localSheetId="7">#REF!</definedName>
    <definedName name="Junio" localSheetId="8">#REF!</definedName>
    <definedName name="Junio" localSheetId="10">#REF!</definedName>
    <definedName name="Junio">#REF!</definedName>
    <definedName name="La" localSheetId="11">#REF!</definedName>
    <definedName name="La" localSheetId="21">#REF!</definedName>
    <definedName name="La" localSheetId="7">#REF!</definedName>
    <definedName name="La">#REF!</definedName>
    <definedName name="LAR" localSheetId="11">#REF!</definedName>
    <definedName name="LAR" localSheetId="21">#REF!</definedName>
    <definedName name="LAR" localSheetId="5">#REF!</definedName>
    <definedName name="LAR" localSheetId="7">#REF!</definedName>
    <definedName name="LAR" localSheetId="8">#REF!</definedName>
    <definedName name="LAR" localSheetId="10">#REF!</definedName>
    <definedName name="LAR">#REF!</definedName>
    <definedName name="Largo" localSheetId="11">#REF!</definedName>
    <definedName name="Largo" localSheetId="21">#REF!</definedName>
    <definedName name="Largo" localSheetId="5">#REF!</definedName>
    <definedName name="Largo" localSheetId="7">#REF!</definedName>
    <definedName name="Largo" localSheetId="8">#REF!</definedName>
    <definedName name="Largo" localSheetId="10">#REF!</definedName>
    <definedName name="Largo">#REF!</definedName>
    <definedName name="Lh" localSheetId="11">#REF!</definedName>
    <definedName name="Lh" localSheetId="21">#REF!</definedName>
    <definedName name="Lh" localSheetId="7">#REF!</definedName>
    <definedName name="Lh">#REF!</definedName>
    <definedName name="Lp" localSheetId="11">#REF!</definedName>
    <definedName name="Lp" localSheetId="21">#REF!</definedName>
    <definedName name="Lp" localSheetId="7">#REF!</definedName>
    <definedName name="Lp">#REF!</definedName>
    <definedName name="Marzo" localSheetId="11">#REF!</definedName>
    <definedName name="Marzo" localSheetId="21">#REF!</definedName>
    <definedName name="Marzo" localSheetId="5">#REF!</definedName>
    <definedName name="Marzo" localSheetId="7">#REF!</definedName>
    <definedName name="Marzo" localSheetId="8">#REF!</definedName>
    <definedName name="Marzo" localSheetId="10">#REF!</definedName>
    <definedName name="Marzo">#REF!</definedName>
    <definedName name="Mayo" localSheetId="11">#REF!</definedName>
    <definedName name="Mayo" localSheetId="21">#REF!</definedName>
    <definedName name="Mayo" localSheetId="5">#REF!</definedName>
    <definedName name="Mayo" localSheetId="7">#REF!</definedName>
    <definedName name="Mayo" localSheetId="8">#REF!</definedName>
    <definedName name="Mayo" localSheetId="10">#REF!</definedName>
    <definedName name="Mayo">#REF!</definedName>
    <definedName name="NN" localSheetId="11">#REF!</definedName>
    <definedName name="NN" localSheetId="21">#REF!</definedName>
    <definedName name="NN" localSheetId="5">#REF!</definedName>
    <definedName name="NN" localSheetId="7">#REF!</definedName>
    <definedName name="NN" localSheetId="8">#REF!</definedName>
    <definedName name="NN" localSheetId="10">#REF!</definedName>
    <definedName name="NN">#REF!</definedName>
    <definedName name="Noviembre" localSheetId="11">#REF!</definedName>
    <definedName name="Noviembre" localSheetId="21">#REF!</definedName>
    <definedName name="Noviembre" localSheetId="5">#REF!</definedName>
    <definedName name="Noviembre" localSheetId="7">#REF!</definedName>
    <definedName name="Noviembre" localSheetId="8">#REF!</definedName>
    <definedName name="Noviembre" localSheetId="10">#REF!</definedName>
    <definedName name="Noviembre">#REF!</definedName>
    <definedName name="Nr" localSheetId="11">#REF!</definedName>
    <definedName name="Nr" localSheetId="21">#REF!</definedName>
    <definedName name="Nr" localSheetId="5">#REF!</definedName>
    <definedName name="Nr" localSheetId="7">#REF!</definedName>
    <definedName name="Nr" localSheetId="8">#REF!</definedName>
    <definedName name="Nr" localSheetId="10">#REF!</definedName>
    <definedName name="Nr">#REF!</definedName>
    <definedName name="Octubre" localSheetId="11">#REF!</definedName>
    <definedName name="Octubre" localSheetId="21">#REF!</definedName>
    <definedName name="Octubre" localSheetId="5">#REF!</definedName>
    <definedName name="Octubre" localSheetId="7">#REF!</definedName>
    <definedName name="Octubre" localSheetId="8">#REF!</definedName>
    <definedName name="Octubre" localSheetId="10">#REF!</definedName>
    <definedName name="Octubre">#REF!</definedName>
    <definedName name="OK" localSheetId="1">[4]AreaLaguna!#REF!</definedName>
    <definedName name="OK" localSheetId="5">[4]AreaLaguna!#REF!</definedName>
    <definedName name="OK" localSheetId="8">[4]AreaLaguna!#REF!</definedName>
    <definedName name="OK" localSheetId="10">[4]AreaLaguna!#REF!</definedName>
    <definedName name="OK">[4]AreaLaguna!#REF!</definedName>
    <definedName name="OKKK" localSheetId="1">[5]Lagsram2!#REF!</definedName>
    <definedName name="OKKK" localSheetId="5">[5]Lagsram2!#REF!</definedName>
    <definedName name="OKKK" localSheetId="8">[5]Lagsram2!#REF!</definedName>
    <definedName name="OKKK" localSheetId="10">[5]Lagsram2!#REF!</definedName>
    <definedName name="OKKK">[5]Lagsram2!#REF!</definedName>
    <definedName name="OOO" localSheetId="1">[4]AreaLaguna!#REF!</definedName>
    <definedName name="OOO" localSheetId="5">[4]AreaLaguna!#REF!</definedName>
    <definedName name="OOO" localSheetId="8">[4]AreaLaguna!#REF!</definedName>
    <definedName name="OOO" localSheetId="10">[4]AreaLaguna!#REF!</definedName>
    <definedName name="OOO" localSheetId="0">[4]AreaLaguna!#REF!</definedName>
    <definedName name="OOO">[4]AreaLaguna!#REF!</definedName>
    <definedName name="otro" localSheetId="1">[5]Lagsram2!#REF!</definedName>
    <definedName name="otro" localSheetId="5">[5]Lagsram2!#REF!</definedName>
    <definedName name="otro" localSheetId="8">[5]Lagsram2!#REF!</definedName>
    <definedName name="otro" localSheetId="10">[5]Lagsram2!#REF!</definedName>
    <definedName name="otro">[5]Lagsram2!#REF!</definedName>
    <definedName name="otros" localSheetId="5">[5]Lagsram2!#REF!</definedName>
    <definedName name="otros" localSheetId="8">[5]Lagsram2!#REF!</definedName>
    <definedName name="otros" localSheetId="10">[5]Lagsram2!#REF!</definedName>
    <definedName name="otros">[5]Lagsram2!#REF!</definedName>
    <definedName name="Peaje2000" localSheetId="11">#REF!</definedName>
    <definedName name="Peaje2000" localSheetId="21">#REF!</definedName>
    <definedName name="Peaje2000" localSheetId="5">#REF!</definedName>
    <definedName name="Peaje2000" localSheetId="7">#REF!</definedName>
    <definedName name="Peaje2000" localSheetId="8">#REF!</definedName>
    <definedName name="Peaje2000" localSheetId="10">#REF!</definedName>
    <definedName name="Peaje2000">#REF!</definedName>
    <definedName name="Peaje2001" localSheetId="11">#REF!</definedName>
    <definedName name="Peaje2001" localSheetId="21">#REF!</definedName>
    <definedName name="Peaje2001" localSheetId="5">#REF!</definedName>
    <definedName name="Peaje2001" localSheetId="7">#REF!</definedName>
    <definedName name="Peaje2001" localSheetId="8">#REF!</definedName>
    <definedName name="Peaje2001" localSheetId="10">#REF!</definedName>
    <definedName name="Peaje2001">#REF!</definedName>
    <definedName name="Peaje2002" localSheetId="11">#REF!</definedName>
    <definedName name="Peaje2002" localSheetId="21">#REF!</definedName>
    <definedName name="Peaje2002" localSheetId="5">#REF!</definedName>
    <definedName name="Peaje2002" localSheetId="7">#REF!</definedName>
    <definedName name="Peaje2002" localSheetId="8">#REF!</definedName>
    <definedName name="Peaje2002" localSheetId="10">#REF!</definedName>
    <definedName name="Peaje2002">#REF!</definedName>
    <definedName name="Peaje2003" localSheetId="11">#REF!</definedName>
    <definedName name="Peaje2003" localSheetId="21">#REF!</definedName>
    <definedName name="Peaje2003" localSheetId="5">#REF!</definedName>
    <definedName name="Peaje2003" localSheetId="7">#REF!</definedName>
    <definedName name="Peaje2003" localSheetId="8">#REF!</definedName>
    <definedName name="Peaje2003" localSheetId="10">#REF!</definedName>
    <definedName name="Peaje2003">#REF!</definedName>
    <definedName name="Peaje2004" localSheetId="11">#REF!</definedName>
    <definedName name="Peaje2004" localSheetId="21">#REF!</definedName>
    <definedName name="Peaje2004" localSheetId="5">#REF!</definedName>
    <definedName name="Peaje2004" localSheetId="7">#REF!</definedName>
    <definedName name="Peaje2004" localSheetId="8">#REF!</definedName>
    <definedName name="Peaje2004" localSheetId="10">#REF!</definedName>
    <definedName name="Peaje2004">#REF!</definedName>
    <definedName name="Peaje2005" localSheetId="11">#REF!</definedName>
    <definedName name="Peaje2005" localSheetId="21">#REF!</definedName>
    <definedName name="Peaje2005" localSheetId="5">#REF!</definedName>
    <definedName name="Peaje2005" localSheetId="7">#REF!</definedName>
    <definedName name="Peaje2005" localSheetId="8">#REF!</definedName>
    <definedName name="Peaje2005" localSheetId="10">#REF!</definedName>
    <definedName name="Peaje2005">#REF!</definedName>
    <definedName name="Peaje2006" localSheetId="11">#REF!</definedName>
    <definedName name="Peaje2006" localSheetId="21">#REF!</definedName>
    <definedName name="Peaje2006" localSheetId="5">#REF!</definedName>
    <definedName name="Peaje2006" localSheetId="7">#REF!</definedName>
    <definedName name="Peaje2006" localSheetId="8">#REF!</definedName>
    <definedName name="Peaje2006" localSheetId="10">#REF!</definedName>
    <definedName name="Peaje2006">#REF!</definedName>
    <definedName name="ppp" localSheetId="1">[18]AreaLaguna!#REF!</definedName>
    <definedName name="ppp" localSheetId="5">[18]AreaLaguna!#REF!</definedName>
    <definedName name="ppp" localSheetId="8">[18]AreaLaguna!#REF!</definedName>
    <definedName name="ppp" localSheetId="10">[18]AreaLaguna!#REF!</definedName>
    <definedName name="ppp" localSheetId="0">[18]AreaLaguna!#REF!</definedName>
    <definedName name="ppp">[18]AreaLaguna!#REF!</definedName>
    <definedName name="precios" localSheetId="5">[4]AreaLaguna!#REF!</definedName>
    <definedName name="precios" localSheetId="8">[4]AreaLaguna!#REF!</definedName>
    <definedName name="precios" localSheetId="10">[4]AreaLaguna!#REF!</definedName>
    <definedName name="precios">[4]AreaLaguna!#REF!</definedName>
    <definedName name="Print_Area_MI">#REF!</definedName>
    <definedName name="PROP" localSheetId="7">[19]mmm!$B$4:$C$685</definedName>
    <definedName name="PROP">[20]mmm!$B$4:$C$685</definedName>
    <definedName name="PROP2" localSheetId="7">[19]mmm!$D$4:$H$685</definedName>
    <definedName name="PROP2">[20]mmm!$D$4:$H$685</definedName>
    <definedName name="Q" localSheetId="11">#REF!</definedName>
    <definedName name="Q" localSheetId="21">#REF!</definedName>
    <definedName name="Q" localSheetId="5">#REF!</definedName>
    <definedName name="Q" localSheetId="7">#REF!</definedName>
    <definedName name="Q" localSheetId="8">#REF!</definedName>
    <definedName name="Q" localSheetId="10">#REF!</definedName>
    <definedName name="Q">#REF!</definedName>
    <definedName name="REINTEGROS" localSheetId="11">#REF!</definedName>
    <definedName name="REINTEGROS" localSheetId="21">#REF!</definedName>
    <definedName name="REINTEGROS" localSheetId="7">#REF!</definedName>
    <definedName name="REINTEGROS">#REF!</definedName>
    <definedName name="ROC" localSheetId="5">[21]ANACOSU!#REF!</definedName>
    <definedName name="ROC" localSheetId="8">[21]ANACOSU!#REF!</definedName>
    <definedName name="ROC" localSheetId="10">[21]ANACOSU!#REF!</definedName>
    <definedName name="ROC">[21]ANACOSU!#REF!</definedName>
    <definedName name="SDF" localSheetId="11">#REF!</definedName>
    <definedName name="SDF" localSheetId="21">#REF!</definedName>
    <definedName name="SDF" localSheetId="5">#REF!</definedName>
    <definedName name="SDF" localSheetId="7">#REF!</definedName>
    <definedName name="SDF" localSheetId="8">#REF!</definedName>
    <definedName name="SDF" localSheetId="10">#REF!</definedName>
    <definedName name="SDF">#REF!</definedName>
    <definedName name="Setiembre" localSheetId="11">#REF!</definedName>
    <definedName name="Setiembre" localSheetId="21">#REF!</definedName>
    <definedName name="Setiembre" localSheetId="5">#REF!</definedName>
    <definedName name="Setiembre" localSheetId="7">#REF!</definedName>
    <definedName name="Setiembre" localSheetId="8">#REF!</definedName>
    <definedName name="Setiembre" localSheetId="10">#REF!</definedName>
    <definedName name="Setiembre">#REF!</definedName>
    <definedName name="SIN" localSheetId="5">[4]AreaLaguna!#REF!</definedName>
    <definedName name="SIN" localSheetId="8">[4]AreaLaguna!#REF!</definedName>
    <definedName name="SIN" localSheetId="10">[4]AreaLaguna!#REF!</definedName>
    <definedName name="SIN">[4]AreaLaguna!#REF!</definedName>
    <definedName name="SSS" localSheetId="11">#REF!</definedName>
    <definedName name="SSS" localSheetId="21">#REF!</definedName>
    <definedName name="SSS" localSheetId="5">#REF!</definedName>
    <definedName name="SSS" localSheetId="7">#REF!</definedName>
    <definedName name="SSS" localSheetId="8">#REF!</definedName>
    <definedName name="SSS" localSheetId="10">#REF!</definedName>
    <definedName name="SSS">#REF!</definedName>
    <definedName name="TIPO">'[22]CALCULO HIDRAULICO'!$BL$12:$BL$13</definedName>
    <definedName name="_xlnm.Print_Titles" localSheetId="20">'METRADO AGUA'!$1:$10</definedName>
    <definedName name="_xlnm.Print_Titles" localSheetId="19">'METRADOS ALCANTARILLADO'!$1:$9</definedName>
    <definedName name="_xlnm.Print_Titles" localSheetId="13">'RED DE ALCANTARILLADO'!$A:$C,'RED DE ALCANTARILLADO'!$1:$7</definedName>
    <definedName name="_xlnm.Print_Titles" localSheetId="14">'RED MATRIZ AGUA Y C.D'!$A:$C</definedName>
    <definedName name="_xlnm.Print_Titles" localSheetId="15">'REP. PAV. EN REDES ALCAN.'!$A:$C</definedName>
    <definedName name="UNI">[23]DATOS!$D$13:$P$41</definedName>
    <definedName name="UU" localSheetId="5">[5]Lagsram2!#REF!</definedName>
    <definedName name="UU" localSheetId="8">[5]Lagsram2!#REF!</definedName>
    <definedName name="UU" localSheetId="10">[5]Lagsram2!#REF!</definedName>
    <definedName name="UU">[5]Lagsram2!#REF!</definedName>
    <definedName name="V" localSheetId="11">#REF!</definedName>
    <definedName name="V" localSheetId="21">#REF!</definedName>
    <definedName name="V" localSheetId="7">#REF!</definedName>
    <definedName name="V">#REF!</definedName>
    <definedName name="ver" localSheetId="1">[4]AreaLaguna!#REF!</definedName>
    <definedName name="ver" localSheetId="5">[4]AreaLaguna!#REF!</definedName>
    <definedName name="ver" localSheetId="8">[4]AreaLaguna!#REF!</definedName>
    <definedName name="ver" localSheetId="10">[4]AreaLaguna!#REF!</definedName>
    <definedName name="ver">[4]AreaLaguna!#REF!</definedName>
    <definedName name="vigas" localSheetId="11">#REF!</definedName>
    <definedName name="vigas" localSheetId="21">#REF!</definedName>
    <definedName name="vigas" localSheetId="5">#REF!</definedName>
    <definedName name="vigas" localSheetId="7">#REF!</definedName>
    <definedName name="vigas" localSheetId="8">#REF!</definedName>
    <definedName name="vigas" localSheetId="10">#REF!</definedName>
    <definedName name="vigas">#REF!</definedName>
    <definedName name="WE" localSheetId="5">[4]AreaLaguna!#REF!</definedName>
    <definedName name="WE" localSheetId="8">[4]AreaLaguna!#REF!</definedName>
    <definedName name="WE" localSheetId="10">[4]AreaLaguna!#REF!</definedName>
    <definedName name="WE">[4]AreaLaguna!#REF!</definedName>
    <definedName name="WWWWW" localSheetId="11">#REF!</definedName>
    <definedName name="WWWWW" localSheetId="21">#REF!</definedName>
    <definedName name="WWWWW" localSheetId="5">#REF!</definedName>
    <definedName name="WWWWW" localSheetId="7">#REF!</definedName>
    <definedName name="WWWWW" localSheetId="8">#REF!</definedName>
    <definedName name="WWWWW" localSheetId="10">#REF!</definedName>
    <definedName name="WWWWW">#REF!</definedName>
  </definedNames>
  <calcPr calcId="144525"/>
  <fileRecoveryPr autoRecover="0"/>
</workbook>
</file>

<file path=xl/calcChain.xml><?xml version="1.0" encoding="utf-8"?>
<calcChain xmlns="http://schemas.openxmlformats.org/spreadsheetml/2006/main">
  <c r="G31" i="179" l="1"/>
  <c r="C112" i="183" l="1"/>
  <c r="C116" i="183" s="1"/>
  <c r="C120" i="183" s="1"/>
  <c r="I108" i="183"/>
  <c r="I112" i="183" s="1"/>
  <c r="G107" i="183"/>
  <c r="C294" i="182"/>
  <c r="C290" i="182"/>
  <c r="C286" i="182"/>
  <c r="C282" i="182"/>
  <c r="C303" i="182"/>
  <c r="C307" i="182" s="1"/>
  <c r="C311" i="182" s="1"/>
  <c r="I299" i="182"/>
  <c r="I303" i="182" s="1"/>
  <c r="G298" i="182"/>
  <c r="J270" i="182"/>
  <c r="J110" i="183" l="1"/>
  <c r="I116" i="183"/>
  <c r="J106" i="183"/>
  <c r="I307" i="182"/>
  <c r="J305" i="182" s="1"/>
  <c r="J301" i="182"/>
  <c r="J297" i="182"/>
  <c r="I311" i="182"/>
  <c r="J203" i="182"/>
  <c r="I120" i="183" l="1"/>
  <c r="J118" i="183" s="1"/>
  <c r="J114" i="183"/>
  <c r="J309" i="182"/>
  <c r="L168" i="182"/>
  <c r="D5" i="183" l="1"/>
  <c r="B5" i="183"/>
  <c r="D2" i="183"/>
  <c r="B2" i="183"/>
  <c r="J317" i="182"/>
  <c r="J315" i="182" s="1"/>
  <c r="D212" i="182"/>
  <c r="D216" i="182" s="1"/>
  <c r="K89" i="182"/>
  <c r="E91" i="182"/>
  <c r="J89" i="182" s="1"/>
  <c r="C91" i="182"/>
  <c r="E87" i="182"/>
  <c r="J85" i="182" s="1"/>
  <c r="F16" i="196"/>
  <c r="F11" i="196"/>
  <c r="D15" i="196"/>
  <c r="F15" i="196" s="1"/>
  <c r="D10" i="196"/>
  <c r="F10" i="196" s="1"/>
  <c r="D5" i="182"/>
  <c r="B5" i="182"/>
  <c r="D5" i="180"/>
  <c r="B5" i="179"/>
  <c r="B5" i="180"/>
  <c r="D5" i="179"/>
  <c r="D5" i="178"/>
  <c r="B5" i="178"/>
  <c r="B2" i="178"/>
  <c r="V31" i="179" l="1"/>
  <c r="G33" i="179" l="1"/>
  <c r="I14" i="179"/>
  <c r="J11" i="182"/>
  <c r="D2" i="178" l="1"/>
  <c r="D2" i="179" l="1"/>
  <c r="D2" i="180" s="1"/>
  <c r="D2" i="182" s="1"/>
  <c r="M32" i="179"/>
  <c r="Q18" i="178" l="1"/>
  <c r="Q22" i="178" s="1"/>
  <c r="I18" i="178"/>
  <c r="I19" i="178" s="1"/>
  <c r="N30" i="179"/>
  <c r="V20" i="178"/>
  <c r="T13" i="178"/>
  <c r="T10" i="178"/>
  <c r="P19" i="178"/>
  <c r="O19" i="178"/>
  <c r="W13" i="178"/>
  <c r="W14" i="178"/>
  <c r="W15" i="178"/>
  <c r="W16" i="178"/>
  <c r="W17" i="178"/>
  <c r="M13" i="178"/>
  <c r="O20" i="178" l="1"/>
  <c r="G60" i="182"/>
  <c r="G64" i="182" s="1"/>
  <c r="J62" i="182" s="1"/>
  <c r="J134" i="182" s="1"/>
  <c r="E140" i="182" s="1"/>
  <c r="J138" i="182" s="1"/>
  <c r="D54" i="182"/>
  <c r="J46" i="182"/>
  <c r="J51" i="182"/>
  <c r="I90" i="186"/>
  <c r="K90" i="186" s="1"/>
  <c r="I68" i="186"/>
  <c r="K68" i="186" s="1"/>
  <c r="I69" i="186"/>
  <c r="K69" i="186" s="1"/>
  <c r="I70" i="186"/>
  <c r="K70" i="186" s="1"/>
  <c r="I71" i="186"/>
  <c r="K71" i="186" s="1"/>
  <c r="I72" i="186"/>
  <c r="K72" i="186" s="1"/>
  <c r="I73" i="186"/>
  <c r="K73" i="186" s="1"/>
  <c r="I74" i="186"/>
  <c r="K74" i="186" s="1"/>
  <c r="J42" i="182"/>
  <c r="J38" i="182"/>
  <c r="J34" i="182"/>
  <c r="J29" i="182"/>
  <c r="J25" i="182"/>
  <c r="H23" i="182"/>
  <c r="J20" i="182" s="1"/>
  <c r="J16" i="182"/>
  <c r="H72" i="182"/>
  <c r="H74" i="182"/>
  <c r="H76" i="182"/>
  <c r="H43" i="186"/>
  <c r="D43" i="186"/>
  <c r="H42" i="186"/>
  <c r="D42" i="186"/>
  <c r="H41" i="186"/>
  <c r="D41" i="186"/>
  <c r="D40" i="186"/>
  <c r="H39" i="186"/>
  <c r="D39" i="186"/>
  <c r="D38" i="186"/>
  <c r="G235" i="182"/>
  <c r="U18" i="178"/>
  <c r="U19" i="178" s="1"/>
  <c r="U20" i="178" s="1"/>
  <c r="G81" i="182" s="1"/>
  <c r="I278" i="182" s="1"/>
  <c r="M18" i="178"/>
  <c r="T18" i="178" s="1"/>
  <c r="I25" i="179"/>
  <c r="J26" i="179"/>
  <c r="J27" i="179"/>
  <c r="K28" i="179"/>
  <c r="K29" i="179"/>
  <c r="L13" i="177"/>
  <c r="L15" i="177"/>
  <c r="L16" i="177"/>
  <c r="L18" i="177"/>
  <c r="L19" i="177"/>
  <c r="L20" i="177"/>
  <c r="L22" i="177"/>
  <c r="L23" i="177"/>
  <c r="L24" i="177"/>
  <c r="L29" i="177"/>
  <c r="J15" i="177"/>
  <c r="Q15" i="177" s="1"/>
  <c r="J18" i="177"/>
  <c r="Q18" i="177" s="1"/>
  <c r="J22" i="177"/>
  <c r="Q22" i="177" s="1"/>
  <c r="J23" i="177"/>
  <c r="J25" i="177"/>
  <c r="J26" i="177"/>
  <c r="J27" i="177"/>
  <c r="J28" i="177"/>
  <c r="J29" i="177"/>
  <c r="Q29" i="177" s="1"/>
  <c r="L12" i="177"/>
  <c r="J12" i="177"/>
  <c r="Q12" i="177" s="1"/>
  <c r="O21" i="177"/>
  <c r="U21" i="177" s="1"/>
  <c r="O20" i="177"/>
  <c r="O19" i="177"/>
  <c r="O17" i="177"/>
  <c r="O16" i="177"/>
  <c r="O14" i="177"/>
  <c r="U14" i="177" s="1"/>
  <c r="O13" i="177"/>
  <c r="U13" i="177" s="1"/>
  <c r="K24" i="177"/>
  <c r="J24" i="177" s="1"/>
  <c r="K21" i="177"/>
  <c r="J21" i="177" s="1"/>
  <c r="K20" i="177"/>
  <c r="K19" i="177"/>
  <c r="K17" i="177"/>
  <c r="J17" i="177" s="1"/>
  <c r="K16" i="177"/>
  <c r="J16" i="177" s="1"/>
  <c r="K14" i="177"/>
  <c r="J14" i="177" s="1"/>
  <c r="K13" i="177"/>
  <c r="M27" i="177"/>
  <c r="L27" i="177" s="1"/>
  <c r="M26" i="177"/>
  <c r="M17" i="177" s="1"/>
  <c r="L17" i="177" s="1"/>
  <c r="M25" i="177"/>
  <c r="L25" i="177" s="1"/>
  <c r="M28" i="177"/>
  <c r="L28" i="177" s="1"/>
  <c r="H13" i="177"/>
  <c r="H14" i="177"/>
  <c r="R14" i="177" s="1"/>
  <c r="S14" i="177" s="1"/>
  <c r="H15" i="177"/>
  <c r="N15" i="177" s="1"/>
  <c r="H16" i="177"/>
  <c r="R16" i="177" s="1"/>
  <c r="S16" i="177" s="1"/>
  <c r="H17" i="177"/>
  <c r="H18" i="177"/>
  <c r="H19" i="177"/>
  <c r="R19" i="177" s="1"/>
  <c r="S19" i="177" s="1"/>
  <c r="H20" i="177"/>
  <c r="R20" i="177" s="1"/>
  <c r="S20" i="177" s="1"/>
  <c r="H21" i="177"/>
  <c r="H22" i="177"/>
  <c r="R22" i="177" s="1"/>
  <c r="S22" i="177" s="1"/>
  <c r="H23" i="177"/>
  <c r="N23" i="177" s="1"/>
  <c r="H24" i="177"/>
  <c r="R24" i="177" s="1"/>
  <c r="S24" i="177" s="1"/>
  <c r="H25" i="177"/>
  <c r="R25" i="177" s="1"/>
  <c r="S25" i="177" s="1"/>
  <c r="H26" i="177"/>
  <c r="R26" i="177" s="1"/>
  <c r="S26" i="177" s="1"/>
  <c r="H27" i="177"/>
  <c r="H28" i="177"/>
  <c r="R28" i="177" s="1"/>
  <c r="S28" i="177" s="1"/>
  <c r="H29" i="177"/>
  <c r="H12" i="177"/>
  <c r="V30" i="179"/>
  <c r="P29" i="179"/>
  <c r="P28" i="179"/>
  <c r="O27" i="179"/>
  <c r="O26" i="179"/>
  <c r="M30" i="179"/>
  <c r="Q30" i="179"/>
  <c r="J24" i="179"/>
  <c r="H23" i="179"/>
  <c r="I22" i="179"/>
  <c r="J21" i="179"/>
  <c r="J20" i="179"/>
  <c r="I19" i="179"/>
  <c r="H18" i="179"/>
  <c r="J17" i="179"/>
  <c r="I16" i="179"/>
  <c r="H15" i="179"/>
  <c r="I13" i="179"/>
  <c r="H12" i="179"/>
  <c r="J62" i="181"/>
  <c r="J59" i="181"/>
  <c r="H61" i="181"/>
  <c r="J61" i="181" s="1"/>
  <c r="E51" i="181"/>
  <c r="G51" i="181" s="1"/>
  <c r="G30" i="181"/>
  <c r="J30" i="181" s="1"/>
  <c r="G38" i="181"/>
  <c r="F38" i="181"/>
  <c r="K38" i="181" s="1"/>
  <c r="D39" i="181"/>
  <c r="D31" i="181"/>
  <c r="D32" i="181"/>
  <c r="I32" i="181" s="1"/>
  <c r="D33" i="181"/>
  <c r="I33" i="181" s="1"/>
  <c r="D34" i="181"/>
  <c r="D53" i="181" s="1"/>
  <c r="I53" i="181" s="1"/>
  <c r="I54" i="181" s="1"/>
  <c r="D35" i="181"/>
  <c r="D55" i="181" s="1"/>
  <c r="I55" i="181" s="1"/>
  <c r="I56" i="181" s="1"/>
  <c r="D36" i="181"/>
  <c r="D37" i="181"/>
  <c r="D38" i="181"/>
  <c r="I38" i="181" s="1"/>
  <c r="J38" i="181" s="1"/>
  <c r="D30" i="181"/>
  <c r="I30" i="181"/>
  <c r="J12" i="181"/>
  <c r="G24" i="181"/>
  <c r="I24" i="181"/>
  <c r="J24" i="181"/>
  <c r="K24" i="181" s="1"/>
  <c r="G16" i="181"/>
  <c r="M12" i="181"/>
  <c r="B14" i="180"/>
  <c r="B15" i="180" s="1"/>
  <c r="B16" i="180" s="1"/>
  <c r="B17" i="180" s="1"/>
  <c r="B18" i="180" s="1"/>
  <c r="B19" i="180" s="1"/>
  <c r="B20" i="180" s="1"/>
  <c r="B21" i="180" s="1"/>
  <c r="B22" i="180" s="1"/>
  <c r="B23" i="180" s="1"/>
  <c r="B24" i="180" s="1"/>
  <c r="B25" i="180" s="1"/>
  <c r="B26" i="180" s="1"/>
  <c r="B27" i="180" s="1"/>
  <c r="B28" i="180" s="1"/>
  <c r="B29" i="180" s="1"/>
  <c r="B30" i="180" s="1"/>
  <c r="Q19" i="178"/>
  <c r="T30" i="179"/>
  <c r="F33" i="181"/>
  <c r="E98" i="182"/>
  <c r="F34" i="181"/>
  <c r="E99" i="182" s="1"/>
  <c r="F9" i="192"/>
  <c r="F8" i="192"/>
  <c r="F7" i="192"/>
  <c r="F6" i="192"/>
  <c r="F5" i="192"/>
  <c r="G5" i="192" s="1"/>
  <c r="E38" i="176"/>
  <c r="E37" i="176"/>
  <c r="E36" i="176"/>
  <c r="E35" i="176" s="1"/>
  <c r="I29" i="190"/>
  <c r="I28" i="190" s="1"/>
  <c r="I34" i="190"/>
  <c r="I33" i="190"/>
  <c r="I32" i="190" s="1"/>
  <c r="I31" i="190"/>
  <c r="I30" i="190"/>
  <c r="I26" i="190"/>
  <c r="I25" i="190" s="1"/>
  <c r="I24" i="190"/>
  <c r="I23" i="190"/>
  <c r="I22" i="190"/>
  <c r="I14" i="190"/>
  <c r="I13" i="190"/>
  <c r="I4" i="190"/>
  <c r="I12" i="190"/>
  <c r="I11" i="190"/>
  <c r="I10" i="190"/>
  <c r="I9" i="190" s="1"/>
  <c r="I8" i="190"/>
  <c r="I7" i="190"/>
  <c r="I6" i="190"/>
  <c r="I5" i="190"/>
  <c r="I41" i="161"/>
  <c r="I40" i="161"/>
  <c r="I38" i="161"/>
  <c r="I37" i="161"/>
  <c r="I36" i="161"/>
  <c r="I35" i="161"/>
  <c r="I30" i="161"/>
  <c r="I31" i="161"/>
  <c r="I32" i="161"/>
  <c r="I33" i="161"/>
  <c r="I28" i="161"/>
  <c r="I27" i="161"/>
  <c r="I26" i="161"/>
  <c r="I24" i="161"/>
  <c r="I25" i="161"/>
  <c r="I17" i="161"/>
  <c r="I16" i="161"/>
  <c r="I15" i="161"/>
  <c r="I14" i="161"/>
  <c r="I13" i="161"/>
  <c r="I12" i="161" s="1"/>
  <c r="I9" i="161"/>
  <c r="I11" i="161"/>
  <c r="I7" i="161"/>
  <c r="I8" i="161"/>
  <c r="I6" i="161"/>
  <c r="I10" i="161"/>
  <c r="F5" i="161"/>
  <c r="I5" i="161" s="1"/>
  <c r="I4" i="161" s="1"/>
  <c r="K64" i="186"/>
  <c r="K63" i="186"/>
  <c r="K103" i="186"/>
  <c r="I102" i="186"/>
  <c r="K102" i="186" s="1"/>
  <c r="I101" i="186"/>
  <c r="K101" i="186" s="1"/>
  <c r="I100" i="186"/>
  <c r="K100" i="186" s="1"/>
  <c r="I94" i="186"/>
  <c r="K94" i="186" s="1"/>
  <c r="I95" i="186"/>
  <c r="K95" i="186" s="1"/>
  <c r="I96" i="186"/>
  <c r="K96" i="186" s="1"/>
  <c r="I97" i="186"/>
  <c r="K97" i="186" s="1"/>
  <c r="I98" i="186"/>
  <c r="K98" i="186" s="1"/>
  <c r="I99" i="186"/>
  <c r="K99" i="186" s="1"/>
  <c r="I93" i="186"/>
  <c r="K93" i="186" s="1"/>
  <c r="I92" i="186"/>
  <c r="K92" i="186" s="1"/>
  <c r="I75" i="186"/>
  <c r="K75" i="186" s="1"/>
  <c r="I104" i="182"/>
  <c r="D96" i="182"/>
  <c r="I96" i="182" s="1"/>
  <c r="D97" i="182"/>
  <c r="I97" i="182" s="1"/>
  <c r="D98" i="182"/>
  <c r="D99" i="182"/>
  <c r="D100" i="182"/>
  <c r="D101" i="182"/>
  <c r="I101" i="182" s="1"/>
  <c r="D102" i="182"/>
  <c r="I102" i="182" s="1"/>
  <c r="D95" i="182"/>
  <c r="G63" i="181"/>
  <c r="G64" i="181"/>
  <c r="G53" i="181"/>
  <c r="G54" i="181" s="1"/>
  <c r="D63" i="181"/>
  <c r="D59" i="181"/>
  <c r="I59" i="181" s="1"/>
  <c r="I60" i="181" s="1"/>
  <c r="D57" i="181"/>
  <c r="I57" i="181" s="1"/>
  <c r="I58" i="181" s="1"/>
  <c r="D49" i="181"/>
  <c r="I49" i="181" s="1"/>
  <c r="I50" i="181" s="1"/>
  <c r="G47" i="181"/>
  <c r="D47" i="181"/>
  <c r="I47" i="181" s="1"/>
  <c r="I31" i="181"/>
  <c r="I36" i="181"/>
  <c r="I37" i="181"/>
  <c r="I39" i="181"/>
  <c r="J39" i="181"/>
  <c r="G31" i="181"/>
  <c r="J31" i="181" s="1"/>
  <c r="G32" i="181"/>
  <c r="J32" i="181" s="1"/>
  <c r="G33" i="181"/>
  <c r="J33" i="181" s="1"/>
  <c r="G34" i="181"/>
  <c r="G35" i="181"/>
  <c r="G36" i="181"/>
  <c r="J36" i="181"/>
  <c r="G37" i="181"/>
  <c r="J37" i="181"/>
  <c r="G39" i="181"/>
  <c r="I17" i="181"/>
  <c r="I18" i="181"/>
  <c r="I19" i="181"/>
  <c r="I20" i="181"/>
  <c r="I21" i="181"/>
  <c r="I22" i="181"/>
  <c r="I23" i="181"/>
  <c r="I25" i="181"/>
  <c r="I16" i="181"/>
  <c r="G17" i="181"/>
  <c r="J17" i="181" s="1"/>
  <c r="K17" i="181" s="1"/>
  <c r="G18" i="181"/>
  <c r="J18" i="181" s="1"/>
  <c r="K18" i="181" s="1"/>
  <c r="G19" i="181"/>
  <c r="G20" i="181"/>
  <c r="G21" i="181"/>
  <c r="G22" i="181"/>
  <c r="J22" i="181" s="1"/>
  <c r="K22" i="181" s="1"/>
  <c r="G23" i="181"/>
  <c r="J23" i="181"/>
  <c r="K23" i="181" s="1"/>
  <c r="G25" i="181"/>
  <c r="J25" i="181" s="1"/>
  <c r="K25" i="181" s="1"/>
  <c r="I62" i="186"/>
  <c r="K62" i="186" s="1"/>
  <c r="J239" i="182"/>
  <c r="I44" i="186" s="1"/>
  <c r="K44" i="186" s="1"/>
  <c r="D8" i="189"/>
  <c r="C9" i="194"/>
  <c r="S14" i="178"/>
  <c r="S15" i="178"/>
  <c r="S16" i="178"/>
  <c r="S17" i="178"/>
  <c r="S13" i="178"/>
  <c r="I67" i="186"/>
  <c r="K67" i="186" s="1"/>
  <c r="E19" i="115"/>
  <c r="E20" i="115"/>
  <c r="E21" i="115"/>
  <c r="E22" i="115"/>
  <c r="E23" i="115"/>
  <c r="E24" i="115"/>
  <c r="M14" i="178"/>
  <c r="T14" i="178" s="1"/>
  <c r="M15" i="178"/>
  <c r="T15" i="178" s="1"/>
  <c r="M16" i="178"/>
  <c r="T16" i="178" s="1"/>
  <c r="M17" i="178"/>
  <c r="T17" i="178" s="1"/>
  <c r="G237" i="182"/>
  <c r="G236" i="182"/>
  <c r="G96" i="182"/>
  <c r="G97" i="182"/>
  <c r="G98" i="182"/>
  <c r="G99" i="182"/>
  <c r="G100" i="182"/>
  <c r="G101" i="182"/>
  <c r="G102" i="182"/>
  <c r="G103" i="182"/>
  <c r="G104" i="182"/>
  <c r="G95" i="182"/>
  <c r="J10" i="160"/>
  <c r="N5" i="160"/>
  <c r="K10" i="160"/>
  <c r="L10" i="160"/>
  <c r="J12" i="160"/>
  <c r="N13" i="160"/>
  <c r="D36" i="160"/>
  <c r="E36" i="160"/>
  <c r="J45" i="181"/>
  <c r="J46" i="181"/>
  <c r="J47" i="181"/>
  <c r="J48" i="181"/>
  <c r="J49" i="181"/>
  <c r="J50" i="181"/>
  <c r="J51" i="181"/>
  <c r="J52" i="181"/>
  <c r="J53" i="181"/>
  <c r="J54" i="181"/>
  <c r="J55" i="181"/>
  <c r="J56" i="181"/>
  <c r="J57" i="181"/>
  <c r="J58" i="181"/>
  <c r="J60" i="181"/>
  <c r="J63" i="181"/>
  <c r="K63" i="181" s="1"/>
  <c r="J64" i="181"/>
  <c r="J69" i="181"/>
  <c r="G70" i="181"/>
  <c r="J70" i="181"/>
  <c r="I75" i="181"/>
  <c r="K75" i="181"/>
  <c r="I76" i="181"/>
  <c r="K76" i="181"/>
  <c r="I77" i="181"/>
  <c r="K77" i="181"/>
  <c r="I78" i="181"/>
  <c r="K78" i="181"/>
  <c r="I79" i="181"/>
  <c r="K79" i="181"/>
  <c r="I80" i="181"/>
  <c r="K80" i="181"/>
  <c r="I81" i="181"/>
  <c r="K81" i="181"/>
  <c r="I82" i="181"/>
  <c r="K82" i="181"/>
  <c r="I83" i="181"/>
  <c r="K83" i="181"/>
  <c r="I84" i="181"/>
  <c r="K84" i="181"/>
  <c r="I85" i="181"/>
  <c r="K85" i="181"/>
  <c r="I86" i="181"/>
  <c r="I87" i="181"/>
  <c r="K87" i="181" s="1"/>
  <c r="I88" i="181"/>
  <c r="K88" i="181" s="1"/>
  <c r="I89" i="181"/>
  <c r="K89" i="181" s="1"/>
  <c r="I90" i="181"/>
  <c r="K90" i="181" s="1"/>
  <c r="J95" i="181"/>
  <c r="F31" i="180"/>
  <c r="J220" i="182" s="1"/>
  <c r="G31" i="180"/>
  <c r="J222" i="182" s="1"/>
  <c r="I40" i="186" s="1"/>
  <c r="K40" i="186" s="1"/>
  <c r="H31" i="180"/>
  <c r="J224" i="182" s="1"/>
  <c r="I31" i="180"/>
  <c r="J226" i="182" s="1"/>
  <c r="K31" i="180"/>
  <c r="M31" i="180"/>
  <c r="F30" i="179"/>
  <c r="L30" i="179"/>
  <c r="U30" i="179"/>
  <c r="U31" i="179" s="1"/>
  <c r="W30" i="179"/>
  <c r="W31" i="179" s="1"/>
  <c r="G32" i="179"/>
  <c r="K13" i="178"/>
  <c r="K14" i="178"/>
  <c r="K15" i="178"/>
  <c r="K16" i="178"/>
  <c r="W19" i="178"/>
  <c r="W20" i="178" s="1"/>
  <c r="K17" i="178"/>
  <c r="F41" i="183"/>
  <c r="I41" i="183" s="1"/>
  <c r="G19" i="178"/>
  <c r="F15" i="183" s="1"/>
  <c r="M14" i="181"/>
  <c r="M19" i="181"/>
  <c r="E16" i="180"/>
  <c r="M11" i="181" s="1"/>
  <c r="U15" i="177"/>
  <c r="U16" i="177"/>
  <c r="M15" i="181"/>
  <c r="M16" i="181"/>
  <c r="U17" i="177"/>
  <c r="E19" i="180"/>
  <c r="M6" i="181" s="1"/>
  <c r="V30" i="177"/>
  <c r="M8" i="181"/>
  <c r="U19" i="177"/>
  <c r="M17" i="181"/>
  <c r="U22" i="177"/>
  <c r="U23" i="177"/>
  <c r="M13" i="181"/>
  <c r="U24" i="177"/>
  <c r="M7" i="181"/>
  <c r="M18" i="181"/>
  <c r="M20" i="181"/>
  <c r="U26" i="177"/>
  <c r="U28" i="177"/>
  <c r="M22" i="181"/>
  <c r="U29" i="177"/>
  <c r="M23" i="181"/>
  <c r="W30" i="177"/>
  <c r="X30" i="177"/>
  <c r="Y30" i="177"/>
  <c r="Z30" i="177"/>
  <c r="AB30" i="177"/>
  <c r="AB31" i="177" s="1"/>
  <c r="AC30" i="177"/>
  <c r="AD30" i="177"/>
  <c r="E18" i="176"/>
  <c r="E22" i="176" s="1"/>
  <c r="E25" i="176" s="1"/>
  <c r="E29" i="176" s="1"/>
  <c r="D20" i="159"/>
  <c r="D23" i="159"/>
  <c r="F5" i="43"/>
  <c r="F6" i="43"/>
  <c r="F7" i="43"/>
  <c r="F8" i="43"/>
  <c r="F9" i="43"/>
  <c r="E10" i="43"/>
  <c r="F10" i="43" s="1"/>
  <c r="F12" i="43"/>
  <c r="F11" i="43" s="1"/>
  <c r="F13" i="43"/>
  <c r="F14" i="43"/>
  <c r="F15" i="43"/>
  <c r="F16" i="43"/>
  <c r="F17" i="43"/>
  <c r="F18" i="43"/>
  <c r="F19" i="43"/>
  <c r="F22" i="43"/>
  <c r="F21" i="43" s="1"/>
  <c r="G20" i="43" s="1"/>
  <c r="F23" i="43"/>
  <c r="F24" i="43"/>
  <c r="F25" i="43"/>
  <c r="F26" i="43"/>
  <c r="F27" i="43"/>
  <c r="F28" i="43"/>
  <c r="F29" i="43"/>
  <c r="F30" i="43"/>
  <c r="J30" i="43"/>
  <c r="J31" i="43"/>
  <c r="F32" i="43"/>
  <c r="J32" i="43"/>
  <c r="J33" i="43" s="1"/>
  <c r="J34" i="43" s="1"/>
  <c r="J35" i="43" s="1"/>
  <c r="F33" i="43"/>
  <c r="F31" i="43" s="1"/>
  <c r="F34" i="43"/>
  <c r="F35" i="43"/>
  <c r="J36" i="43"/>
  <c r="J37" i="43" s="1"/>
  <c r="J38" i="43"/>
  <c r="F37" i="43"/>
  <c r="F36" i="43"/>
  <c r="F38" i="43"/>
  <c r="F40" i="43"/>
  <c r="F41" i="43"/>
  <c r="F39" i="43"/>
  <c r="F42" i="43"/>
  <c r="J42" i="43"/>
  <c r="F43" i="43"/>
  <c r="J43" i="43"/>
  <c r="F44" i="43"/>
  <c r="F47" i="43"/>
  <c r="F46" i="43" s="1"/>
  <c r="F48" i="43"/>
  <c r="F49" i="43"/>
  <c r="F50" i="43"/>
  <c r="F51" i="43"/>
  <c r="F53" i="43"/>
  <c r="F54" i="43"/>
  <c r="F55" i="43"/>
  <c r="F52" i="43" s="1"/>
  <c r="F56" i="43"/>
  <c r="F58" i="43"/>
  <c r="F59" i="43"/>
  <c r="F60" i="43"/>
  <c r="F61" i="43"/>
  <c r="F57" i="43" s="1"/>
  <c r="F62" i="43"/>
  <c r="F65" i="43"/>
  <c r="F64" i="43" s="1"/>
  <c r="F66" i="43"/>
  <c r="F67" i="43"/>
  <c r="F68" i="43"/>
  <c r="F70" i="43"/>
  <c r="F71" i="43"/>
  <c r="F72" i="43"/>
  <c r="F73" i="43"/>
  <c r="F75" i="43"/>
  <c r="F74" i="43" s="1"/>
  <c r="G74" i="43" s="1"/>
  <c r="F76" i="43"/>
  <c r="F77" i="43"/>
  <c r="C4" i="115"/>
  <c r="D4" i="115"/>
  <c r="D5" i="115"/>
  <c r="D13" i="115" s="1"/>
  <c r="E5" i="115"/>
  <c r="D6" i="115"/>
  <c r="E6" i="115"/>
  <c r="F6" i="115"/>
  <c r="D7" i="115"/>
  <c r="E7" i="115"/>
  <c r="D8" i="115"/>
  <c r="F8" i="115"/>
  <c r="E8" i="115"/>
  <c r="D9" i="115"/>
  <c r="F9" i="115" s="1"/>
  <c r="E9" i="115"/>
  <c r="D10" i="115"/>
  <c r="F10" i="115"/>
  <c r="E10" i="115"/>
  <c r="C11" i="115"/>
  <c r="E11" i="115" s="1"/>
  <c r="F11" i="115"/>
  <c r="D11" i="115"/>
  <c r="C12" i="115"/>
  <c r="E12" i="115" s="1"/>
  <c r="D12" i="115"/>
  <c r="C18" i="115"/>
  <c r="C27" i="115" s="1"/>
  <c r="D18" i="115"/>
  <c r="D19" i="115"/>
  <c r="D27" i="115" s="1"/>
  <c r="D20" i="115"/>
  <c r="F20" i="115"/>
  <c r="D21" i="115"/>
  <c r="F21" i="115"/>
  <c r="D22" i="115"/>
  <c r="F22" i="115"/>
  <c r="D23" i="115"/>
  <c r="D24" i="115"/>
  <c r="F24" i="115" s="1"/>
  <c r="C25" i="115"/>
  <c r="D25" i="115"/>
  <c r="C26" i="115"/>
  <c r="E26" i="115" s="1"/>
  <c r="D26" i="115"/>
  <c r="F26" i="115" s="1"/>
  <c r="C32" i="115"/>
  <c r="D36" i="115"/>
  <c r="D38" i="115"/>
  <c r="F38" i="115"/>
  <c r="E38" i="115"/>
  <c r="C39" i="115"/>
  <c r="D39" i="115"/>
  <c r="C40" i="115"/>
  <c r="D40" i="115"/>
  <c r="C46" i="115"/>
  <c r="D46" i="115"/>
  <c r="E46" i="115" s="1"/>
  <c r="D47" i="115"/>
  <c r="F47" i="115"/>
  <c r="E47" i="115"/>
  <c r="D48" i="115"/>
  <c r="F48" i="115" s="1"/>
  <c r="D49" i="115"/>
  <c r="D50" i="115"/>
  <c r="F50" i="115" s="1"/>
  <c r="E50" i="115"/>
  <c r="D51" i="115"/>
  <c r="D52" i="115"/>
  <c r="E52" i="115" s="1"/>
  <c r="C53" i="115"/>
  <c r="D53" i="115"/>
  <c r="C54" i="115"/>
  <c r="D54" i="115"/>
  <c r="F54" i="115" s="1"/>
  <c r="J4" i="116"/>
  <c r="I5" i="116"/>
  <c r="J5" i="116"/>
  <c r="I6" i="116"/>
  <c r="K6" i="116" s="1"/>
  <c r="J6" i="116"/>
  <c r="D34" i="115"/>
  <c r="I7" i="116"/>
  <c r="K7" i="116" s="1"/>
  <c r="J7" i="116"/>
  <c r="D35" i="115"/>
  <c r="F35" i="115" s="1"/>
  <c r="I8" i="116"/>
  <c r="J8" i="116"/>
  <c r="I9" i="116"/>
  <c r="J9" i="116"/>
  <c r="K10" i="116"/>
  <c r="K11" i="116"/>
  <c r="K12" i="116"/>
  <c r="C13" i="116"/>
  <c r="D13" i="116"/>
  <c r="E13" i="116"/>
  <c r="E19" i="116"/>
  <c r="K19" i="116"/>
  <c r="E20" i="116"/>
  <c r="K20" i="116"/>
  <c r="E21" i="116"/>
  <c r="K21" i="116"/>
  <c r="E22" i="116"/>
  <c r="K22" i="116"/>
  <c r="E23" i="116"/>
  <c r="K23" i="116"/>
  <c r="E24" i="116"/>
  <c r="K24" i="116"/>
  <c r="E25" i="116"/>
  <c r="K25" i="116"/>
  <c r="E26" i="116"/>
  <c r="K26" i="116"/>
  <c r="E27" i="116"/>
  <c r="K27" i="116"/>
  <c r="C28" i="116"/>
  <c r="D28" i="116"/>
  <c r="B56" i="116"/>
  <c r="I28" i="116"/>
  <c r="J28" i="116"/>
  <c r="H56" i="116" s="1"/>
  <c r="H58" i="116"/>
  <c r="I32" i="116" s="1"/>
  <c r="B57" i="116"/>
  <c r="B58" i="116"/>
  <c r="C32" i="116" s="1"/>
  <c r="H57" i="116"/>
  <c r="J32" i="116" s="1"/>
  <c r="J33" i="116" s="1"/>
  <c r="J34" i="116" s="1"/>
  <c r="J35" i="116" s="1"/>
  <c r="J36" i="116" s="1"/>
  <c r="J37" i="116" s="1"/>
  <c r="J38" i="116" s="1"/>
  <c r="J39" i="116" s="1"/>
  <c r="J40" i="116" s="1"/>
  <c r="J41" i="116" s="1"/>
  <c r="J42" i="116" s="1"/>
  <c r="J43" i="116" s="1"/>
  <c r="J44" i="116" s="1"/>
  <c r="J45" i="116" s="1"/>
  <c r="J46" i="116" s="1"/>
  <c r="J47" i="116" s="1"/>
  <c r="J48" i="116" s="1"/>
  <c r="J49" i="116" s="1"/>
  <c r="J50" i="116" s="1"/>
  <c r="J51" i="116" s="1"/>
  <c r="J52" i="116" s="1"/>
  <c r="D2" i="90"/>
  <c r="D3" i="90" s="1"/>
  <c r="D4" i="90" s="1"/>
  <c r="D5" i="90" s="1"/>
  <c r="D6" i="90" s="1"/>
  <c r="D7" i="90" s="1"/>
  <c r="D8" i="90" s="1"/>
  <c r="D9" i="90" s="1"/>
  <c r="D10" i="90" s="1"/>
  <c r="D11" i="90" s="1"/>
  <c r="D12" i="90" s="1"/>
  <c r="D13" i="90" s="1"/>
  <c r="D14" i="90" s="1"/>
  <c r="D15" i="90" s="1"/>
  <c r="D16" i="90" s="1"/>
  <c r="D17" i="90" s="1"/>
  <c r="D18" i="90" s="1"/>
  <c r="D19" i="90" s="1"/>
  <c r="D20" i="90" s="1"/>
  <c r="D21" i="90" s="1"/>
  <c r="D22" i="90" s="1"/>
  <c r="H4" i="90"/>
  <c r="I4" i="90" s="1"/>
  <c r="C8" i="90" s="1"/>
  <c r="E8" i="90" s="1"/>
  <c r="H10" i="90"/>
  <c r="M10" i="90"/>
  <c r="M12" i="90"/>
  <c r="C2" i="90" s="1"/>
  <c r="F23" i="115"/>
  <c r="E28" i="116"/>
  <c r="J12" i="161"/>
  <c r="I39" i="161"/>
  <c r="J34" i="161" s="1"/>
  <c r="K64" i="181"/>
  <c r="J16" i="181"/>
  <c r="K16" i="181"/>
  <c r="L31" i="180"/>
  <c r="F12" i="181" s="1"/>
  <c r="K12" i="181" s="1"/>
  <c r="J209" i="182" s="1"/>
  <c r="AA30" i="177"/>
  <c r="AA31" i="177" s="1"/>
  <c r="F37" i="181"/>
  <c r="E59" i="181"/>
  <c r="G59" i="181" s="1"/>
  <c r="K59" i="181" s="1"/>
  <c r="F35" i="181"/>
  <c r="F36" i="181"/>
  <c r="E101" i="182"/>
  <c r="F30" i="181"/>
  <c r="K30" i="181" s="1"/>
  <c r="E45" i="181"/>
  <c r="E36" i="115"/>
  <c r="F36" i="115"/>
  <c r="E51" i="115"/>
  <c r="F51" i="115"/>
  <c r="E40" i="115"/>
  <c r="F40" i="115"/>
  <c r="K28" i="116"/>
  <c r="F53" i="115"/>
  <c r="E53" i="115"/>
  <c r="E34" i="115"/>
  <c r="F34" i="115"/>
  <c r="F19" i="115"/>
  <c r="F5" i="115"/>
  <c r="J13" i="160"/>
  <c r="J16" i="160"/>
  <c r="D37" i="160" s="1"/>
  <c r="D40" i="160" s="1"/>
  <c r="I13" i="116"/>
  <c r="K8" i="116"/>
  <c r="D59" i="183"/>
  <c r="J57" i="183" s="1"/>
  <c r="I104" i="186" s="1"/>
  <c r="F49" i="183"/>
  <c r="P5" i="160"/>
  <c r="L12" i="160"/>
  <c r="P13" i="160" s="1"/>
  <c r="J4" i="161"/>
  <c r="I18" i="161"/>
  <c r="J18" i="161"/>
  <c r="D37" i="115"/>
  <c r="K9" i="116"/>
  <c r="F12" i="115"/>
  <c r="G15" i="160"/>
  <c r="D33" i="115"/>
  <c r="E33" i="115" s="1"/>
  <c r="K5" i="116"/>
  <c r="F18" i="115"/>
  <c r="F4" i="43"/>
  <c r="M9" i="181"/>
  <c r="U18" i="177"/>
  <c r="M21" i="181"/>
  <c r="U27" i="177"/>
  <c r="E35" i="115"/>
  <c r="G15" i="112"/>
  <c r="G10" i="192"/>
  <c r="G15" i="189"/>
  <c r="C41" i="115"/>
  <c r="J4" i="190"/>
  <c r="J15" i="190" s="1"/>
  <c r="I15" i="190"/>
  <c r="F37" i="115"/>
  <c r="E37" i="115"/>
  <c r="F13" i="191"/>
  <c r="B24" i="194"/>
  <c r="Q24" i="194" s="1"/>
  <c r="F33" i="115"/>
  <c r="L13" i="160"/>
  <c r="L16" i="160" s="1"/>
  <c r="D39" i="160" s="1"/>
  <c r="D42" i="160" s="1"/>
  <c r="M24" i="194"/>
  <c r="E49" i="115"/>
  <c r="F49" i="115"/>
  <c r="F39" i="115"/>
  <c r="E39" i="115"/>
  <c r="C9" i="90"/>
  <c r="E9" i="90" s="1"/>
  <c r="C55" i="115"/>
  <c r="C34" i="116"/>
  <c r="C33" i="116"/>
  <c r="G4" i="43"/>
  <c r="E27" i="176"/>
  <c r="E31" i="176"/>
  <c r="E33" i="176" s="1"/>
  <c r="E39" i="176"/>
  <c r="E40" i="176" s="1"/>
  <c r="L30" i="176" s="1"/>
  <c r="F7" i="115"/>
  <c r="D32" i="116"/>
  <c r="D33" i="116" s="1"/>
  <c r="D34" i="116" s="1"/>
  <c r="D35" i="116" s="1"/>
  <c r="D36" i="116" s="1"/>
  <c r="D37" i="116" s="1"/>
  <c r="D38" i="116" s="1"/>
  <c r="D39" i="116" s="1"/>
  <c r="D40" i="116" s="1"/>
  <c r="D41" i="116" s="1"/>
  <c r="D42" i="116" s="1"/>
  <c r="D43" i="116" s="1"/>
  <c r="D44" i="116" s="1"/>
  <c r="D45" i="116" s="1"/>
  <c r="E54" i="115"/>
  <c r="E4" i="115"/>
  <c r="F4" i="115"/>
  <c r="G11" i="43"/>
  <c r="O5" i="160"/>
  <c r="K12" i="160"/>
  <c r="O13" i="160" s="1"/>
  <c r="M19" i="178"/>
  <c r="E102" i="183" s="1"/>
  <c r="G48" i="181"/>
  <c r="I29" i="161"/>
  <c r="I21" i="190"/>
  <c r="I20" i="190" s="1"/>
  <c r="L35" i="176"/>
  <c r="L46" i="176"/>
  <c r="L38" i="176"/>
  <c r="L41" i="176"/>
  <c r="L33" i="176"/>
  <c r="E32" i="116"/>
  <c r="J23" i="161"/>
  <c r="J42" i="161" s="1"/>
  <c r="I42" i="161"/>
  <c r="K13" i="160"/>
  <c r="K16" i="160" s="1"/>
  <c r="D38" i="160"/>
  <c r="D41" i="160" s="1"/>
  <c r="M10" i="160" s="1"/>
  <c r="U25" i="177"/>
  <c r="J19" i="181"/>
  <c r="I34" i="181"/>
  <c r="J34" i="181" s="1"/>
  <c r="K34" i="181"/>
  <c r="J20" i="181"/>
  <c r="K20" i="181"/>
  <c r="J21" i="181"/>
  <c r="K21" i="181"/>
  <c r="I103" i="182"/>
  <c r="F39" i="181"/>
  <c r="E95" i="182"/>
  <c r="K19" i="181"/>
  <c r="F32" i="181"/>
  <c r="K32" i="181" s="1"/>
  <c r="E97" i="182"/>
  <c r="F31" i="181"/>
  <c r="M32" i="180"/>
  <c r="U12" i="177"/>
  <c r="E13" i="180"/>
  <c r="M10" i="181" s="1"/>
  <c r="G60" i="181"/>
  <c r="K60" i="181" s="1"/>
  <c r="I48" i="181"/>
  <c r="K47" i="181"/>
  <c r="G52" i="181"/>
  <c r="G45" i="181"/>
  <c r="G46" i="181" s="1"/>
  <c r="K53" i="181"/>
  <c r="I35" i="181"/>
  <c r="J35" i="181"/>
  <c r="D51" i="181"/>
  <c r="I51" i="181" s="1"/>
  <c r="K51" i="181" s="1"/>
  <c r="K37" i="181"/>
  <c r="K36" i="181"/>
  <c r="D61" i="181"/>
  <c r="I61" i="181" s="1"/>
  <c r="I62" i="181" s="1"/>
  <c r="K62" i="181" s="1"/>
  <c r="E57" i="181"/>
  <c r="G57" i="181"/>
  <c r="E102" i="182"/>
  <c r="E61" i="181"/>
  <c r="G61" i="181" s="1"/>
  <c r="G62" i="181" s="1"/>
  <c r="D45" i="181"/>
  <c r="I45" i="181" s="1"/>
  <c r="I46" i="181" s="1"/>
  <c r="K46" i="181" s="1"/>
  <c r="E103" i="182"/>
  <c r="E49" i="181"/>
  <c r="G49" i="181" s="1"/>
  <c r="K45" i="181"/>
  <c r="K61" i="181"/>
  <c r="I77" i="186"/>
  <c r="K77" i="186" s="1"/>
  <c r="I15" i="186"/>
  <c r="K15" i="186" s="1"/>
  <c r="F8" i="189"/>
  <c r="G8" i="189" s="1"/>
  <c r="E8" i="189"/>
  <c r="E104" i="182" l="1"/>
  <c r="K39" i="181"/>
  <c r="E9" i="194"/>
  <c r="G50" i="181"/>
  <c r="K50" i="181" s="1"/>
  <c r="K49" i="181"/>
  <c r="G58" i="181"/>
  <c r="K58" i="181" s="1"/>
  <c r="K57" i="181"/>
  <c r="I52" i="181"/>
  <c r="K52" i="181" s="1"/>
  <c r="O7" i="160"/>
  <c r="O23" i="160" s="1"/>
  <c r="O24" i="160" s="1"/>
  <c r="L34" i="176"/>
  <c r="L47" i="176"/>
  <c r="L40" i="176"/>
  <c r="J20" i="190"/>
  <c r="K48" i="181"/>
  <c r="E13" i="115"/>
  <c r="C16" i="90"/>
  <c r="E16" i="90" s="1"/>
  <c r="C43" i="116"/>
  <c r="M11" i="160"/>
  <c r="P7" i="160"/>
  <c r="P23" i="160" s="1"/>
  <c r="P24" i="160" s="1"/>
  <c r="M9" i="160"/>
  <c r="N7" i="160"/>
  <c r="N23" i="160" s="1"/>
  <c r="N24" i="160" s="1"/>
  <c r="C12" i="90"/>
  <c r="E12" i="90" s="1"/>
  <c r="E2" i="90"/>
  <c r="C19" i="90"/>
  <c r="E19" i="90" s="1"/>
  <c r="C5" i="90"/>
  <c r="E5" i="90" s="1"/>
  <c r="C22" i="90"/>
  <c r="E22" i="90" s="1"/>
  <c r="C14" i="90"/>
  <c r="E14" i="90" s="1"/>
  <c r="C18" i="90"/>
  <c r="E18" i="90" s="1"/>
  <c r="C7" i="90"/>
  <c r="E7" i="90" s="1"/>
  <c r="C11" i="90"/>
  <c r="E11" i="90" s="1"/>
  <c r="C4" i="90"/>
  <c r="E4" i="90" s="1"/>
  <c r="C10" i="90"/>
  <c r="E10" i="90" s="1"/>
  <c r="C13" i="90"/>
  <c r="E13" i="90" s="1"/>
  <c r="C3" i="90"/>
  <c r="C21" i="90"/>
  <c r="E21" i="90" s="1"/>
  <c r="C17" i="90"/>
  <c r="E17" i="90" s="1"/>
  <c r="C6" i="90"/>
  <c r="E6" i="90" s="1"/>
  <c r="C20" i="90"/>
  <c r="E20" i="90" s="1"/>
  <c r="C15" i="90"/>
  <c r="E15" i="90" s="1"/>
  <c r="C35" i="116"/>
  <c r="G45" i="43"/>
  <c r="L32" i="176"/>
  <c r="L45" i="176"/>
  <c r="L43" i="176"/>
  <c r="L37" i="176"/>
  <c r="L31" i="176"/>
  <c r="L44" i="176"/>
  <c r="L42" i="176"/>
  <c r="L39" i="176"/>
  <c r="L36" i="176"/>
  <c r="K35" i="181"/>
  <c r="K26" i="181"/>
  <c r="C39" i="116"/>
  <c r="C51" i="116"/>
  <c r="D32" i="115"/>
  <c r="K4" i="116"/>
  <c r="K13" i="116" s="1"/>
  <c r="C13" i="115"/>
  <c r="F41" i="181"/>
  <c r="E96" i="182"/>
  <c r="K31" i="181"/>
  <c r="C45" i="116"/>
  <c r="C50" i="116"/>
  <c r="C52" i="116"/>
  <c r="D55" i="115"/>
  <c r="J13" i="116"/>
  <c r="C37" i="116"/>
  <c r="E37" i="116" s="1"/>
  <c r="F52" i="115"/>
  <c r="E48" i="115"/>
  <c r="E55" i="115" s="1"/>
  <c r="F46" i="115"/>
  <c r="F32" i="115"/>
  <c r="E25" i="115"/>
  <c r="F25" i="115"/>
  <c r="F69" i="43"/>
  <c r="G63" i="43" s="1"/>
  <c r="AD31" i="177"/>
  <c r="T19" i="178"/>
  <c r="K33" i="181"/>
  <c r="E100" i="182"/>
  <c r="E55" i="181"/>
  <c r="C41" i="116"/>
  <c r="K19" i="178"/>
  <c r="E18" i="115"/>
  <c r="E27" i="115" s="1"/>
  <c r="K54" i="181"/>
  <c r="I27" i="190"/>
  <c r="J27" i="190" s="1"/>
  <c r="Q20" i="178"/>
  <c r="L26" i="177"/>
  <c r="Q26" i="177" s="1"/>
  <c r="J20" i="177"/>
  <c r="Q20" i="177" s="1"/>
  <c r="S19" i="178"/>
  <c r="S20" i="178" s="1"/>
  <c r="J47" i="183"/>
  <c r="D8" i="112" s="1"/>
  <c r="C11" i="194" s="1"/>
  <c r="F54" i="183"/>
  <c r="J52" i="183" s="1"/>
  <c r="I81" i="182"/>
  <c r="H165" i="182"/>
  <c r="L165" i="182" s="1"/>
  <c r="K91" i="186"/>
  <c r="I79" i="186"/>
  <c r="K79" i="186" s="1"/>
  <c r="K66" i="186"/>
  <c r="F40" i="183"/>
  <c r="I40" i="183" s="1"/>
  <c r="O30" i="179"/>
  <c r="Q24" i="177"/>
  <c r="N24" i="177"/>
  <c r="Q17" i="177"/>
  <c r="Q23" i="177"/>
  <c r="N25" i="177"/>
  <c r="J13" i="177"/>
  <c r="Q13" i="177" s="1"/>
  <c r="M21" i="177"/>
  <c r="L21" i="177" s="1"/>
  <c r="Q21" i="177" s="1"/>
  <c r="N12" i="177"/>
  <c r="AC31" i="177"/>
  <c r="N27" i="177"/>
  <c r="Q25" i="177"/>
  <c r="J19" i="177"/>
  <c r="Q19" i="177" s="1"/>
  <c r="Q27" i="177"/>
  <c r="N26" i="177"/>
  <c r="N18" i="177"/>
  <c r="N16" i="177"/>
  <c r="Q16" i="177"/>
  <c r="Q28" i="177"/>
  <c r="N29" i="177"/>
  <c r="M14" i="177"/>
  <c r="L14" i="177" s="1"/>
  <c r="N14" i="177" s="1"/>
  <c r="U20" i="177"/>
  <c r="N17" i="177"/>
  <c r="R15" i="177"/>
  <c r="S15" i="177" s="1"/>
  <c r="R12" i="177"/>
  <c r="S12" i="177" s="1"/>
  <c r="R18" i="177"/>
  <c r="S18" i="177" s="1"/>
  <c r="P30" i="179"/>
  <c r="K30" i="179"/>
  <c r="E120" i="182" s="1"/>
  <c r="R17" i="177"/>
  <c r="S17" i="177" s="1"/>
  <c r="H30" i="179"/>
  <c r="E108" i="182" s="1"/>
  <c r="E145" i="182" s="1"/>
  <c r="J143" i="182" s="1"/>
  <c r="I29" i="186" s="1"/>
  <c r="K29" i="186" s="1"/>
  <c r="R21" i="177"/>
  <c r="S21" i="177" s="1"/>
  <c r="N20" i="177"/>
  <c r="I30" i="179"/>
  <c r="E112" i="182" s="1"/>
  <c r="E149" i="182" s="1"/>
  <c r="J147" i="182" s="1"/>
  <c r="H30" i="177"/>
  <c r="H31" i="177" s="1"/>
  <c r="J30" i="179"/>
  <c r="E116" i="182" s="1"/>
  <c r="J114" i="182" s="1"/>
  <c r="R27" i="177"/>
  <c r="S27" i="177" s="1"/>
  <c r="R29" i="177"/>
  <c r="S29" i="177" s="1"/>
  <c r="N22" i="177"/>
  <c r="R13" i="177"/>
  <c r="R23" i="177"/>
  <c r="S23" i="177" s="1"/>
  <c r="N28" i="177"/>
  <c r="N13" i="177"/>
  <c r="N19" i="177"/>
  <c r="I80" i="186"/>
  <c r="K80" i="186" s="1"/>
  <c r="E41" i="116"/>
  <c r="E35" i="116"/>
  <c r="E34" i="116"/>
  <c r="D46" i="116"/>
  <c r="D47" i="116" s="1"/>
  <c r="D48" i="116" s="1"/>
  <c r="D49" i="116" s="1"/>
  <c r="D50" i="116" s="1"/>
  <c r="D51" i="116" s="1"/>
  <c r="D52" i="116" s="1"/>
  <c r="E45" i="116"/>
  <c r="E43" i="116"/>
  <c r="E52" i="116"/>
  <c r="E33" i="116"/>
  <c r="E39" i="116"/>
  <c r="I52" i="116"/>
  <c r="K52" i="116" s="1"/>
  <c r="I46" i="116"/>
  <c r="K46" i="116" s="1"/>
  <c r="I48" i="116"/>
  <c r="K48" i="116" s="1"/>
  <c r="I45" i="116"/>
  <c r="K45" i="116" s="1"/>
  <c r="I41" i="116"/>
  <c r="K41" i="116" s="1"/>
  <c r="K32" i="116"/>
  <c r="I39" i="116"/>
  <c r="K39" i="116" s="1"/>
  <c r="I34" i="116"/>
  <c r="K34" i="116" s="1"/>
  <c r="I33" i="116"/>
  <c r="I47" i="116"/>
  <c r="K47" i="116" s="1"/>
  <c r="I49" i="116"/>
  <c r="K49" i="116" s="1"/>
  <c r="I35" i="116"/>
  <c r="K35" i="116" s="1"/>
  <c r="I44" i="116"/>
  <c r="K44" i="116" s="1"/>
  <c r="I42" i="116"/>
  <c r="K42" i="116" s="1"/>
  <c r="I40" i="116"/>
  <c r="K40" i="116" s="1"/>
  <c r="I43" i="116"/>
  <c r="K43" i="116" s="1"/>
  <c r="I36" i="116"/>
  <c r="K36" i="116" s="1"/>
  <c r="I38" i="116"/>
  <c r="K38" i="116" s="1"/>
  <c r="I51" i="116"/>
  <c r="K51" i="116" s="1"/>
  <c r="I37" i="116"/>
  <c r="K37" i="116" s="1"/>
  <c r="I50" i="116"/>
  <c r="K50" i="116" s="1"/>
  <c r="C40" i="116"/>
  <c r="E40" i="116" s="1"/>
  <c r="C44" i="116"/>
  <c r="E44" i="116" s="1"/>
  <c r="C53" i="116"/>
  <c r="C49" i="116"/>
  <c r="C38" i="116"/>
  <c r="E38" i="116" s="1"/>
  <c r="C42" i="116"/>
  <c r="E42" i="116" s="1"/>
  <c r="C48" i="116"/>
  <c r="E48" i="116" s="1"/>
  <c r="C46" i="116"/>
  <c r="E46" i="116" s="1"/>
  <c r="C36" i="116"/>
  <c r="E36" i="116" s="1"/>
  <c r="C47" i="116"/>
  <c r="E47" i="116" s="1"/>
  <c r="J100" i="183"/>
  <c r="I112" i="186" s="1"/>
  <c r="D268" i="182"/>
  <c r="J230" i="182"/>
  <c r="I42" i="186"/>
  <c r="K42" i="186" s="1"/>
  <c r="I41" i="186"/>
  <c r="K41" i="186" s="1"/>
  <c r="I39" i="186"/>
  <c r="K39" i="186" s="1"/>
  <c r="E185" i="182"/>
  <c r="J58" i="182"/>
  <c r="I18" i="186" s="1"/>
  <c r="D7" i="189" s="1"/>
  <c r="C8" i="194" s="1"/>
  <c r="I100" i="182"/>
  <c r="I99" i="182"/>
  <c r="I95" i="182"/>
  <c r="J232" i="182"/>
  <c r="I43" i="186" s="1"/>
  <c r="K43" i="186" s="1"/>
  <c r="J66" i="182"/>
  <c r="I16" i="186" s="1"/>
  <c r="K16" i="186" s="1"/>
  <c r="K14" i="186" s="1"/>
  <c r="I98" i="182"/>
  <c r="J97" i="182"/>
  <c r="J101" i="182"/>
  <c r="J102" i="182"/>
  <c r="J103" i="182"/>
  <c r="J104" i="182" l="1"/>
  <c r="I30" i="186"/>
  <c r="K30" i="186" s="1"/>
  <c r="J175" i="182"/>
  <c r="I33" i="186" s="1"/>
  <c r="K33" i="186" s="1"/>
  <c r="I25" i="186"/>
  <c r="K25" i="186" s="1"/>
  <c r="J128" i="182"/>
  <c r="E157" i="182"/>
  <c r="J155" i="182" s="1"/>
  <c r="E105" i="182"/>
  <c r="J96" i="182"/>
  <c r="E50" i="116"/>
  <c r="E51" i="116"/>
  <c r="Q14" i="177"/>
  <c r="I106" i="186"/>
  <c r="I107" i="186" s="1"/>
  <c r="D78" i="183"/>
  <c r="D82" i="183" s="1"/>
  <c r="F42" i="183"/>
  <c r="I42" i="183" s="1"/>
  <c r="G55" i="181"/>
  <c r="F69" i="181"/>
  <c r="AE31" i="177"/>
  <c r="D41" i="115"/>
  <c r="E32" i="115"/>
  <c r="E41" i="115" s="1"/>
  <c r="G78" i="43"/>
  <c r="G80" i="43" s="1"/>
  <c r="C23" i="90"/>
  <c r="E3" i="90"/>
  <c r="J35" i="190"/>
  <c r="M9" i="194"/>
  <c r="P9" i="194"/>
  <c r="D9" i="194"/>
  <c r="N9" i="194"/>
  <c r="O9" i="194"/>
  <c r="T20" i="178"/>
  <c r="D246" i="182"/>
  <c r="H166" i="182" s="1"/>
  <c r="K40" i="181"/>
  <c r="K42" i="181"/>
  <c r="J214" i="182" s="1"/>
  <c r="I35" i="190"/>
  <c r="I89" i="186"/>
  <c r="K89" i="186" s="1"/>
  <c r="K88" i="186" s="1"/>
  <c r="J13" i="183"/>
  <c r="I78" i="186" s="1"/>
  <c r="K78" i="186" s="1"/>
  <c r="K76" i="186" s="1"/>
  <c r="F20" i="183"/>
  <c r="F24" i="183" s="1"/>
  <c r="J22" i="183" s="1"/>
  <c r="I83" i="186" s="1"/>
  <c r="K83" i="186" s="1"/>
  <c r="N21" i="177"/>
  <c r="E153" i="182"/>
  <c r="J151" i="182" s="1"/>
  <c r="J106" i="182"/>
  <c r="J118" i="182"/>
  <c r="J110" i="182"/>
  <c r="R30" i="177"/>
  <c r="S13" i="177"/>
  <c r="S30" i="177" s="1"/>
  <c r="I121" i="186"/>
  <c r="I122" i="186" s="1"/>
  <c r="E49" i="116"/>
  <c r="K33" i="116"/>
  <c r="I53" i="116"/>
  <c r="J266" i="182"/>
  <c r="I54" i="186" s="1"/>
  <c r="K54" i="186" s="1"/>
  <c r="D9" i="112"/>
  <c r="C12" i="194" s="1"/>
  <c r="K112" i="186"/>
  <c r="I55" i="186"/>
  <c r="K55" i="186" s="1"/>
  <c r="I115" i="186"/>
  <c r="K115" i="186" s="1"/>
  <c r="I56" i="186"/>
  <c r="K56" i="186" s="1"/>
  <c r="J183" i="182"/>
  <c r="I36" i="186" s="1"/>
  <c r="K36" i="186" s="1"/>
  <c r="E191" i="182"/>
  <c r="J189" i="182" s="1"/>
  <c r="J99" i="182"/>
  <c r="J95" i="182"/>
  <c r="J100" i="182"/>
  <c r="J98" i="182"/>
  <c r="K38" i="186"/>
  <c r="K18" i="186"/>
  <c r="K106" i="186" l="1"/>
  <c r="I31" i="186"/>
  <c r="K31" i="186" s="1"/>
  <c r="J177" i="182"/>
  <c r="I32" i="186"/>
  <c r="K32" i="186" s="1"/>
  <c r="J179" i="182"/>
  <c r="G167" i="182"/>
  <c r="L167" i="182" s="1"/>
  <c r="I24" i="186"/>
  <c r="K24" i="186" s="1"/>
  <c r="J126" i="182"/>
  <c r="I26" i="186"/>
  <c r="K26" i="186" s="1"/>
  <c r="J130" i="182"/>
  <c r="I23" i="186"/>
  <c r="K23" i="186" s="1"/>
  <c r="J124" i="182"/>
  <c r="I27" i="186" s="1"/>
  <c r="K27" i="186" s="1"/>
  <c r="D250" i="182"/>
  <c r="D254" i="182" s="1"/>
  <c r="J252" i="182" s="1"/>
  <c r="I48" i="186" s="1"/>
  <c r="K48" i="186" s="1"/>
  <c r="G80" i="182"/>
  <c r="J276" i="182" s="1"/>
  <c r="E78" i="181"/>
  <c r="M78" i="181" s="1"/>
  <c r="E85" i="181"/>
  <c r="E82" i="181"/>
  <c r="M82" i="181" s="1"/>
  <c r="F70" i="181"/>
  <c r="K70" i="181" s="1"/>
  <c r="E79" i="181"/>
  <c r="M79" i="181" s="1"/>
  <c r="F95" i="181"/>
  <c r="K95" i="181" s="1"/>
  <c r="E81" i="181"/>
  <c r="M81" i="181" s="1"/>
  <c r="E84" i="181"/>
  <c r="M84" i="181" s="1"/>
  <c r="E80" i="181"/>
  <c r="M80" i="181" s="1"/>
  <c r="E83" i="181"/>
  <c r="M83" i="181" s="1"/>
  <c r="K69" i="181"/>
  <c r="K71" i="181" s="1"/>
  <c r="E75" i="181"/>
  <c r="M75" i="181" s="1"/>
  <c r="E77" i="181"/>
  <c r="M77" i="181" s="1"/>
  <c r="E76" i="181"/>
  <c r="M76" i="181" s="1"/>
  <c r="L166" i="182"/>
  <c r="J244" i="182"/>
  <c r="I46" i="186" s="1"/>
  <c r="K46" i="186" s="1"/>
  <c r="K55" i="181"/>
  <c r="K65" i="181" s="1"/>
  <c r="G56" i="181"/>
  <c r="K56" i="181" s="1"/>
  <c r="K121" i="186"/>
  <c r="F28" i="183"/>
  <c r="F32" i="183" s="1"/>
  <c r="F36" i="183" s="1"/>
  <c r="J34" i="183" s="1"/>
  <c r="J76" i="183"/>
  <c r="J18" i="183"/>
  <c r="I82" i="186" s="1"/>
  <c r="K82" i="186" s="1"/>
  <c r="I60" i="186"/>
  <c r="K60" i="186" s="1"/>
  <c r="J195" i="182"/>
  <c r="I37" i="186" s="1"/>
  <c r="K37" i="186" s="1"/>
  <c r="K35" i="186" s="1"/>
  <c r="D9" i="189"/>
  <c r="C10" i="194" s="1"/>
  <c r="I57" i="186"/>
  <c r="K57" i="186" s="1"/>
  <c r="I28" i="186"/>
  <c r="K28" i="186" s="1"/>
  <c r="K122" i="186"/>
  <c r="I123" i="186"/>
  <c r="K123" i="186" s="1"/>
  <c r="D86" i="183"/>
  <c r="J80" i="183"/>
  <c r="K107" i="186"/>
  <c r="I108" i="186"/>
  <c r="I113" i="186"/>
  <c r="K113" i="186" s="1"/>
  <c r="H163" i="182" l="1"/>
  <c r="L163" i="182" s="1"/>
  <c r="J248" i="182"/>
  <c r="I47" i="186" s="1"/>
  <c r="K47" i="186" s="1"/>
  <c r="D258" i="182"/>
  <c r="D263" i="182" s="1"/>
  <c r="H164" i="182"/>
  <c r="L164" i="182" s="1"/>
  <c r="I80" i="182"/>
  <c r="J78" i="182" s="1"/>
  <c r="I19" i="186" s="1"/>
  <c r="K19" i="186" s="1"/>
  <c r="I286" i="182"/>
  <c r="J284" i="182" s="1"/>
  <c r="J280" i="182"/>
  <c r="E89" i="181"/>
  <c r="M89" i="181" s="1"/>
  <c r="E88" i="181"/>
  <c r="M88" i="181" s="1"/>
  <c r="E90" i="181"/>
  <c r="M90" i="181" s="1"/>
  <c r="E87" i="181"/>
  <c r="M87" i="181" s="1"/>
  <c r="M91" i="181" s="1"/>
  <c r="M85" i="181"/>
  <c r="J26" i="183"/>
  <c r="I84" i="186" s="1"/>
  <c r="K84" i="186" s="1"/>
  <c r="I59" i="186"/>
  <c r="K59" i="186" s="1"/>
  <c r="I20" i="186"/>
  <c r="K20" i="186" s="1"/>
  <c r="I61" i="186"/>
  <c r="K61" i="186" s="1"/>
  <c r="K120" i="186"/>
  <c r="D90" i="183"/>
  <c r="J84" i="183"/>
  <c r="I109" i="186"/>
  <c r="K108" i="186"/>
  <c r="I117" i="186"/>
  <c r="I114" i="186"/>
  <c r="K114" i="186" s="1"/>
  <c r="I43" i="183"/>
  <c r="I22" i="186"/>
  <c r="K22" i="186" s="1"/>
  <c r="J38" i="183" l="1"/>
  <c r="I87" i="186" s="1"/>
  <c r="K87" i="186" s="1"/>
  <c r="I34" i="186"/>
  <c r="K34" i="186" s="1"/>
  <c r="J261" i="182"/>
  <c r="I51" i="186" s="1"/>
  <c r="K51" i="186" s="1"/>
  <c r="I50" i="186"/>
  <c r="K50" i="186" s="1"/>
  <c r="J256" i="182"/>
  <c r="I49" i="186" s="1"/>
  <c r="K49" i="186" s="1"/>
  <c r="I290" i="182"/>
  <c r="I294" i="182" s="1"/>
  <c r="J292" i="182" s="1"/>
  <c r="K17" i="186"/>
  <c r="J30" i="183"/>
  <c r="I86" i="186" s="1"/>
  <c r="K86" i="186" s="1"/>
  <c r="I85" i="186"/>
  <c r="K85" i="186" s="1"/>
  <c r="K58" i="186"/>
  <c r="K21" i="186"/>
  <c r="I110" i="186"/>
  <c r="K109" i="186"/>
  <c r="D94" i="183"/>
  <c r="D98" i="183" s="1"/>
  <c r="J96" i="183" s="1"/>
  <c r="J88" i="183"/>
  <c r="K117" i="186"/>
  <c r="I118" i="186"/>
  <c r="I52" i="186"/>
  <c r="K52" i="186" s="1"/>
  <c r="I53" i="186"/>
  <c r="K53" i="186" s="1"/>
  <c r="J288" i="182" l="1"/>
  <c r="K13" i="186"/>
  <c r="F7" i="189" s="1"/>
  <c r="G10" i="189" s="1"/>
  <c r="G16" i="189" s="1"/>
  <c r="K81" i="186"/>
  <c r="K65" i="186" s="1"/>
  <c r="F8" i="112" s="1"/>
  <c r="E11" i="194" s="1"/>
  <c r="I116" i="186"/>
  <c r="K116" i="186" s="1"/>
  <c r="J92" i="183"/>
  <c r="K110" i="186"/>
  <c r="I111" i="186"/>
  <c r="K111" i="186" s="1"/>
  <c r="K118" i="186"/>
  <c r="I119" i="186"/>
  <c r="K119" i="186" s="1"/>
  <c r="K45" i="186"/>
  <c r="E7" i="189" l="1"/>
  <c r="G18" i="189"/>
  <c r="G11" i="189"/>
  <c r="G12" i="189"/>
  <c r="E8" i="194"/>
  <c r="M8" i="194" s="1"/>
  <c r="M14" i="194" s="1"/>
  <c r="M18" i="194" s="1"/>
  <c r="M19" i="194" s="1"/>
  <c r="G17" i="189"/>
  <c r="F7" i="191"/>
  <c r="G7" i="189"/>
  <c r="Q11" i="194"/>
  <c r="O11" i="194"/>
  <c r="P11" i="194"/>
  <c r="E8" i="112"/>
  <c r="G10" i="112"/>
  <c r="G11" i="112" s="1"/>
  <c r="G8" i="112"/>
  <c r="D11" i="194"/>
  <c r="M11" i="194"/>
  <c r="N11" i="194"/>
  <c r="K105" i="186"/>
  <c r="F9" i="112" s="1"/>
  <c r="E12" i="194" s="1"/>
  <c r="F9" i="189"/>
  <c r="E10" i="194" s="1"/>
  <c r="N8" i="194" l="1"/>
  <c r="N14" i="194" s="1"/>
  <c r="N16" i="194" s="1"/>
  <c r="P8" i="194"/>
  <c r="P14" i="194" s="1"/>
  <c r="P15" i="194" s="1"/>
  <c r="M21" i="194"/>
  <c r="M27" i="194" s="1"/>
  <c r="D8" i="194"/>
  <c r="M16" i="194"/>
  <c r="Q8" i="194"/>
  <c r="Q14" i="194" s="1"/>
  <c r="Q15" i="194" s="1"/>
  <c r="G13" i="189"/>
  <c r="G14" i="189" s="1"/>
  <c r="B14" i="194"/>
  <c r="B15" i="194" s="1"/>
  <c r="M15" i="194"/>
  <c r="Q9" i="194"/>
  <c r="O8" i="194"/>
  <c r="O14" i="194" s="1"/>
  <c r="O16" i="194" s="1"/>
  <c r="G12" i="112"/>
  <c r="G13" i="112" s="1"/>
  <c r="G19" i="112" s="1"/>
  <c r="G17" i="112"/>
  <c r="F15" i="191" s="1"/>
  <c r="F6" i="191"/>
  <c r="F8" i="191" s="1"/>
  <c r="F10" i="191" s="1"/>
  <c r="G18" i="112"/>
  <c r="G16" i="112"/>
  <c r="F14" i="191" s="1"/>
  <c r="J124" i="186"/>
  <c r="J125" i="186" s="1"/>
  <c r="Q18" i="194"/>
  <c r="Q19" i="194" s="1"/>
  <c r="E9" i="112"/>
  <c r="G9" i="112"/>
  <c r="N12" i="194"/>
  <c r="Q12" i="194"/>
  <c r="D12" i="194"/>
  <c r="P12" i="194"/>
  <c r="M12" i="194"/>
  <c r="O12" i="194"/>
  <c r="E9" i="189"/>
  <c r="G9" i="189"/>
  <c r="O10" i="194"/>
  <c r="D10" i="194"/>
  <c r="N10" i="194"/>
  <c r="Q10" i="194"/>
  <c r="P10" i="194"/>
  <c r="M10" i="194"/>
  <c r="N15" i="194" l="1"/>
  <c r="B18" i="194"/>
  <c r="G18" i="194" s="1"/>
  <c r="G14" i="194"/>
  <c r="G15" i="194"/>
  <c r="G19" i="189"/>
  <c r="N18" i="194"/>
  <c r="N21" i="194" s="1"/>
  <c r="N27" i="194" s="1"/>
  <c r="P18" i="194"/>
  <c r="P21" i="194" s="1"/>
  <c r="P27" i="194" s="1"/>
  <c r="O18" i="194"/>
  <c r="O21" i="194" s="1"/>
  <c r="O27" i="194" s="1"/>
  <c r="Q16" i="194"/>
  <c r="P16" i="194"/>
  <c r="I14" i="194"/>
  <c r="O15" i="194"/>
  <c r="I15" i="194" s="1"/>
  <c r="K15" i="194"/>
  <c r="J14" i="194"/>
  <c r="B23" i="194"/>
  <c r="M23" i="194" s="1"/>
  <c r="B16" i="194"/>
  <c r="H16" i="194" s="1"/>
  <c r="B25" i="194"/>
  <c r="N25" i="194" s="1"/>
  <c r="H14" i="194"/>
  <c r="J15" i="194"/>
  <c r="K14" i="194"/>
  <c r="H15" i="194"/>
  <c r="B22" i="194"/>
  <c r="P22" i="194" s="1"/>
  <c r="F9" i="191"/>
  <c r="F11" i="191" s="1"/>
  <c r="F12" i="191" s="1"/>
  <c r="F16" i="191"/>
  <c r="G14" i="112"/>
  <c r="J126" i="186"/>
  <c r="J129" i="186" s="1"/>
  <c r="J130" i="186" s="1"/>
  <c r="Q21" i="194"/>
  <c r="Q27" i="194" s="1"/>
  <c r="P19" i="194" l="1"/>
  <c r="B21" i="194"/>
  <c r="B27" i="194" s="1"/>
  <c r="K27" i="194" s="1"/>
  <c r="B19" i="194"/>
  <c r="G19" i="194" s="1"/>
  <c r="K18" i="194"/>
  <c r="Q23" i="194"/>
  <c r="Q22" i="194"/>
  <c r="H18" i="194"/>
  <c r="N19" i="194"/>
  <c r="I18" i="194"/>
  <c r="J18" i="194"/>
  <c r="O19" i="194"/>
  <c r="P25" i="194"/>
  <c r="Q25" i="194"/>
  <c r="J16" i="194"/>
  <c r="M25" i="194"/>
  <c r="G16" i="194"/>
  <c r="O25" i="194"/>
  <c r="M22" i="194"/>
  <c r="I16" i="194"/>
  <c r="K16" i="194"/>
  <c r="O22" i="194"/>
  <c r="N22" i="194"/>
  <c r="F17" i="191"/>
  <c r="J132" i="186"/>
  <c r="I19" i="194" l="1"/>
  <c r="H19" i="194"/>
  <c r="G21" i="194"/>
  <c r="I21" i="194"/>
  <c r="I23" i="194" s="1"/>
  <c r="O23" i="194" s="1"/>
  <c r="J19" i="194"/>
  <c r="K19" i="194"/>
  <c r="I27" i="194"/>
  <c r="J27" i="194"/>
  <c r="G27" i="194"/>
  <c r="H21" i="194"/>
  <c r="H24" i="194" s="1"/>
  <c r="N24" i="194" s="1"/>
  <c r="J21" i="194"/>
  <c r="J23" i="194" s="1"/>
  <c r="P23" i="194" s="1"/>
  <c r="K21" i="194"/>
  <c r="H27" i="194"/>
  <c r="H23" i="194" l="1"/>
  <c r="N23" i="194" s="1"/>
  <c r="I24" i="194"/>
  <c r="O24" i="194" s="1"/>
  <c r="J24" i="194"/>
  <c r="P24" i="194" s="1"/>
</calcChain>
</file>

<file path=xl/sharedStrings.xml><?xml version="1.0" encoding="utf-8"?>
<sst xmlns="http://schemas.openxmlformats.org/spreadsheetml/2006/main" count="7461" uniqueCount="1816">
  <si>
    <t>AÑO</t>
  </si>
  <si>
    <t>TOTAL</t>
  </si>
  <si>
    <t>GLB</t>
  </si>
  <si>
    <t>M2</t>
  </si>
  <si>
    <t>ML</t>
  </si>
  <si>
    <t>M3</t>
  </si>
  <si>
    <t>UND</t>
  </si>
  <si>
    <t>NOMBRE DE LA PARTIDA</t>
  </si>
  <si>
    <t>UNIDAD</t>
  </si>
  <si>
    <t>COSTO UNIT.</t>
  </si>
  <si>
    <t>ml</t>
  </si>
  <si>
    <t>Cartel de Obra (2.40 x 3.60)</t>
  </si>
  <si>
    <t>Movilizacion y Desmovilizacion de Equipo y Herramientas</t>
  </si>
  <si>
    <t>Trazo, Nivel y Replanteo</t>
  </si>
  <si>
    <t>Refine / Nivelación y Cama de Apoyo de Zanja p/ tubo Diam = 160 mm e = 0.10m</t>
  </si>
  <si>
    <t>Relleno y compct. c/ material propio de zanja tubo Diam = 160 mm</t>
  </si>
  <si>
    <t>COSTO DIRECTO</t>
  </si>
  <si>
    <t>Glb</t>
  </si>
  <si>
    <t>TRABAJOS PRELIMINARES</t>
  </si>
  <si>
    <t>MOVIMIENTO DE TIERRAS</t>
  </si>
  <si>
    <t>CONEXIONES DOMICILIARIAS</t>
  </si>
  <si>
    <t>CODIGO</t>
  </si>
  <si>
    <t>CANT.</t>
  </si>
  <si>
    <t>SUB TOTAL</t>
  </si>
  <si>
    <t>1.00.00</t>
  </si>
  <si>
    <t>OBRAS PROVISIONALES</t>
  </si>
  <si>
    <t>1.01.00</t>
  </si>
  <si>
    <t>1.02.00</t>
  </si>
  <si>
    <t>Caseta de Oficina, Guardiania, Almacen</t>
  </si>
  <si>
    <t>1.03.00</t>
  </si>
  <si>
    <t>Senalizacion, Desvio de Transito y Proteccion de Obra</t>
  </si>
  <si>
    <t>1.04.00</t>
  </si>
  <si>
    <t>1.05.00</t>
  </si>
  <si>
    <t>Guardiania</t>
  </si>
  <si>
    <t>Dias</t>
  </si>
  <si>
    <t>Agua p/ Construccion</t>
  </si>
  <si>
    <t>2.00.00</t>
  </si>
  <si>
    <t>2.01.00</t>
  </si>
  <si>
    <t>SUMINISTRO E INSTALACION DE TUBERIA PVC - ALCANTARILLADO</t>
  </si>
  <si>
    <t>BUZONES</t>
  </si>
  <si>
    <t>PRESUPUESTO</t>
  </si>
  <si>
    <t>2,02,00</t>
  </si>
  <si>
    <t>Suministro e instalacion de tuberia pvc uf iso s-20 200mm</t>
  </si>
  <si>
    <t>Prueba Hidraulica de tuberia 200mm</t>
  </si>
  <si>
    <t xml:space="preserve">Buzon Tipico D=1.20m c/ Marco y Tapa Concreto Hasta H=1.50m de Profundidad </t>
  </si>
  <si>
    <t xml:space="preserve">Excavación c/ equipo t.  Hprom. = 1.50 m  </t>
  </si>
  <si>
    <t>Refine y Nivelacion fondo de  zanja p/tub 200mm</t>
  </si>
  <si>
    <t xml:space="preserve">Empalmes de Tubería y/o red a Buzónes incluye dados de concreto </t>
  </si>
  <si>
    <t xml:space="preserve">Excavación Terreno manual p/ conx. dsg Tubo Diam 160 mm </t>
  </si>
  <si>
    <t>Conexión domiciliaria  DN 160 mm PVC U UF NTP ISO 4435 S-25 L = 6 M para Red Colectora Diam = 200 mm</t>
  </si>
  <si>
    <t>OTROS</t>
  </si>
  <si>
    <t>Demolicion de Buzones existentes</t>
  </si>
  <si>
    <t xml:space="preserve">Excavación c/ equipo t.  Hprom. = 2,00 m  </t>
  </si>
  <si>
    <t xml:space="preserve">Excavación c/ equipo t.  Hprom. = 2.50 m  </t>
  </si>
  <si>
    <t>Refine y Nivelacion fondo de  zanja p/tub 250mm</t>
  </si>
  <si>
    <t xml:space="preserve">Cama de Arena  manual  e=0,15 m /tub de 200 mm   </t>
  </si>
  <si>
    <t xml:space="preserve">Cama de Arena  manual  e=0,15 m /tub de 250mm   </t>
  </si>
  <si>
    <t>Relleno compactado C/Material Propio h= 1,5 m</t>
  </si>
  <si>
    <t>Relleno Compactado C/ Material Propio  h= 2,00m</t>
  </si>
  <si>
    <t>Relleno compactado C/Material Propio h= 2,50 m</t>
  </si>
  <si>
    <t>Suministro e instalacion de tuberia pvc uf iso s-20 250mm</t>
  </si>
  <si>
    <t>Prueba Hidraulica de tuberia 250mm</t>
  </si>
  <si>
    <t xml:space="preserve">Buzon Tipico D=1.20m c/ Marco y Tapa Concreto Hasta H=2,00m de Profundidad </t>
  </si>
  <si>
    <t xml:space="preserve">Buzon Tipico D=1.20m c/ Marco y Tapa Concreto Hasta H=2.50m de Profundidad </t>
  </si>
  <si>
    <t>Cama de apoyo para tuberia e= 01, m</t>
  </si>
  <si>
    <t>Transvase aguas servidas  motobomba 4"</t>
  </si>
  <si>
    <t>HM</t>
  </si>
  <si>
    <t>limpieza general de obra</t>
  </si>
  <si>
    <t>2,03,00</t>
  </si>
  <si>
    <t>Retiro de concerto existentetuberia existente</t>
  </si>
  <si>
    <t>Demolicion de veredas y pistas de concreto</t>
  </si>
  <si>
    <t>Eliminacion de Material  Exedente D /Promd 5km</t>
  </si>
  <si>
    <t>AMPLIACION Y REHABILITACION DEL SISTEMA DE  ALCANTARILLADO Y MEJORAMIENTO DE PISTAS Y VEREDAS JR. NUEVA ESPERANZA PJ. LA MERCED</t>
  </si>
  <si>
    <t>Retiro de bloquetas de concreto existente en pistas</t>
  </si>
  <si>
    <t xml:space="preserve">Retiro de bloquetas de concreto existente en veredas </t>
  </si>
  <si>
    <t>2.04.00</t>
  </si>
  <si>
    <t>2.05.00</t>
  </si>
  <si>
    <t>3.03.00</t>
  </si>
  <si>
    <t>3.04.00</t>
  </si>
  <si>
    <t>ALCANTARILLADO</t>
  </si>
  <si>
    <t>PISTAS Y VEREDAS</t>
  </si>
  <si>
    <t>3.00.00</t>
  </si>
  <si>
    <t>3.01.00</t>
  </si>
  <si>
    <t>3,01,01</t>
  </si>
  <si>
    <t>3,01,02</t>
  </si>
  <si>
    <t>3,01,03</t>
  </si>
  <si>
    <t>3,01,04</t>
  </si>
  <si>
    <t>3,01,05</t>
  </si>
  <si>
    <t>3,01,06</t>
  </si>
  <si>
    <t>3,01,07</t>
  </si>
  <si>
    <t>3,01,08</t>
  </si>
  <si>
    <t>3,01,09</t>
  </si>
  <si>
    <t>3.02.00</t>
  </si>
  <si>
    <t>3.02.01</t>
  </si>
  <si>
    <t>3.02.02</t>
  </si>
  <si>
    <t>3.02.03</t>
  </si>
  <si>
    <t>3.02.04</t>
  </si>
  <si>
    <t>3.03.01</t>
  </si>
  <si>
    <t>3.03.02</t>
  </si>
  <si>
    <t>3.04.01</t>
  </si>
  <si>
    <t>3.04.02</t>
  </si>
  <si>
    <t>3.04.03</t>
  </si>
  <si>
    <t>3.04.04</t>
  </si>
  <si>
    <t>3.04.05</t>
  </si>
  <si>
    <t>4.00.00</t>
  </si>
  <si>
    <t>4.01.00</t>
  </si>
  <si>
    <t>2.06.00</t>
  </si>
  <si>
    <t>2.07.00</t>
  </si>
  <si>
    <t>4.02.00</t>
  </si>
  <si>
    <t>Colocacion de Base c/material afirmado e=.20 cm</t>
  </si>
  <si>
    <t>Nivelacion y compactacion de sub razante</t>
  </si>
  <si>
    <t>Cama de arena</t>
  </si>
  <si>
    <t>Reposicion de bloqueta de concreto</t>
  </si>
  <si>
    <t>PISTAS</t>
  </si>
  <si>
    <t>VEREDAS</t>
  </si>
  <si>
    <t>4.01.01</t>
  </si>
  <si>
    <t>4.01.02</t>
  </si>
  <si>
    <t>4.01.03</t>
  </si>
  <si>
    <t>4.01.04</t>
  </si>
  <si>
    <t>4.02.01</t>
  </si>
  <si>
    <t>4.02.02</t>
  </si>
  <si>
    <t>4.02.03</t>
  </si>
  <si>
    <t>4.02.04</t>
  </si>
  <si>
    <t xml:space="preserve">Retiro de tuberias de concreto existente (de pistas y veredas) </t>
  </si>
  <si>
    <t>Escarificado de base de pistas (afirmado)</t>
  </si>
  <si>
    <t>2.08.00</t>
  </si>
  <si>
    <t>Escarificado de base de veredas (afirmado)</t>
  </si>
  <si>
    <t>AGUA POTABLE</t>
  </si>
  <si>
    <t>5.00.00</t>
  </si>
  <si>
    <t>5.01.00</t>
  </si>
  <si>
    <t>5.01.02</t>
  </si>
  <si>
    <t>5.01.03</t>
  </si>
  <si>
    <t>5.01.04</t>
  </si>
  <si>
    <t>5.02.00</t>
  </si>
  <si>
    <t>5.1.01</t>
  </si>
  <si>
    <t>5.02.01</t>
  </si>
  <si>
    <t>5.02.02</t>
  </si>
  <si>
    <t>5.02.03</t>
  </si>
  <si>
    <t>5.02.04</t>
  </si>
  <si>
    <t>4.01.05</t>
  </si>
  <si>
    <t>4.03.00</t>
  </si>
  <si>
    <t>4.03.01</t>
  </si>
  <si>
    <t>4.03.02</t>
  </si>
  <si>
    <t>4.03.03</t>
  </si>
  <si>
    <t>4.03.04</t>
  </si>
  <si>
    <t>4.03.05</t>
  </si>
  <si>
    <t>6.00.00</t>
  </si>
  <si>
    <t>6.01.00</t>
  </si>
  <si>
    <t>6.02.00</t>
  </si>
  <si>
    <t xml:space="preserve">Cama de Arena  manual  e=0,15 m /tub de agua  </t>
  </si>
  <si>
    <t>Relleno compactado C/Material Propio h= 1,00 m</t>
  </si>
  <si>
    <t>Refine y Nivelacion fondo de  zanja p/tub pvc para agua para agua de 1",2"3"</t>
  </si>
  <si>
    <t xml:space="preserve">Prueba Hidraulica de tuberia de agua </t>
  </si>
  <si>
    <t xml:space="preserve">Excavación Terreno manual p/ conx. De agua </t>
  </si>
  <si>
    <t xml:space="preserve">Refine / Nivelación y Cama de Apoyo de Zanja p/ tubo de agua </t>
  </si>
  <si>
    <t>Conexión domiciliaria incluye accesorios y caja de concreto</t>
  </si>
  <si>
    <t xml:space="preserve">Relleno y compct. c/ material propio de zanja </t>
  </si>
  <si>
    <t xml:space="preserve">Excavación manual  Hprom. = 1.00 m  </t>
  </si>
  <si>
    <t>Suministro e instalacion de tuberia pvc clase 7.5 de 1"</t>
  </si>
  <si>
    <t xml:space="preserve">Suministro e instalacion de tuberia pvc clase 7.5 de 2" </t>
  </si>
  <si>
    <t>Suministro e instalacion de tuberia pvc clase 7.5 de 3"</t>
  </si>
  <si>
    <t>Total</t>
  </si>
  <si>
    <t>flete</t>
  </si>
  <si>
    <t>%</t>
  </si>
  <si>
    <t>Población</t>
  </si>
  <si>
    <t>CANTIDAD</t>
  </si>
  <si>
    <t>N° AÑOS</t>
  </si>
  <si>
    <t>TCD</t>
  </si>
  <si>
    <t>PARCIAL</t>
  </si>
  <si>
    <t>HORIZONTE</t>
  </si>
  <si>
    <t>POBLACIÓN DISTRITAL DE PAITA</t>
  </si>
  <si>
    <t>Nº Viviendas</t>
  </si>
  <si>
    <t>Hab./Lote</t>
  </si>
  <si>
    <t>Promedio Población Beneficiada</t>
  </si>
  <si>
    <t>Población  ciudad Paita</t>
  </si>
  <si>
    <t>Viviendas ciudad de Paita</t>
  </si>
  <si>
    <t>DENSIDAD</t>
  </si>
  <si>
    <t>Fuente: Censa Nacional de Población 2007</t>
  </si>
  <si>
    <t>Und.</t>
  </si>
  <si>
    <t>DENSIDAD POBLACIONAL</t>
  </si>
  <si>
    <t>TOTAL CONEXIONES</t>
  </si>
  <si>
    <t>MATERIALES</t>
  </si>
  <si>
    <t>DESCRIPCIÓN</t>
  </si>
  <si>
    <t>UND.</t>
  </si>
  <si>
    <t>METRADO</t>
  </si>
  <si>
    <t>PARCIAL S/.</t>
  </si>
  <si>
    <t>RED DE ALCANTARILLADO</t>
  </si>
  <si>
    <t>RED DE AGUA POTABLE</t>
  </si>
  <si>
    <t>CONEXIONES DOMICILIARIAS DE AGUA POTABLE</t>
  </si>
  <si>
    <t>GASTOS GENERALES (10%)</t>
  </si>
  <si>
    <t>UTILIDAD (10%)</t>
  </si>
  <si>
    <t>VALOR REFERENCIAL</t>
  </si>
  <si>
    <t>IGV (18%)</t>
  </si>
  <si>
    <t>Cantidad</t>
  </si>
  <si>
    <t xml:space="preserve">RED DE ALCANTARILLADO </t>
  </si>
  <si>
    <t>SIN PROY</t>
  </si>
  <si>
    <t>CON PROY</t>
  </si>
  <si>
    <t>L TOTAL</t>
  </si>
  <si>
    <t>ESTADO ACTUAL</t>
  </si>
  <si>
    <t>(m)</t>
  </si>
  <si>
    <t xml:space="preserve">CONEXIONES DOMICILIARIAS DE ALCANTARILLADO </t>
  </si>
  <si>
    <t>(Und)</t>
  </si>
  <si>
    <t>PRECIO UNITARIO</t>
  </si>
  <si>
    <t xml:space="preserve">Nº Viviendas </t>
  </si>
  <si>
    <t>I.G.V. (18%)</t>
  </si>
  <si>
    <t xml:space="preserve">Nº </t>
  </si>
  <si>
    <t>Manzanas</t>
  </si>
  <si>
    <t>Lotes</t>
  </si>
  <si>
    <t>A</t>
  </si>
  <si>
    <t>B</t>
  </si>
  <si>
    <t>C</t>
  </si>
  <si>
    <t>D</t>
  </si>
  <si>
    <t>E</t>
  </si>
  <si>
    <t>F</t>
  </si>
  <si>
    <t>ITEM</t>
  </si>
  <si>
    <t>Operario</t>
  </si>
  <si>
    <t xml:space="preserve">              MUNICIPALIDAD PROVINCIAL DE PAITA</t>
  </si>
  <si>
    <t>01</t>
  </si>
  <si>
    <t>01.01</t>
  </si>
  <si>
    <t>01.01.01</t>
  </si>
  <si>
    <t>01.01.02</t>
  </si>
  <si>
    <t xml:space="preserve">         DIRECCION DE DESARROLLO URBANO Y RURAL</t>
  </si>
  <si>
    <t xml:space="preserve">                UNIDAD FORMULADORA DE PROYECTOS</t>
  </si>
  <si>
    <t>MEMORIA DE CALCULO Y JUSTIFICACIONES</t>
  </si>
  <si>
    <t>PROYECTO</t>
  </si>
  <si>
    <t>LUGAR</t>
  </si>
  <si>
    <t>PARAMETRO</t>
  </si>
  <si>
    <t>VALOR</t>
  </si>
  <si>
    <t>Uso</t>
  </si>
  <si>
    <t>viviendas</t>
  </si>
  <si>
    <t>N° de viviendas</t>
  </si>
  <si>
    <t>N° de hab/lote</t>
  </si>
  <si>
    <t>habitantes</t>
  </si>
  <si>
    <t>Dotación =</t>
  </si>
  <si>
    <t>Población Actual</t>
  </si>
  <si>
    <t>Periodo de Diseño =</t>
  </si>
  <si>
    <t>Tasa de Crecimiento=</t>
  </si>
  <si>
    <t xml:space="preserve">Población Futura = </t>
  </si>
  <si>
    <t>LONGITUD</t>
  </si>
  <si>
    <t>und</t>
  </si>
  <si>
    <t xml:space="preserve">   MOVIMIENTO DE TIERRAS</t>
  </si>
  <si>
    <t>FORMULADOR</t>
  </si>
  <si>
    <t>02</t>
  </si>
  <si>
    <t>03</t>
  </si>
  <si>
    <t>04</t>
  </si>
  <si>
    <t>INVERSION TOTAL</t>
  </si>
  <si>
    <t>01.02</t>
  </si>
  <si>
    <t>01.02.01</t>
  </si>
  <si>
    <t>01.02.02</t>
  </si>
  <si>
    <t>01.02.03</t>
  </si>
  <si>
    <t>01.03</t>
  </si>
  <si>
    <t>01.03.01</t>
  </si>
  <si>
    <t>01.03.02</t>
  </si>
  <si>
    <t>01.03.03</t>
  </si>
  <si>
    <t>01.03.04</t>
  </si>
  <si>
    <t>01.03.05</t>
  </si>
  <si>
    <t>01.03.06</t>
  </si>
  <si>
    <t>01.03.07</t>
  </si>
  <si>
    <t>01.03.08</t>
  </si>
  <si>
    <t>01.03.09</t>
  </si>
  <si>
    <t>01.03.10</t>
  </si>
  <si>
    <t>01.04</t>
  </si>
  <si>
    <t>01.04.01</t>
  </si>
  <si>
    <t>01.05.01</t>
  </si>
  <si>
    <t>01.05.02</t>
  </si>
  <si>
    <t>01.06.01</t>
  </si>
  <si>
    <t>02.01</t>
  </si>
  <si>
    <t>02.02</t>
  </si>
  <si>
    <t>02.03</t>
  </si>
  <si>
    <t>02.04</t>
  </si>
  <si>
    <t>03.01</t>
  </si>
  <si>
    <t>03.01.01</t>
  </si>
  <si>
    <t>03.01.02</t>
  </si>
  <si>
    <t>03.02</t>
  </si>
  <si>
    <t>03.02.01</t>
  </si>
  <si>
    <t>03.02.02</t>
  </si>
  <si>
    <t>03.02.03</t>
  </si>
  <si>
    <t>03.02.04</t>
  </si>
  <si>
    <t>03.03</t>
  </si>
  <si>
    <t>03.03.01</t>
  </si>
  <si>
    <t>03.04</t>
  </si>
  <si>
    <t>03.04.01</t>
  </si>
  <si>
    <t>03.04.02</t>
  </si>
  <si>
    <t>03.05</t>
  </si>
  <si>
    <t>03.05.01</t>
  </si>
  <si>
    <t>04.01</t>
  </si>
  <si>
    <t>BUEN ESTADO</t>
  </si>
  <si>
    <t>MAL ESTADO</t>
  </si>
  <si>
    <t>POBLACIÓN CON CONEX MAL ESTADO ALCANTARILLADO</t>
  </si>
  <si>
    <t>POBLACIÓN SIN CONEX MAL ESTADO AGUA POTABLE</t>
  </si>
  <si>
    <t>MAL ESTADO DE SERVICIO DE ALCANTARILLADO</t>
  </si>
  <si>
    <t>MAL ESTADO DE SERVICIO DE AGUA POTABLE</t>
  </si>
  <si>
    <t>BUZON</t>
  </si>
  <si>
    <t>03.01.03</t>
  </si>
  <si>
    <t>OPERARIO</t>
  </si>
  <si>
    <t>PEON</t>
  </si>
  <si>
    <t>OFICIAL</t>
  </si>
  <si>
    <t>Caracterìsticas</t>
  </si>
  <si>
    <t>R-1</t>
  </si>
  <si>
    <t>R-2</t>
  </si>
  <si>
    <t>R-3</t>
  </si>
  <si>
    <t>R-4</t>
  </si>
  <si>
    <t>R-5</t>
  </si>
  <si>
    <t>R-6</t>
  </si>
  <si>
    <t>Localizacion</t>
  </si>
  <si>
    <t>Zona Alta El tablazo</t>
  </si>
  <si>
    <t>Margen de carret. A Paita Baja</t>
  </si>
  <si>
    <t>Costado del R-2</t>
  </si>
  <si>
    <t>Centro frente al Comp. Pesquero</t>
  </si>
  <si>
    <t>Zona Industrial Paita Alta</t>
  </si>
  <si>
    <t>Paita Alta</t>
  </si>
  <si>
    <t>Antigüedad (años)</t>
  </si>
  <si>
    <t>Material</t>
  </si>
  <si>
    <t>Concreto</t>
  </si>
  <si>
    <t>Tipo</t>
  </si>
  <si>
    <t>Apoyado</t>
  </si>
  <si>
    <t>Elevado</t>
  </si>
  <si>
    <t>Capacidad (m3)</t>
  </si>
  <si>
    <t>Estado de operación</t>
  </si>
  <si>
    <t>Operativo</t>
  </si>
  <si>
    <t>Cota de terreno (msnm)</t>
  </si>
  <si>
    <t>Cota de fondo (msnm)</t>
  </si>
  <si>
    <t>Nivel min agua (msnm)</t>
  </si>
  <si>
    <t>Nivel max agua (msnm)</t>
  </si>
  <si>
    <t>Diametro de la cuba (m)</t>
  </si>
  <si>
    <t>TRAMO</t>
  </si>
  <si>
    <t>TABLA DE PORCENTAJES DE BENEFICIOS Y LEYES SOCIALES DE EDIFICACION A</t>
  </si>
  <si>
    <t>ANEXO</t>
  </si>
  <si>
    <t>CARGO DEL EMPLEADOR APLICABLE SOBRE LA REMUNERACION BASICA VIGENTE</t>
  </si>
  <si>
    <t>DE 01.06.2012 AL 31.05.2013</t>
  </si>
  <si>
    <t>CALCULO DE INCIDENCIA DE LAS LEYES SOCIALES EN LA</t>
  </si>
  <si>
    <t>DESCRIPCION</t>
  </si>
  <si>
    <t>CATEGORIAS</t>
  </si>
  <si>
    <t>BONIFICACION UNIFICADA DE CONSTRUCCION</t>
  </si>
  <si>
    <t>Sobre</t>
  </si>
  <si>
    <t>Sobre Bonif.</t>
  </si>
  <si>
    <t>Remuneración Básica del 01.06.2012 al 31.05.2013</t>
  </si>
  <si>
    <t>CONCEPTO</t>
  </si>
  <si>
    <t>Remuneración</t>
  </si>
  <si>
    <t xml:space="preserve">Unificada de </t>
  </si>
  <si>
    <t>Básica</t>
  </si>
  <si>
    <t>Construcción</t>
  </si>
  <si>
    <t>Total de Beneficios Leyes Sociales sobre la</t>
  </si>
  <si>
    <t>1,00</t>
  </si>
  <si>
    <t>PORCENTAJES ESTABLECIDOS</t>
  </si>
  <si>
    <t>Remuneración Básica.</t>
  </si>
  <si>
    <t>1,01</t>
  </si>
  <si>
    <t>Indemnización:</t>
  </si>
  <si>
    <t>- Por tiempo de servicios</t>
  </si>
  <si>
    <t>Sobre Remuneración Básica vigente</t>
  </si>
  <si>
    <t>- Por participación de Utilidades</t>
  </si>
  <si>
    <t>Bonificación Unificada de Construcción</t>
  </si>
  <si>
    <t>1,02</t>
  </si>
  <si>
    <t>Seguro Complementario de Trabajo de Riesgo</t>
  </si>
  <si>
    <t>- Prestaciones Asistenciales (Ley 26790 del 18.05.97)</t>
  </si>
  <si>
    <t>Leyes Sociales sobre la Bonificación</t>
  </si>
  <si>
    <t>Bonificación Unificada de Construcción (BUC)</t>
  </si>
  <si>
    <t>- Prestaciones Económicas</t>
  </si>
  <si>
    <t>Unificada de Construcción (BUC)</t>
  </si>
  <si>
    <t>1,04</t>
  </si>
  <si>
    <t>Régimen de prestaciones de Salud  (ESSALUD)</t>
  </si>
  <si>
    <t>Seguro de Vida ESSALUD - Vida (S/.5.00/mes)</t>
  </si>
  <si>
    <t>% de incidencia del BUC sobre la</t>
  </si>
  <si>
    <t>2,00</t>
  </si>
  <si>
    <t>PORCENTAJES DEDUCIDOS</t>
  </si>
  <si>
    <t>Remuneración Básica (3)/(1)x100%</t>
  </si>
  <si>
    <t>Bonificación Movilidad Acumulada</t>
  </si>
  <si>
    <t>2,01</t>
  </si>
  <si>
    <t>Salario Dominical</t>
  </si>
  <si>
    <t>(Res. Directoral Nº 777-87-DR-LIM del 08.07.87)</t>
  </si>
  <si>
    <t>2,02</t>
  </si>
  <si>
    <t>Vacaciones record (30 días)</t>
  </si>
  <si>
    <t>2,03</t>
  </si>
  <si>
    <t>Gratificación por Fiestas Patrias y Navidad</t>
  </si>
  <si>
    <t>Overol (Res. Direc. Nº 777-87-DR-LIM de 08.07.87)</t>
  </si>
  <si>
    <t>2,04</t>
  </si>
  <si>
    <t>Jornales por días feriados no laborables</t>
  </si>
  <si>
    <t xml:space="preserve"> ( 2 x S/.90,00)/303</t>
  </si>
  <si>
    <t>2,05</t>
  </si>
  <si>
    <t>Asignación Escolar (Promedio 3 hijos)</t>
  </si>
  <si>
    <t>Total por día de 8 horas</t>
  </si>
  <si>
    <t>3,00</t>
  </si>
  <si>
    <t>REGIMEN DE PRESTACIONES DE SALUD (ESSALUD)</t>
  </si>
  <si>
    <t>Costo de Hora Hombre (HH)</t>
  </si>
  <si>
    <t>3,01</t>
  </si>
  <si>
    <t>Sobre Salario Dominical 9% de 17,91%</t>
  </si>
  <si>
    <t>3,02</t>
  </si>
  <si>
    <t>Sobre vacaciones record 9% de 11,54%</t>
  </si>
  <si>
    <t>3,03</t>
  </si>
  <si>
    <t>Sobre gratific. De Fiestas Patrias y Navidad 9% de 22,22%</t>
  </si>
  <si>
    <t>3,04</t>
  </si>
  <si>
    <t>Sobre jornales por días Feriados no laborables 9% de 3,98%</t>
  </si>
  <si>
    <t>4,00</t>
  </si>
  <si>
    <t>SEGURO COMPLEMENTARIO DE TRABAJO DE RIESGO</t>
  </si>
  <si>
    <t>4,01</t>
  </si>
  <si>
    <t>Sobre Salario Dominical 3,00% de 17,48%</t>
  </si>
  <si>
    <t>4,02</t>
  </si>
  <si>
    <t>Sobre vacaciones record 3,00% de 11,54%</t>
  </si>
  <si>
    <t>4,03</t>
  </si>
  <si>
    <t>Sobre gratif. De Fiestas Patrias y Navidad 3,00% de 22,22%</t>
  </si>
  <si>
    <t>4,04</t>
  </si>
  <si>
    <t>Sobre jornales por días feriados no laborables 3,00% de 3,98%</t>
  </si>
  <si>
    <t>SUB-TOTAL</t>
  </si>
  <si>
    <t>Incidencia de Leyes sociales sobre la Remuneración Básica,</t>
  </si>
  <si>
    <t>(Ver Anexo)</t>
  </si>
  <si>
    <t>y la Bonificación Unificada de Construcción</t>
  </si>
  <si>
    <t>Oficial</t>
  </si>
  <si>
    <t>Peón</t>
  </si>
  <si>
    <t>T O T A L</t>
  </si>
  <si>
    <t>PARAMETROS DE DISEÑO</t>
  </si>
  <si>
    <t>J-1</t>
  </si>
  <si>
    <t>J-4</t>
  </si>
  <si>
    <t>J-5</t>
  </si>
  <si>
    <t>J-6</t>
  </si>
  <si>
    <t>J-7</t>
  </si>
  <si>
    <t>J-8</t>
  </si>
  <si>
    <t>J-9</t>
  </si>
  <si>
    <t>J-10</t>
  </si>
  <si>
    <t>J-11</t>
  </si>
  <si>
    <t>J-12</t>
  </si>
  <si>
    <t>Coef. Caudal máximo diario (k1)=</t>
  </si>
  <si>
    <t>Coef. Caudal máximo horario (k2)=</t>
  </si>
  <si>
    <t>J-2</t>
  </si>
  <si>
    <t>J-3</t>
  </si>
  <si>
    <t>J-13</t>
  </si>
  <si>
    <t>J-14</t>
  </si>
  <si>
    <t>J-15</t>
  </si>
  <si>
    <t>J-16</t>
  </si>
  <si>
    <t>J-17</t>
  </si>
  <si>
    <t>J-18</t>
  </si>
  <si>
    <t>J-19</t>
  </si>
  <si>
    <t>J-20</t>
  </si>
  <si>
    <t>J-21</t>
  </si>
  <si>
    <t>J-22</t>
  </si>
  <si>
    <t>J-23</t>
  </si>
  <si>
    <t>J-24</t>
  </si>
  <si>
    <t>J-30</t>
  </si>
  <si>
    <t>J-29</t>
  </si>
  <si>
    <t>J-28</t>
  </si>
  <si>
    <t>J-38</t>
  </si>
  <si>
    <t>J-40</t>
  </si>
  <si>
    <t>J-39</t>
  </si>
  <si>
    <t>J-41</t>
  </si>
  <si>
    <t>J-44</t>
  </si>
  <si>
    <t>J-43</t>
  </si>
  <si>
    <t>J-42</t>
  </si>
  <si>
    <t>J-36</t>
  </si>
  <si>
    <t>J-35</t>
  </si>
  <si>
    <t>J-34</t>
  </si>
  <si>
    <t>J-37</t>
  </si>
  <si>
    <t>J-33</t>
  </si>
  <si>
    <t>J-32</t>
  </si>
  <si>
    <t>J-31</t>
  </si>
  <si>
    <t>J-27</t>
  </si>
  <si>
    <t>J-26</t>
  </si>
  <si>
    <t>J-25</t>
  </si>
  <si>
    <t>CARACTERISTICAS DE LOS RESERVORIOS DE PAITA</t>
  </si>
  <si>
    <t>l/hab/día</t>
  </si>
  <si>
    <t>hab</t>
  </si>
  <si>
    <t>hab/lote</t>
  </si>
  <si>
    <t>lotes</t>
  </si>
  <si>
    <t>años</t>
  </si>
  <si>
    <t>J-45</t>
  </si>
  <si>
    <t>J-46</t>
  </si>
  <si>
    <t>J-47</t>
  </si>
  <si>
    <t>J-48</t>
  </si>
  <si>
    <t>J-49</t>
  </si>
  <si>
    <t>J-50</t>
  </si>
  <si>
    <t>J-51</t>
  </si>
  <si>
    <t>Label</t>
  </si>
  <si>
    <t>Start Node</t>
  </si>
  <si>
    <t>Stop Node</t>
  </si>
  <si>
    <t>Diameter (mm)</t>
  </si>
  <si>
    <t>P-1</t>
  </si>
  <si>
    <t>PVC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</si>
  <si>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</si>
  <si>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</si>
  <si>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</si>
  <si>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</si>
  <si>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</si>
  <si>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</si>
  <si>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</si>
  <si>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</si>
  <si>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</si>
  <si>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</si>
  <si>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</si>
  <si>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</si>
  <si>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P-14</t>
  </si>
  <si>
    <t>P-15</t>
  </si>
  <si>
    <t>P-16</t>
  </si>
  <si>
    <t>P-17</t>
  </si>
  <si>
    <t>P-18</t>
  </si>
  <si>
    <t>P-19</t>
  </si>
  <si>
    <t>P-20</t>
  </si>
  <si>
    <t>P-21</t>
  </si>
  <si>
    <t>P-22</t>
  </si>
  <si>
    <t>P-23</t>
  </si>
  <si>
    <t>P-24</t>
  </si>
  <si>
    <t>P-25</t>
  </si>
  <si>
    <t>P-26</t>
  </si>
  <si>
    <t>P-27</t>
  </si>
  <si>
    <t>P-28</t>
  </si>
  <si>
    <t>P-29</t>
  </si>
  <si>
    <t>P-30</t>
  </si>
  <si>
    <t>P-31</t>
  </si>
  <si>
    <t>P-32</t>
  </si>
  <si>
    <t>P-33</t>
  </si>
  <si>
    <t>P-34</t>
  </si>
  <si>
    <t>P-35</t>
  </si>
  <si>
    <t>P-36</t>
  </si>
  <si>
    <t>P-37</t>
  </si>
  <si>
    <t>P-38</t>
  </si>
  <si>
    <t>P-39</t>
  </si>
  <si>
    <t>P-40</t>
  </si>
  <si>
    <t>P-41</t>
  </si>
  <si>
    <t>P-42</t>
  </si>
  <si>
    <t>P-43</t>
  </si>
  <si>
    <t>P-44</t>
  </si>
  <si>
    <t>P-45</t>
  </si>
  <si>
    <t>P-46</t>
  </si>
  <si>
    <t>P-47</t>
  </si>
  <si>
    <t>P-48</t>
  </si>
  <si>
    <t>P-49</t>
  </si>
  <si>
    <t>P-50</t>
  </si>
  <si>
    <t>P-51</t>
  </si>
  <si>
    <t>T-1</t>
  </si>
  <si>
    <t>P-52</t>
  </si>
  <si>
    <t>P-53</t>
  </si>
  <si>
    <t>P-54</t>
  </si>
  <si>
    <t>P-55</t>
  </si>
  <si>
    <t>P-56</t>
  </si>
  <si>
    <t>P-57</t>
  </si>
  <si>
    <t>P-58</t>
  </si>
  <si>
    <t>P-59</t>
  </si>
  <si>
    <t>P-60</t>
  </si>
  <si>
    <t>P-61</t>
  </si>
  <si>
    <t>P-62</t>
  </si>
  <si>
    <t>P-63</t>
  </si>
  <si>
    <t>P-64</t>
  </si>
  <si>
    <t>P-65</t>
  </si>
  <si>
    <t>Elevation (m)</t>
  </si>
  <si>
    <t>Hydraulic Grade (m)</t>
  </si>
  <si>
    <t>Pressure (m H2O)</t>
  </si>
  <si>
    <t>S10</t>
  </si>
  <si>
    <t>Presupuesto</t>
  </si>
  <si>
    <t>2007005</t>
  </si>
  <si>
    <t>Subpresupuesto</t>
  </si>
  <si>
    <t>001</t>
  </si>
  <si>
    <t>SUB PRESUPUESTO : AGUA Y ALCANTARILLADO</t>
  </si>
  <si>
    <t>Cliente</t>
  </si>
  <si>
    <t>MUNICIPALIDAD PROVINCIAL DE PAITA</t>
  </si>
  <si>
    <t>Costo al</t>
  </si>
  <si>
    <t>Lugar</t>
  </si>
  <si>
    <t>PIURA - PAITA - PAITA</t>
  </si>
  <si>
    <t>Item</t>
  </si>
  <si>
    <t>Descripción</t>
  </si>
  <si>
    <t>Metrado</t>
  </si>
  <si>
    <t>Precio S/.</t>
  </si>
  <si>
    <t>Parcial S/.</t>
  </si>
  <si>
    <t xml:space="preserve">   OBRAS PROVISIONALES</t>
  </si>
  <si>
    <t xml:space="preserve">      CARTEL DE OBRA DE 3.60 m x 2.40 m</t>
  </si>
  <si>
    <t>m</t>
  </si>
  <si>
    <t xml:space="preserve">   TRABAJOS PRELIMINARES</t>
  </si>
  <si>
    <t xml:space="preserve">      TRAZO, NIVEL  Y REPLANTEO C/EQUIPO</t>
  </si>
  <si>
    <t>m3</t>
  </si>
  <si>
    <t xml:space="preserve">      CAMA DE APOYO E=0.20M PARA TUBO HASTA 8"-10", CON MATERIAL DE PRESTAMO SARANDEADO EN TN. H=0.80</t>
  </si>
  <si>
    <t xml:space="preserve">      ENTIBADO CORRIDO DE ZANJAS HASTA 3.00 M</t>
  </si>
  <si>
    <t xml:space="preserve">      ELIMINACION DE MATERIAL EXCEDENTE C/VOLQUETE D=5 KM</t>
  </si>
  <si>
    <t xml:space="preserve">      SUMINISTRO E INSTALACION DE TUBERIA PVC ISO S-20 DE 8"</t>
  </si>
  <si>
    <t xml:space="preserve">      PRUEBA HIDRAULICA TUB. PVC 8" A ZANJA TAPADA</t>
  </si>
  <si>
    <t xml:space="preserve">      TRASVASE DE AGUAS SERVIDAS A BUZONES</t>
  </si>
  <si>
    <t xml:space="preserve">      TRAZO Y REPLANTEO EN TERRENO NORMAL C/EQUIPO - OBRAS LONGITUDINALES</t>
  </si>
  <si>
    <t>m2</t>
  </si>
  <si>
    <t xml:space="preserve">      MOVILIZACION Y DESMOVILIZACION DE EQUIPO</t>
  </si>
  <si>
    <t xml:space="preserve">   SUMINISTRO E INSTALACIONDE DE TUBERIAS</t>
  </si>
  <si>
    <t xml:space="preserve">   SUMINISTRO E INSTALACIONDE DE ACCESORIOS</t>
  </si>
  <si>
    <t xml:space="preserve">   PRUEBAS HIDRAULICAS Y DESINFECCIÓN</t>
  </si>
  <si>
    <t>CONEXIONES DOMICILIARIAS PARA AGUA</t>
  </si>
  <si>
    <t>=====================</t>
  </si>
  <si>
    <t>Página :</t>
  </si>
  <si>
    <t>Análisis de precios unitarios</t>
  </si>
  <si>
    <t>Fecha presupuesto</t>
  </si>
  <si>
    <t>Partida</t>
  </si>
  <si>
    <t>CARTEL DE OBRA DE 3.60 m x 2.40 m</t>
  </si>
  <si>
    <t>Rendimiento</t>
  </si>
  <si>
    <t>und/DIA</t>
  </si>
  <si>
    <t>EQ.</t>
  </si>
  <si>
    <t>Costo unitario directo por : und</t>
  </si>
  <si>
    <t>Código</t>
  </si>
  <si>
    <t>Descripción Recurso</t>
  </si>
  <si>
    <t>Unidad</t>
  </si>
  <si>
    <t>Cuadrilla</t>
  </si>
  <si>
    <t>Mano de Obra</t>
  </si>
  <si>
    <t>0147010002</t>
  </si>
  <si>
    <t>hh</t>
  </si>
  <si>
    <t>0147010004</t>
  </si>
  <si>
    <t>Materiales</t>
  </si>
  <si>
    <t>0202010005</t>
  </si>
  <si>
    <t>CLAVOS PARA MADERA C/C 3"</t>
  </si>
  <si>
    <t>kg</t>
  </si>
  <si>
    <t>0221000000</t>
  </si>
  <si>
    <t>CEMENTO PORTLAND TIPO I (42.5KG)</t>
  </si>
  <si>
    <t>BOL</t>
  </si>
  <si>
    <t>0229050011</t>
  </si>
  <si>
    <t>MASILLA</t>
  </si>
  <si>
    <t>0229200011</t>
  </si>
  <si>
    <t>THINNER</t>
  </si>
  <si>
    <t>gln</t>
  </si>
  <si>
    <t>0238000000</t>
  </si>
  <si>
    <t>HORMIGON</t>
  </si>
  <si>
    <t>0239020075</t>
  </si>
  <si>
    <t>LIJA PARA MADERA</t>
  </si>
  <si>
    <t>0243010003</t>
  </si>
  <si>
    <t>MADERA TORNILLO</t>
  </si>
  <si>
    <t>p2</t>
  </si>
  <si>
    <t>0244030023</t>
  </si>
  <si>
    <t>TRIPLAY DE 6MM</t>
  </si>
  <si>
    <t>pln</t>
  </si>
  <si>
    <t>0254020036</t>
  </si>
  <si>
    <t>PINTURA ESMALTE PARA TRAFICO</t>
  </si>
  <si>
    <t>Equipos</t>
  </si>
  <si>
    <t>0337010001</t>
  </si>
  <si>
    <t>HERRAMIENTAS MANUALES</t>
  </si>
  <si>
    <t>%MO</t>
  </si>
  <si>
    <t>0202010001</t>
  </si>
  <si>
    <t>CLAVOS PARA MADERA C/C 1"</t>
  </si>
  <si>
    <t>0202040064</t>
  </si>
  <si>
    <t>PERNO CABEZA HEXAG. DE 1/2" x 5"; C/TUERCA Y ANILLOS</t>
  </si>
  <si>
    <t>pza</t>
  </si>
  <si>
    <t>AGUA</t>
  </si>
  <si>
    <t>m/DIA</t>
  </si>
  <si>
    <t>Costo unitario directo por : m</t>
  </si>
  <si>
    <t>0147010009</t>
  </si>
  <si>
    <t>TOPOGRAFO</t>
  </si>
  <si>
    <t>0229030004</t>
  </si>
  <si>
    <t>YESO BOLSA DE 12 KG</t>
  </si>
  <si>
    <t>0244010000</t>
  </si>
  <si>
    <t>ESTACA DE MADERA</t>
  </si>
  <si>
    <t>0254020042</t>
  </si>
  <si>
    <t>PINTURA ESMALTE SINTETICO</t>
  </si>
  <si>
    <t>0348120003</t>
  </si>
  <si>
    <t>MIRA Y JALONES</t>
  </si>
  <si>
    <t>DM</t>
  </si>
  <si>
    <t>0349050005</t>
  </si>
  <si>
    <t>NIVEL TOPOGRAFICO CON TRIPODE</t>
  </si>
  <si>
    <t>HE</t>
  </si>
  <si>
    <t>0349050006</t>
  </si>
  <si>
    <t>TEODOLITO</t>
  </si>
  <si>
    <t>hm</t>
  </si>
  <si>
    <t>0239050000</t>
  </si>
  <si>
    <t>0205010004</t>
  </si>
  <si>
    <t>ARENA GRUESA</t>
  </si>
  <si>
    <t>0147010003</t>
  </si>
  <si>
    <t>TRAZO, NIVEL  Y REPLANTEO C/EQUIPO</t>
  </si>
  <si>
    <t>ML/DIA</t>
  </si>
  <si>
    <t>Costo unitario directo por : ML</t>
  </si>
  <si>
    <t>m3/DIA</t>
  </si>
  <si>
    <t>Costo unitario directo por : m3</t>
  </si>
  <si>
    <t>0147010125</t>
  </si>
  <si>
    <t>CAPATAZ</t>
  </si>
  <si>
    <t>CAMA DE APOYO E=0.20M PARA TUBO HASTA 8"-10", CON MATERIAL DE PRESTAMO SARANDEADO EN TN. H=0.80</t>
  </si>
  <si>
    <t>ENTIBADO CORRIDO DE ZANJAS HASTA 3.00 M</t>
  </si>
  <si>
    <t>0202040010</t>
  </si>
  <si>
    <t>ALAMBRE NEGRO N° 08</t>
  </si>
  <si>
    <t>ELIMINACION DE MATERIAL EXCEDENTE C/VOLQUETE D=5 KM</t>
  </si>
  <si>
    <t>VOLQUETE DE 15 M3</t>
  </si>
  <si>
    <t>CARGADOR S/LLANTAS 125-155 HP 3 YD3.</t>
  </si>
  <si>
    <t>0202040009</t>
  </si>
  <si>
    <t>ALAMBRE NEGRO N° 16</t>
  </si>
  <si>
    <t>0204000000</t>
  </si>
  <si>
    <t>ARENA FINA</t>
  </si>
  <si>
    <t>SUMINISTRO E INSTALACION DE TUBERIA PVC ISO S-20 DE 8"</t>
  </si>
  <si>
    <t>0201800002</t>
  </si>
  <si>
    <t>LUBRICANTE PARA TUBERIA PVC UF</t>
  </si>
  <si>
    <t>0230510053</t>
  </si>
  <si>
    <t>ANILLO DE JEBE P/TUBERIA PVC ISO 4435 DN 200 MM</t>
  </si>
  <si>
    <t>0280010001</t>
  </si>
  <si>
    <t xml:space="preserve">TUB.PVC ISO S-20 - 200 MM   </t>
  </si>
  <si>
    <t>0349520003</t>
  </si>
  <si>
    <t>VIBRADOR DE 4 HP CAB.=2.40"</t>
  </si>
  <si>
    <t>PRUEBA HIDRAULICA TUB. PVC 8" A ZANJA TAPADA</t>
  </si>
  <si>
    <t>TRASVASE DE AGUAS SERVIDAS A BUZONES</t>
  </si>
  <si>
    <t>TRAZO Y REPLANTEO EN TERRENO NORMAL C/EQUIPO - OBRAS LONGITUDINALES</t>
  </si>
  <si>
    <t>0229030028</t>
  </si>
  <si>
    <t>YESO</t>
  </si>
  <si>
    <t>m2/DIA</t>
  </si>
  <si>
    <t>Costo unitario directo por : m2</t>
  </si>
  <si>
    <t>REPOSICIÓN DE VEREDA  DE CONCRETO  F'c = 175 Kg/cm2 FROTACHADO 1:4</t>
  </si>
  <si>
    <t>0349100010</t>
  </si>
  <si>
    <t>MEZCLADORA CONCRETO TROMPO 8 HP 9 P3</t>
  </si>
  <si>
    <t>0348110034</t>
  </si>
  <si>
    <t>0349040100</t>
  </si>
  <si>
    <t>CONEXION DOMICILIARIA DESAGUE PVC ISO 4435</t>
  </si>
  <si>
    <t>0230460037</t>
  </si>
  <si>
    <t>PEGAMENTO PARA PVC</t>
  </si>
  <si>
    <t>MOVILIZACION Y DESMOVILIZACION DE EQUIPO</t>
  </si>
  <si>
    <t>0230990020</t>
  </si>
  <si>
    <t>LUBRICANTE PARA TUBO PVC</t>
  </si>
  <si>
    <t>0221000001</t>
  </si>
  <si>
    <t>CEMENTO PORTLAND TIPO MS (42.5KG)</t>
  </si>
  <si>
    <t>TRAZO Y NIVELACION Y REPLANTEO</t>
  </si>
  <si>
    <t>EXCAVACIÓN DE ZANJAS A PULSO TUB. 1/2" H=1.00m</t>
  </si>
  <si>
    <t>REFINE Y NIVELACION DE ZANJA TN/TUB PVC.</t>
  </si>
  <si>
    <t>CAMA DE ARENA Y PROTECION DE TUBERIA E=0.10m</t>
  </si>
  <si>
    <t>RELLENO COMP.ZANJA CON MATERIAL PROPIO</t>
  </si>
  <si>
    <t>CONEXION DOMICILIARIA DE AGUA POTABLE 1/2"</t>
  </si>
  <si>
    <t>0230480032</t>
  </si>
  <si>
    <t>CINTA TEFLON</t>
  </si>
  <si>
    <t>0239020078</t>
  </si>
  <si>
    <t>HIPOCLORITO DE CALCIO AL 70%</t>
  </si>
  <si>
    <t>0273250001</t>
  </si>
  <si>
    <t>ABRAZADERA PVC DE 1/2" X  4"</t>
  </si>
  <si>
    <t>0277100016</t>
  </si>
  <si>
    <t>LLAVE DE PASO PVC SAP 1/2"</t>
  </si>
  <si>
    <t>PRUEBA HIDRAULICA + DESINFECIÓN TUB. PVC 1/2"</t>
  </si>
  <si>
    <t>ELIMINACION DE MATERIAL EXCEDENTE C/VOLQUETE D = 5 Km</t>
  </si>
  <si>
    <t>Precios y cantidades de recursos requeridos por tipo</t>
  </si>
  <si>
    <t>Obra</t>
  </si>
  <si>
    <t>Fecha</t>
  </si>
  <si>
    <t>200501</t>
  </si>
  <si>
    <t>Recurso</t>
  </si>
  <si>
    <t>MANO DE OBRA</t>
  </si>
  <si>
    <t xml:space="preserve">TUB.PVC ISO S-20 - 200 MM _x000D_
</t>
  </si>
  <si>
    <t>EQUIPOS</t>
  </si>
  <si>
    <t>S/.</t>
  </si>
  <si>
    <t>POBLACIÓN AH 8 DE JULIO</t>
  </si>
  <si>
    <t>A.H. OCHO DE JULIO</t>
  </si>
  <si>
    <t>CA. PARACAS</t>
  </si>
  <si>
    <t>CA. MOCHICA</t>
  </si>
  <si>
    <t>CA. NAZCA</t>
  </si>
  <si>
    <t>JR. TIAHUANACO</t>
  </si>
  <si>
    <t>AV. RAMIRO PRIALE</t>
  </si>
  <si>
    <t>AV. TENIENTE PALACIOS</t>
  </si>
  <si>
    <t>A.H. 8 DE JULIO</t>
  </si>
  <si>
    <t>Mejoramiento de las Redes de Agua Potable y Alcantarillado del AA.HH. Ocho de Julio del Distrito de Paita, Provincia de Paita – Piura</t>
  </si>
  <si>
    <t>AA. HH. Ocho de Julio - Paita Alta</t>
  </si>
  <si>
    <t>PASAJE WARI</t>
  </si>
  <si>
    <t>CALCULO HIDRAULICO DE COLECTORES</t>
  </si>
  <si>
    <t>CAUDAL DE DISEÑO</t>
  </si>
  <si>
    <r>
      <rPr>
        <b/>
        <sz val="10"/>
        <rFont val="Arial"/>
        <family val="2"/>
      </rPr>
      <t>MEMORIA DE CALCULO</t>
    </r>
    <r>
      <rPr>
        <sz val="10"/>
        <rFont val="Arial"/>
        <family val="2"/>
      </rPr>
      <t xml:space="preserve">                                                             </t>
    </r>
    <r>
      <rPr>
        <b/>
        <sz val="10"/>
        <rFont val="Arial"/>
        <family val="2"/>
      </rPr>
      <t>PROYECTO</t>
    </r>
    <r>
      <rPr>
        <sz val="10"/>
        <rFont val="Arial"/>
        <family val="2"/>
      </rPr>
      <t>:"Mejoramiento de las Redes de  Agua Potable y Alcantarillado del AA.HH. Ocho de Julio del Distrito de Paita, Provincia de Paita – Piura"</t>
    </r>
  </si>
  <si>
    <t>N° VIVIENDAS</t>
  </si>
  <si>
    <t>POBLACION ACTUAL</t>
  </si>
  <si>
    <t>TASA DE CRECIMIENTO</t>
  </si>
  <si>
    <t>PERIODO DE DISEÑO</t>
  </si>
  <si>
    <t>POBLACION DE DISEÑO</t>
  </si>
  <si>
    <t>Pf = Pa (1+r/100)^t</t>
  </si>
  <si>
    <t>Dotacion     l/s</t>
  </si>
  <si>
    <t>Caudal Promedio</t>
  </si>
  <si>
    <t>Qp = Pf x Dotacion / 86400</t>
  </si>
  <si>
    <t xml:space="preserve">Caudal maximo diario </t>
  </si>
  <si>
    <t>Qd = 1.3 x Qp</t>
  </si>
  <si>
    <t>Caudal maximo horario</t>
  </si>
  <si>
    <t>Qh = 2.0 x Qp</t>
  </si>
  <si>
    <t>Contribucion al desague</t>
  </si>
  <si>
    <t>80%Qm</t>
  </si>
  <si>
    <t>Viv</t>
  </si>
  <si>
    <t>Hab/Viv</t>
  </si>
  <si>
    <t>Hab</t>
  </si>
  <si>
    <t>Años</t>
  </si>
  <si>
    <t>L/H/d</t>
  </si>
  <si>
    <t>Lps</t>
  </si>
  <si>
    <t>DISEÑO DE REDES</t>
  </si>
  <si>
    <t>Longitud de red</t>
  </si>
  <si>
    <t xml:space="preserve">Caudal de Contribucion    </t>
  </si>
  <si>
    <t>Caudal de Infiltracion</t>
  </si>
  <si>
    <t>En la Red : 0.0002315*L</t>
  </si>
  <si>
    <t>En Buzon de la Red: 0.0044*N°Buzones</t>
  </si>
  <si>
    <t>Caudal por Agua de Lluvia : 0.0008*L</t>
  </si>
  <si>
    <t>Caudal final</t>
  </si>
  <si>
    <t>Caudal Unitario</t>
  </si>
  <si>
    <t>Q</t>
  </si>
  <si>
    <t>L</t>
  </si>
  <si>
    <t>Qi</t>
  </si>
  <si>
    <t>Qb</t>
  </si>
  <si>
    <t>Qll</t>
  </si>
  <si>
    <t>Qf</t>
  </si>
  <si>
    <t>Qu</t>
  </si>
  <si>
    <t>L/m/s</t>
  </si>
  <si>
    <t>CAUDAL DE INFILTRACION</t>
  </si>
  <si>
    <t>0.0002 Lts/seg/m &lt; Qi &lt; 0.0008 Lts/seg/m</t>
  </si>
  <si>
    <t>Rango Qi :    0.0005  Lts/seg/m</t>
  </si>
  <si>
    <t>CAUDAL DE INFILTRACION DE BUZONES</t>
  </si>
  <si>
    <t>0.0044 Lts/seg /Buzon</t>
  </si>
  <si>
    <t>JR.CHAVIN</t>
  </si>
  <si>
    <t>JR. CHAVIN</t>
  </si>
  <si>
    <t>AV. JORGE CHAVEZ</t>
  </si>
  <si>
    <t>COSTO HORA - HOMBRE EN EDIFICACION 2014-2015</t>
  </si>
  <si>
    <t>SOBRE LA REMUNERACION BASICA AL 24.07.2014</t>
  </si>
  <si>
    <t>UBICACIÓN</t>
  </si>
  <si>
    <t>LONGITUD DE EJE A EJE (M)</t>
  </si>
  <si>
    <t>ɸ DIAMETRO TUBERIA (mm)</t>
  </si>
  <si>
    <t>BUZON DE INICIO</t>
  </si>
  <si>
    <t>BUZON DE LLEGADA</t>
  </si>
  <si>
    <t>PENDIENTE %</t>
  </si>
  <si>
    <t>DIFERENCIA DE COTAS (DESNIVEL)</t>
  </si>
  <si>
    <t>LONGITUD DE EJE A EJE (PLANO INCLINADO) (M)</t>
  </si>
  <si>
    <t>LON.EXCAVADA</t>
  </si>
  <si>
    <t>TIPO DE PAVIMENTO</t>
  </si>
  <si>
    <t>H PROMEDIO</t>
  </si>
  <si>
    <t>PROFUNDIDADES DE ZANJA EN (M)</t>
  </si>
  <si>
    <t>ANCHO DE ZANJA</t>
  </si>
  <si>
    <t>1.20-1.50</t>
  </si>
  <si>
    <t>1.51-2.00</t>
  </si>
  <si>
    <t>2.01-2.50</t>
  </si>
  <si>
    <t>2.51-3.00</t>
  </si>
  <si>
    <t>3.01-3.5</t>
  </si>
  <si>
    <t>3.51-4.00</t>
  </si>
  <si>
    <t>ɸ</t>
  </si>
  <si>
    <t>COTA FONDO</t>
  </si>
  <si>
    <t>COTA TAPA</t>
  </si>
  <si>
    <t>ALTURA BUZON DE INICIO</t>
  </si>
  <si>
    <t>ALTURA BUZON DE LLEGADA</t>
  </si>
  <si>
    <t>200 mm</t>
  </si>
  <si>
    <t>TIERRA</t>
  </si>
  <si>
    <t>CA.MOCHICA</t>
  </si>
  <si>
    <t>ASFALTO</t>
  </si>
  <si>
    <t>-</t>
  </si>
  <si>
    <t>TOTAL DE TUBERIA DE 200 mm</t>
  </si>
  <si>
    <t>AREA</t>
  </si>
  <si>
    <t>RED DE MATRIZ DE AGUA</t>
  </si>
  <si>
    <t>CONEX.DOMICI.AGUA</t>
  </si>
  <si>
    <t>ɸ200MM ANCHO 0.70</t>
  </si>
  <si>
    <t>ɸ160MM ANCHO 0.70</t>
  </si>
  <si>
    <t>ɸ110MM ANCHO 0.70</t>
  </si>
  <si>
    <t>ɸ75MM ANCHO 0.70</t>
  </si>
  <si>
    <t>PAVIMENTO (M2)</t>
  </si>
  <si>
    <t>DESCRIPCIONES</t>
  </si>
  <si>
    <t>PAVIMENTO</t>
  </si>
  <si>
    <t>REPOSICION DE PAVIMENTOS EN C.D. ancho = 0.40 (M2)</t>
  </si>
  <si>
    <t>REPOSICION DE PAVIMENTOS EN C.D. ancho = 0.60 (M2)</t>
  </si>
  <si>
    <t>TIPO</t>
  </si>
  <si>
    <t>ANCHO CALLE</t>
  </si>
  <si>
    <t>C.D.LARGA</t>
  </si>
  <si>
    <t>C.D.CORTA</t>
  </si>
  <si>
    <t>BLOQUETA</t>
  </si>
  <si>
    <t>ASFALTO (M2)  TOTAL</t>
  </si>
  <si>
    <t>.</t>
  </si>
  <si>
    <t>BLOQUETAS (M2)  TOTAL</t>
  </si>
  <si>
    <t>TIERRA (M2)  TOTAL</t>
  </si>
  <si>
    <t>PROFUNDIDADES EN (M)</t>
  </si>
  <si>
    <t>PROFUNDIDAD (M)</t>
  </si>
  <si>
    <t>&lt; 3.00</t>
  </si>
  <si>
    <t>&gt;3.00</t>
  </si>
  <si>
    <t>N° BUZONES</t>
  </si>
  <si>
    <t>TOTAL DE BUZONES</t>
  </si>
  <si>
    <t>CANT</t>
  </si>
  <si>
    <t>LARGO</t>
  </si>
  <si>
    <t>ANCHO</t>
  </si>
  <si>
    <t>ALTO</t>
  </si>
  <si>
    <t>BUZONES ( H &lt;= 3.00 M)</t>
  </si>
  <si>
    <t>04.02.01</t>
  </si>
  <si>
    <t>LOSA INFERIOR DE BUZON c/Concreto f'c=210 kg/cm2</t>
  </si>
  <si>
    <t>04.02.02</t>
  </si>
  <si>
    <t>encofrado y desencofrado metalico p/Buzones</t>
  </si>
  <si>
    <t>cantidad</t>
  </si>
  <si>
    <t>long</t>
  </si>
  <si>
    <t>diametro</t>
  </si>
  <si>
    <t>altura</t>
  </si>
  <si>
    <t>parcial</t>
  </si>
  <si>
    <t>total</t>
  </si>
  <si>
    <t>04.02.03</t>
  </si>
  <si>
    <t>cuerpo de buzon c/Concreto f'c=210 kg/cm2</t>
  </si>
  <si>
    <t>area</t>
  </si>
  <si>
    <t>04.02.04</t>
  </si>
  <si>
    <t>encofrado y desencofrado en losa superior</t>
  </si>
  <si>
    <t>ancho</t>
  </si>
  <si>
    <t>fondo</t>
  </si>
  <si>
    <t>perimetro</t>
  </si>
  <si>
    <t>04.02.05</t>
  </si>
  <si>
    <t>Acero en losa superior Fy=4200 kg/cm2</t>
  </si>
  <si>
    <t>Cant</t>
  </si>
  <si>
    <t>largo</t>
  </si>
  <si>
    <t>anclaje</t>
  </si>
  <si>
    <t>long x elem</t>
  </si>
  <si>
    <t>num. Elem</t>
  </si>
  <si>
    <t>long total</t>
  </si>
  <si>
    <t>Peso/ml</t>
  </si>
  <si>
    <t>En tapa</t>
  </si>
  <si>
    <t>Superior                                Radial</t>
  </si>
  <si>
    <t>3/8</t>
  </si>
  <si>
    <t>Inferior                                  Tipo a</t>
  </si>
  <si>
    <t>1/2</t>
  </si>
  <si>
    <t xml:space="preserve">                                                  Tipo b </t>
  </si>
  <si>
    <t xml:space="preserve">                                                   Tipo c</t>
  </si>
  <si>
    <t>En Sardinel                           Radial</t>
  </si>
  <si>
    <t xml:space="preserve">                                                  Anclaje U</t>
  </si>
  <si>
    <t>04.02.06</t>
  </si>
  <si>
    <t>LOSA SUPERIOR DE BUZON c/Concreto f'c=210 kg/cm2</t>
  </si>
  <si>
    <t>espesor</t>
  </si>
  <si>
    <t>h=</t>
  </si>
  <si>
    <t>OBRA</t>
  </si>
  <si>
    <t>:</t>
  </si>
  <si>
    <t>PROPIETARIO</t>
  </si>
  <si>
    <t>VECES</t>
  </si>
  <si>
    <t>TRANSVASE DE AGUAS SERVIDAS INC. BOMBA TUB. 8"</t>
  </si>
  <si>
    <t>Los trabajos de Bombeo se realizaran en 3 sectores simultaneamente, esto ya la obra se ha dividido en 3 sectores</t>
  </si>
  <si>
    <t>SECTOR I</t>
  </si>
  <si>
    <t>SECTOR II</t>
  </si>
  <si>
    <t>SECTOR III</t>
  </si>
  <si>
    <t>BZ-01</t>
  </si>
  <si>
    <t>BZ-03</t>
  </si>
  <si>
    <t>BZ-05</t>
  </si>
  <si>
    <t>DIAS</t>
  </si>
  <si>
    <t>HORASXDIA</t>
  </si>
  <si>
    <t>TOTAL HM</t>
  </si>
  <si>
    <t>TRAZO NIVEL Y REPLANTEO</t>
  </si>
  <si>
    <t>CORTE EN CARPETA ASFALTICA C/E=2"</t>
  </si>
  <si>
    <t>EN RED MATRIZ</t>
  </si>
  <si>
    <t>EN CONEXIONES DOMICILIARIAS</t>
  </si>
  <si>
    <t>EXCAVACION MANUAL DE BUZONES</t>
  </si>
  <si>
    <t>Profundidad</t>
  </si>
  <si>
    <t>solado+base</t>
  </si>
  <si>
    <t>h  total</t>
  </si>
  <si>
    <t>EXCAVACION DE ZANJAS C/TUBERIA Aprom=1.00m; Prof. 1.20-1.50</t>
  </si>
  <si>
    <t>LONGITUD TOTAL</t>
  </si>
  <si>
    <t>EXCAVACION DE ZANJAS C/TUBERIA Aprom=1.00m; Prof. 1.50-2.00</t>
  </si>
  <si>
    <t>EXCAVACION DE ZANJAS C/TUBERIA Aprom=1.00m; Prof. 2.00-2.50</t>
  </si>
  <si>
    <t>EXCAVACION DE ZANJAS C/TUBERIA Aprom=1.00m; Prof. 2.50-3.00</t>
  </si>
  <si>
    <t>EXCAVACION DE ZANJAS C/TUBERIA Aprom=1.00m; Prof. 3.50-4.00</t>
  </si>
  <si>
    <t>EXCAVACION DE ZANJAS C/TUBERIA Aprom=1.00m; Prof. 4.00-4.50</t>
  </si>
  <si>
    <t>EXCAVACION DE ZANJAS C/TUBERIA Aprom=1.00m; Prof. 5.00-6.50</t>
  </si>
  <si>
    <t>01.03.11</t>
  </si>
  <si>
    <t>01.03.12</t>
  </si>
  <si>
    <t>RELLENO COMPACTACION DE ZANJA C/MAT. PROPIO ZARANDEADO Hprom = 1.50M</t>
  </si>
  <si>
    <t>RELLENO COMPACTACION DE ZANJA C/MAT. PROPIO ZARANDEADO Hprom = 2.00M</t>
  </si>
  <si>
    <t>01.03.13</t>
  </si>
  <si>
    <t>RELLENO COMPACTACION DE ZANJA C/MAT. PROPIO ZARANDEADO Hprom = 2.50M</t>
  </si>
  <si>
    <t>01.03.14</t>
  </si>
  <si>
    <t>RELLENO COMPACTACION DE ZANJA C/MAT. PROPIO ZARANDEADO Hprom = 3.00M</t>
  </si>
  <si>
    <t>RELLENO COMPACTACION DE ZANJA C/MAT. PROPIO ZARANDEADO Hprom = 3.50M</t>
  </si>
  <si>
    <t>01.03.15</t>
  </si>
  <si>
    <t>01.03.16</t>
  </si>
  <si>
    <t>RELLENO COMPACTACION DE ZANJA C/MAT. PROPIO ZARANDEADO Hprom = 4.00M</t>
  </si>
  <si>
    <t>01.03.17</t>
  </si>
  <si>
    <t>RELLENO COMPACTACION DE ZANJA C/MAT. PROPIO ZARANDEADO Hprom = 6.00M</t>
  </si>
  <si>
    <t>RELLENO COMPACTADO DE ZANJA C/MATERIAL DE PRESTAMO</t>
  </si>
  <si>
    <t>01.03.18</t>
  </si>
  <si>
    <t>01.03.19</t>
  </si>
  <si>
    <t>CARPETA ASFALTICA (RED MATRIZ)</t>
  </si>
  <si>
    <t>CARPETA ASFALTICA (CONEXIONES DOMICILIARIAS)</t>
  </si>
  <si>
    <t>CONEXIONES DOMICILIARIAS DE DESAGUE</t>
  </si>
  <si>
    <t>L/AREA</t>
  </si>
  <si>
    <t>H</t>
  </si>
  <si>
    <t>F.E</t>
  </si>
  <si>
    <t>01.04.02</t>
  </si>
  <si>
    <t>01.05.01.01</t>
  </si>
  <si>
    <t>SOLADOS CONCRETO 1:12 C:H, E=0.10</t>
  </si>
  <si>
    <t>volumen</t>
  </si>
  <si>
    <t>01.05.02.01</t>
  </si>
  <si>
    <t>LOSA INFERIOR BUZON C/CONCRETO F'c = 210 kg/cm2 - CEMENTO TIPO MS</t>
  </si>
  <si>
    <t>01.05.02.02</t>
  </si>
  <si>
    <t>ENCOFRADO Y DESENCOFRADO METALICO P/BUZONES</t>
  </si>
  <si>
    <t>01.05.02.03</t>
  </si>
  <si>
    <t>CUERPO DE BUZON C/CONCRETO F'c = 210 kg/cm2 - CEMENTO TIPO MS</t>
  </si>
  <si>
    <t>01.05.02.04</t>
  </si>
  <si>
    <t>ENCOFRADO Y DESENCOFRADO EN LOSA SUPERIOR</t>
  </si>
  <si>
    <t>01.05.02.05</t>
  </si>
  <si>
    <t>ACERO EN LOSA SUPERIOR Fy= 4200 Kg/cm2</t>
  </si>
  <si>
    <t>KG</t>
  </si>
  <si>
    <t>01.05.02.06</t>
  </si>
  <si>
    <t>LOSA SUPERIOR BUZON C/CONCRETO F'c=210 kg/cm2-CEMENTO TIPO MS</t>
  </si>
  <si>
    <t>01.05.03</t>
  </si>
  <si>
    <t>01.05.03.01</t>
  </si>
  <si>
    <t>01.05.03.02</t>
  </si>
  <si>
    <t>01.05.03.04</t>
  </si>
  <si>
    <t>01.05.03.03</t>
  </si>
  <si>
    <t>01.05.03.06</t>
  </si>
  <si>
    <t>01.05.03.05</t>
  </si>
  <si>
    <t>ACERO ESTRUCTURAL EN CUERPO Fy= 4200 Kg/cm2</t>
  </si>
  <si>
    <t>01.05.03.07</t>
  </si>
  <si>
    <t>01.05.04</t>
  </si>
  <si>
    <t>01.05.04.01</t>
  </si>
  <si>
    <t>CONCRETO F'c=140 Kg/cm2</t>
  </si>
  <si>
    <t>01.05.04.02</t>
  </si>
  <si>
    <t>TARRAJEO DE MEDIA CAÑA C-A: CONCRETO F'c=100 kg/cm2</t>
  </si>
  <si>
    <t>01.05.05</t>
  </si>
  <si>
    <t>01.05.05.01</t>
  </si>
  <si>
    <t>MARCO DE F°F° P/BUZON D=0.60M 12.5 Kg</t>
  </si>
  <si>
    <t>TAPA DE CONCRETO F'c= 210 Kg/cm2  D=0.60M</t>
  </si>
  <si>
    <t>EMPALME DE TUBERIA PVC DE 200 MM A BUZON DE CONCRETO</t>
  </si>
  <si>
    <t>EMPALMES DOBLES</t>
  </si>
  <si>
    <t>EMPALMES TRIPPLES</t>
  </si>
  <si>
    <t>CONEXIONES DOMICILIARIAS PARA DESAGUE</t>
  </si>
  <si>
    <t>REFINE Y NIVELACION DE ZANJAS EN TERR. NORMAL P/TUB 160MM</t>
  </si>
  <si>
    <t>EXCAVACION DE ZANJAS MANUAL P/TUBERIA DN 160MM H= 1.00M</t>
  </si>
  <si>
    <t>CAMA DE ARENA Y PROTECCION DE TUBERIA E= 0.10M</t>
  </si>
  <si>
    <t>RELLENO COMPACTACION DE ZANJA C/MAT. PRESTAMO S/CLAVE DE TUB</t>
  </si>
  <si>
    <t>RELLENO COMPACTACION DE ZANJA C/MAT. PROPIO</t>
  </si>
  <si>
    <t>SUMINISTRO E INSTALACION DE TUB. PVC-UF DESAGUE SERIE S-20  160MM INC. ANILLO</t>
  </si>
  <si>
    <t>PRUEBA HIDRAULICA P/TUBERIA DE DESAGUE DE 160MM</t>
  </si>
  <si>
    <t>UNIDADES</t>
  </si>
  <si>
    <t>EXCAVACION PARA CAJA DE DESAGUE</t>
  </si>
  <si>
    <t>RELLENO COMPACTADO CON MATERIAL PROPIO</t>
  </si>
  <si>
    <t>CONFORMACION Y COMPACTACION DE SUBRASANTE</t>
  </si>
  <si>
    <t>CONFORMACION Y COMPACTACION DE BASE</t>
  </si>
  <si>
    <t>CARPETA ASFALTICA EN FRIO E=2" INC. IMPRIMACION</t>
  </si>
  <si>
    <t>CARTEL DE IDENTIFICACION DE LA OBRA DE 2.40 X 3.60M</t>
  </si>
  <si>
    <t>CERCO CON CINTA SEÑALIZADORA H=1M DE SEGURIDAD DE OBRA</t>
  </si>
  <si>
    <t>PUENTE MADERA P/PASE PEATONAL</t>
  </si>
  <si>
    <t>TRANQUERAS DE MADERA 1.20X1.10m. PARA DESVIO TRANSITO VEHICULAR</t>
  </si>
  <si>
    <t>DESVIO Y SEÑALIZACION DE TRANSITO DURANTE LA EJECUCION</t>
  </si>
  <si>
    <t>PROTECCION POSTES DE ENERGIA ELECT. TELEFONIA</t>
  </si>
  <si>
    <t>SERVICIOS HIGIENICOS PARA LA OBRA</t>
  </si>
  <si>
    <t>LIMPIEZA DE TERRENO</t>
  </si>
  <si>
    <t>MOVIMIENTO TIERRAS</t>
  </si>
  <si>
    <t>EXCAVACION DE ZANJAS C/EQUIPO P/TUBERIA DN=75MM A=0.70M H=1.20M</t>
  </si>
  <si>
    <t>REFINE Y NIVELACIONES DE ZANJAS EN TERR. NORMAL P/TUBERIA PVC</t>
  </si>
  <si>
    <t>CAMA DE ARENA Y PROTECCION DE TUBERIA E=0.10M.</t>
  </si>
  <si>
    <t>RELLENO COMPACTACION DE ZANJA C/CAMA PRESTAMO</t>
  </si>
  <si>
    <t>EN TUBERIA MATRIZ DE AGUA</t>
  </si>
  <si>
    <t>EN LINEA DE AGUA ASFALTO</t>
  </si>
  <si>
    <t>EN C.D ASFALTO</t>
  </si>
  <si>
    <t>EN DEMOLICION DE VEREDAS</t>
  </si>
  <si>
    <t>ENPALME TUB PVC 75 MM</t>
  </si>
  <si>
    <t>SUMINISTRO E INSTALACION DE TEE PVC DN=75 MM x 90°</t>
  </si>
  <si>
    <t>SUMINISTRO E INSTALACION DE REDUCCION PVC UF DE 110 A 75MM</t>
  </si>
  <si>
    <t>SUMINISTRO E INSTALACION DE VALVULA DE CONTROL F°F° DN=75MM</t>
  </si>
  <si>
    <t>CONCRETO SIMPLE PARA ANCLAJES</t>
  </si>
  <si>
    <t>CAJA DE CONCRETO PARA VALVULAS INC. TAPA</t>
  </si>
  <si>
    <t>SUMINISTRO E INSTALACION DE GRIFOS CONTRAINCENDIO INC VALVULA COMP.</t>
  </si>
  <si>
    <t>PRUEBA HIDRAULICA + DESINFECCIÓN TUBERIA PVC</t>
  </si>
  <si>
    <t>EXCAVACION PARA CAJA DE AGUA</t>
  </si>
  <si>
    <t>DEMOLICION DE VEREDAS DE 0.10 m</t>
  </si>
  <si>
    <t>REPOSICIONES DE EMERGENCIA DE CONEXIONES DE AGUA</t>
  </si>
  <si>
    <t>EMPALME DE CONEXION DOMICILIARIA CON EXISTENTE</t>
  </si>
  <si>
    <t>f.e</t>
  </si>
  <si>
    <t>TOTAL UNIDADES</t>
  </si>
  <si>
    <t>REPOSICIONES DE EMERGENCIA DE CONEXIONES DE DESAGUE</t>
  </si>
  <si>
    <t>:REHABILITACION DE LAS REDES DE AGUA POTABLE Y ALCANTARILLADO DEL A.H 08 DE JULIO DEL DISTRITO DE PAITA PROVINCIA DE PAITA-PIURA</t>
  </si>
  <si>
    <t>:ING. YEFRAIN YOEL SANCHEZ NIZAMA</t>
  </si>
  <si>
    <t>:MUNICIPALIDAD PROVINCIAL DE PAITA</t>
  </si>
  <si>
    <t>H BUZONES</t>
  </si>
  <si>
    <t>SUMINISTRO E INSTALACION DE TEE PVC DN=110 MM x 90°</t>
  </si>
  <si>
    <t>SUMINISTRO E INSTALACION DE CRUZ PVC DN=110 MM x 90°</t>
  </si>
  <si>
    <t>SUMINISTRO E INSTALACION DE CRUZ PVC DN=200 MM x 90°</t>
  </si>
  <si>
    <t>SUMINISTRO E INSTALACION DE REDUCCION PVC UF DE 200 A 75MM</t>
  </si>
  <si>
    <t>SUMINISTRO E INSTALACION DE REDUCCION PVC UF DE 200 A 150MM</t>
  </si>
  <si>
    <t>REHABILITACION DE LAS REDES DE AGUA POTABLE Y ALCANTARILLADO DEL AA.HH.OCHO DE JULIO,DISTRITO DE PAITA,PROVINCIA-PIURA</t>
  </si>
  <si>
    <t>16/07/2014</t>
  </si>
  <si>
    <t xml:space="preserve">      CERCO CON CINTA SEÑALIZADORA H=1M DE SEGURIDAD DE OBRA</t>
  </si>
  <si>
    <t xml:space="preserve">      CORTE EN CARPETA ASFALTICA - E=5 CM.</t>
  </si>
  <si>
    <t xml:space="preserve">      DEMOLICION DE PAVIMENTO ASFALTICO E = 2"</t>
  </si>
  <si>
    <t xml:space="preserve">      EXCAVACION MANUAL DE BUZONES</t>
  </si>
  <si>
    <t xml:space="preserve">      EXCAVACION DE ZANJAS C/TUBERIA Aprom=1.00m; Prof. 1.20-1.50</t>
  </si>
  <si>
    <t xml:space="preserve">      REFINE Y NIVELACIÓN  DE ZANJA  TN P TUBERIA 8"-10",ALTURA PROMEDIO 3.5M DE PROFUNDIDAD</t>
  </si>
  <si>
    <t xml:space="preserve">      RELLENO COMPACTACION DE ZANJA C/MAT. PROPIO ZARANDEADO Hprom = 1.50M</t>
  </si>
  <si>
    <t xml:space="preserve">      RELLENO COMPACTACION DE ZANJA C/MAT. PROPIO ZARANDEADO Hprom = 2.00M</t>
  </si>
  <si>
    <t xml:space="preserve">      RELLENO COMPACTACION DE ZANJA C/MAT. PROPIO ZARANDEADO Hprom = 2.50M</t>
  </si>
  <si>
    <t xml:space="preserve">      RELLENO COMPACTACION DE ZANJA C/MAT. PROPIO ZARANDEADO Hprom = 3.00M</t>
  </si>
  <si>
    <t>01.03.20</t>
  </si>
  <si>
    <t>01.05.05.02</t>
  </si>
  <si>
    <t xml:space="preserve">      REPOSICIONES DE EMERGENCIA DE CONEXIONES DE DESAGUE</t>
  </si>
  <si>
    <t xml:space="preserve">   TRAZO NIVEL Y REPLANTEO</t>
  </si>
  <si>
    <t xml:space="preserve">   EXCAVACION DE ZANJAS MANUAL P/TUBERIA DN 160MM H= 1.00M</t>
  </si>
  <si>
    <t xml:space="preserve">   REFINE Y NIVELACION DE ZANJAS EN TERR. NORMAL P/TUB 160MM</t>
  </si>
  <si>
    <t xml:space="preserve">   CAMA DE ARENA Y PROTECCION DE TUBERIA E= 0.10M</t>
  </si>
  <si>
    <t>02.06</t>
  </si>
  <si>
    <t xml:space="preserve">   RELLENO COMPACTACION DE ZANJA C/MAT. PROPIO</t>
  </si>
  <si>
    <t>02.05</t>
  </si>
  <si>
    <t xml:space="preserve">   RELLENO COMPACTACION DE ZANJA C/MAT. PRESTAMO S/CLAVE DE TUB</t>
  </si>
  <si>
    <t>02.07</t>
  </si>
  <si>
    <t xml:space="preserve">   SUMINISTRO E INSTALACION DE TUB. PVC-UF DESAGUE SERIE S-20  160MM INC. ANILLO</t>
  </si>
  <si>
    <t>02.08</t>
  </si>
  <si>
    <t xml:space="preserve">   PRUEBA HIDRAULICA P/TUBERIA DE DESAGUE DE 160MM</t>
  </si>
  <si>
    <t>02.09</t>
  </si>
  <si>
    <t xml:space="preserve">   CONEXION DOMICILIARIA DESAGUE PVC ISO 4435</t>
  </si>
  <si>
    <t>02.10</t>
  </si>
  <si>
    <t xml:space="preserve">   EXCAVACION PARA CAJA DE DESAGUE</t>
  </si>
  <si>
    <t>02.11</t>
  </si>
  <si>
    <t xml:space="preserve">   DEMOLICION DE VEREDAS DE 0.10 M.</t>
  </si>
  <si>
    <t>02.12</t>
  </si>
  <si>
    <t xml:space="preserve">   RELLENO COMPACTADO CON MATERIAL PROPIO</t>
  </si>
  <si>
    <t>02.13</t>
  </si>
  <si>
    <t xml:space="preserve">   REPOSICION DE PAVIMENTOS</t>
  </si>
  <si>
    <t>02.13.01</t>
  </si>
  <si>
    <t xml:space="preserve">      CONFORMACION Y COMPACTACION DE SUBRASANTE</t>
  </si>
  <si>
    <t>02.13.02</t>
  </si>
  <si>
    <t xml:space="preserve">      CONFORMACION Y COMPACTACION DE BASE</t>
  </si>
  <si>
    <t>02.13.03</t>
  </si>
  <si>
    <t xml:space="preserve">      CARPETA ASFALTICA EN FRIO E=2" INC. IMPRIMACION</t>
  </si>
  <si>
    <t>02.13.04</t>
  </si>
  <si>
    <t xml:space="preserve">      CONCRETO EN VEREDAS F'C =175 KG/CM2</t>
  </si>
  <si>
    <t xml:space="preserve">      CASETA P/ALMACEN Y/O OFICINA</t>
  </si>
  <si>
    <t>03.01.04</t>
  </si>
  <si>
    <t xml:space="preserve">      PUENTE MADERA P/PASE PEATONAL</t>
  </si>
  <si>
    <t>03.01.05</t>
  </si>
  <si>
    <t xml:space="preserve">      TRANQUERAS DE MADERA 1.20X1.10m. PARA DESVIO TRANSITO VEHICULAR</t>
  </si>
  <si>
    <t>03.01.06</t>
  </si>
  <si>
    <t>03.01.07</t>
  </si>
  <si>
    <t xml:space="preserve">      DESVIO Y SEÑALIZACION DE TRANSITO DURANTE LA EJECUCION</t>
  </si>
  <si>
    <t>día</t>
  </si>
  <si>
    <t>03.01.08</t>
  </si>
  <si>
    <t xml:space="preserve">      PROTECCION POSTES DE ENERGIA ELECT. TELEFONIA</t>
  </si>
  <si>
    <t>03.01.09</t>
  </si>
  <si>
    <t xml:space="preserve">      SERVICIOS HIGIENICOS PARA LA OBRA</t>
  </si>
  <si>
    <t xml:space="preserve">      LIMPIEZA DE TERRENO</t>
  </si>
  <si>
    <t xml:space="preserve">      EXCAVACION DE ZANJAS C/EQUIPO P/TUBERIA DN=75MM A=0.70M H=1.20M</t>
  </si>
  <si>
    <t>03.03.02</t>
  </si>
  <si>
    <t xml:space="preserve">      REFINE Y NIVELACIONES DE ZANJAS EN TERR. NORMAL P/TUBERIA PVC</t>
  </si>
  <si>
    <t>03.03.03</t>
  </si>
  <si>
    <t xml:space="preserve">      CAMA DE ARENA Y PROTECCION DE TUBERIA E=0.10M.</t>
  </si>
  <si>
    <t>03.03.04</t>
  </si>
  <si>
    <t xml:space="preserve">      RELLENO COMPACTACION DE ZANJA C/CAMA PRESTAMO</t>
  </si>
  <si>
    <t>03.03.05</t>
  </si>
  <si>
    <t xml:space="preserve">      RELLENO COMPACTACION DE ZANJA C/MAT. PROPIO</t>
  </si>
  <si>
    <t>03.03.06</t>
  </si>
  <si>
    <t xml:space="preserve">      SUMINISTRO E INSTALACIÓN DE TUBERIA DN=75MM PVC UF CLASE 7.5</t>
  </si>
  <si>
    <t xml:space="preserve">      ENPALME TUB PVC 75 MM</t>
  </si>
  <si>
    <t xml:space="preserve">      SUMINISTRO E INSTALACION DE TEE PVC DN=75 MM x 90°</t>
  </si>
  <si>
    <t xml:space="preserve">      SUMINISTRO E INSTALACION DE TEE PVC DN=110 MM x 90°</t>
  </si>
  <si>
    <t xml:space="preserve">      SUMINISTRO E INSTALACION DE CRUZ PVC DN=110 MM x 90°</t>
  </si>
  <si>
    <t xml:space="preserve">      SUMINISTRO E INSTALACION DE CRUZ PVC DN=200 MM x 90°</t>
  </si>
  <si>
    <t>03.05.03</t>
  </si>
  <si>
    <t xml:space="preserve">      SUMINISTRO E INSTALACION DE REDUCCION PVC UF DE 110 A 75MM</t>
  </si>
  <si>
    <t xml:space="preserve">      SUMINISTRO E INSTALACION DE REDUCCION PVC UF DE 200 A 75MM</t>
  </si>
  <si>
    <t xml:space="preserve">      SUMINISTRO E INSTALACION DE REDUCCION PVC UF DE 200 A 150MM</t>
  </si>
  <si>
    <t>03.05.04</t>
  </si>
  <si>
    <t xml:space="preserve">      SUMINISTRO E INSTALACION DE VALVULA DE CONTROL F°F° DN=75MM</t>
  </si>
  <si>
    <t>03.05.05</t>
  </si>
  <si>
    <t xml:space="preserve">      CONCRETO SIMPLE PARA ANCLAJES</t>
  </si>
  <si>
    <t>03.05.06</t>
  </si>
  <si>
    <t xml:space="preserve">      CAJA DE CONCRETO PARA VALVULAS INC. TAPA</t>
  </si>
  <si>
    <t>03.05.07</t>
  </si>
  <si>
    <t xml:space="preserve">      SUMINISTRO E INSTALACION DE GRIFOS CONTRAINCENDIO INC VALVULA COMP.</t>
  </si>
  <si>
    <t>03.06</t>
  </si>
  <si>
    <t>03.06.01</t>
  </si>
  <si>
    <t xml:space="preserve">      PRUEBA HIDRAULICA + DESINFECCIÓN TUBERIA PVC</t>
  </si>
  <si>
    <t xml:space="preserve">   LIMPIEZA DE TERRENO</t>
  </si>
  <si>
    <t>04.02</t>
  </si>
  <si>
    <t xml:space="preserve">   TRAZO Y NIVELACION Y REPLANTEO</t>
  </si>
  <si>
    <t>04.03</t>
  </si>
  <si>
    <t xml:space="preserve">   EXCAVACIÓN DE ZANJAS A PULSO TUB. 1/2" H=1.00m</t>
  </si>
  <si>
    <t>04.04</t>
  </si>
  <si>
    <t xml:space="preserve">   REFINE Y NIVELACION DE ZANJA TN/TUB PVC.</t>
  </si>
  <si>
    <t>04.05</t>
  </si>
  <si>
    <t xml:space="preserve">   CAMA DE ARENA Y PROTECION DE TUBERIA E=0.10m</t>
  </si>
  <si>
    <t>04.06</t>
  </si>
  <si>
    <t xml:space="preserve">   RELLENO COMP.ZANJA CON MATERIAL PROPIO</t>
  </si>
  <si>
    <t>04.07</t>
  </si>
  <si>
    <t xml:space="preserve">   CONEXION DOMICILIARIA DE AGUA POTABLE 1/2"</t>
  </si>
  <si>
    <t>04.08</t>
  </si>
  <si>
    <t xml:space="preserve">   EXCAVACION PARA CAJA DE AGUA</t>
  </si>
  <si>
    <t>04.09</t>
  </si>
  <si>
    <t xml:space="preserve">   DEMOLICION DE VEREDAS DE 0.10 m</t>
  </si>
  <si>
    <t>04.10</t>
  </si>
  <si>
    <t>04.11</t>
  </si>
  <si>
    <t xml:space="preserve">   PRUEBA HIDRAULICA + DESINFECIÓN TUB. PVC 1/2"</t>
  </si>
  <si>
    <t>04.12</t>
  </si>
  <si>
    <t xml:space="preserve">   REPOSICIÓN DE VEREDA  DE CONCRETO  F'c = 175 Kg/cm2 FROTACHADO 1:4</t>
  </si>
  <si>
    <t>04.13</t>
  </si>
  <si>
    <t xml:space="preserve">   REPOSICIONES DE EMERGENCIA DE CONEXIONES DE AGUA</t>
  </si>
  <si>
    <t>04.14</t>
  </si>
  <si>
    <t xml:space="preserve">   EMPALME DE CONEXION DOMICILIARIA CON EXISTENTE</t>
  </si>
  <si>
    <t>04.15</t>
  </si>
  <si>
    <t>04.15.01</t>
  </si>
  <si>
    <t>04.15.02</t>
  </si>
  <si>
    <t>04.15.03</t>
  </si>
  <si>
    <t>Fecha  :</t>
  </si>
  <si>
    <t>RODILLO TANDEM 8 - 10 TN</t>
  </si>
  <si>
    <t>0349030107</t>
  </si>
  <si>
    <t>COCINA DE ASFALTO DE 320 GLS</t>
  </si>
  <si>
    <t>0349030096</t>
  </si>
  <si>
    <t>ASFALTO EN FRIO</t>
  </si>
  <si>
    <t>0298010082</t>
  </si>
  <si>
    <t>GASOLINA 84</t>
  </si>
  <si>
    <t>0230070003</t>
  </si>
  <si>
    <t>ASFALTO RC-250</t>
  </si>
  <si>
    <t>0213000006</t>
  </si>
  <si>
    <t>COMPACTADOR VIBR. TIPO PLANCHA 7 HP</t>
  </si>
  <si>
    <t>0349030106</t>
  </si>
  <si>
    <t>AFIRMADO</t>
  </si>
  <si>
    <t>0205040009</t>
  </si>
  <si>
    <t>TUBERIA PVC SAP PRESION C-10 R. 3/4 x5m</t>
  </si>
  <si>
    <t>0273010039</t>
  </si>
  <si>
    <t>ACCESORIOS PVC</t>
  </si>
  <si>
    <t>0210160010</t>
  </si>
  <si>
    <t>ADITIVO CURADOR</t>
  </si>
  <si>
    <t>0229560007</t>
  </si>
  <si>
    <t>CONFITILLO</t>
  </si>
  <si>
    <t>0205030084</t>
  </si>
  <si>
    <t>BALDE PRUEBA-TAPON-ABRAZ. Y ACCESORIOS</t>
  </si>
  <si>
    <t>0348110035</t>
  </si>
  <si>
    <t>VIBROAPISONADOR</t>
  </si>
  <si>
    <t>0349520066</t>
  </si>
  <si>
    <t>TUBERIA PVC SAP PRESION C-10 R. 1/2 x5m</t>
  </si>
  <si>
    <t>0273010040</t>
  </si>
  <si>
    <t>UNION PVC DE 1/2"</t>
  </si>
  <si>
    <t>0265050018</t>
  </si>
  <si>
    <t>CAJA, MARCOS Y TAPA TERMOPLASTICAS</t>
  </si>
  <si>
    <t>0211050085</t>
  </si>
  <si>
    <t>MEDIDOR  DE AGUA 1/2"</t>
  </si>
  <si>
    <t>0211050084</t>
  </si>
  <si>
    <t>CORPORATION RT-NIPLE-TUERCA-EMPQ 1/2"</t>
  </si>
  <si>
    <t>0206010024</t>
  </si>
  <si>
    <t>HIPOCLORITO DE CALCIO AL 70 %</t>
  </si>
  <si>
    <t>0229030006</t>
  </si>
  <si>
    <t>VALVULA DE F°F° DN=110MM</t>
  </si>
  <si>
    <t>0298010084</t>
  </si>
  <si>
    <t>GRIFO CONTRA INCENDIO</t>
  </si>
  <si>
    <t>0210150041</t>
  </si>
  <si>
    <t>TUBERIA PVC DE 200MM ISO 4435 S-20 INC. ANILLO</t>
  </si>
  <si>
    <t>0273010038</t>
  </si>
  <si>
    <t>TAPA DE F.F. PARA CAJA DE VALVULA</t>
  </si>
  <si>
    <t>0256220100</t>
  </si>
  <si>
    <t>CAJA DE CONCRETO P/VALVULA</t>
  </si>
  <si>
    <t>0221030007</t>
  </si>
  <si>
    <t>VALVULA DE F°F° DN=75MM</t>
  </si>
  <si>
    <t>0278000074</t>
  </si>
  <si>
    <t>TUBERIA PVC DE 200MM ISO CORRUGADA S-20 INC. ANILLO</t>
  </si>
  <si>
    <t>0273010037</t>
  </si>
  <si>
    <t>REDUCCION DE PVC UF DE 110 A 75MM</t>
  </si>
  <si>
    <t>0272020097</t>
  </si>
  <si>
    <t>TEE DE PVC D=75MM x 90° UF</t>
  </si>
  <si>
    <t>0272140015</t>
  </si>
  <si>
    <t>TRANSICION MAZZA ISO Ø 75mm</t>
  </si>
  <si>
    <t>0272800012</t>
  </si>
  <si>
    <t>UNION AC Ø 4" TIPOO MAZZA</t>
  </si>
  <si>
    <t>0265050094</t>
  </si>
  <si>
    <t>ANILLO DE JEBE DE NARANJA Ø 75"</t>
  </si>
  <si>
    <t>0202830015</t>
  </si>
  <si>
    <t>ANILLO DE JEBE DE MAZZA Ø 4"</t>
  </si>
  <si>
    <t>0202830014</t>
  </si>
  <si>
    <t>TUBERIA PVC DN=75MM UF CL-7.5 INC. ANILLO</t>
  </si>
  <si>
    <t>0273010036</t>
  </si>
  <si>
    <t>SUMINISTRO E INSTALACIÓN DE TUBERIA DN=75MM PVC UF CLASE 7.5</t>
  </si>
  <si>
    <t>CARGADOR FRONTAL 966-C, 160 HP</t>
  </si>
  <si>
    <t>0349040103</t>
  </si>
  <si>
    <t>RETROEXCAVADORA SOBRE LLANTAS 115 - 165 HP 7.5-1.4 yd3</t>
  </si>
  <si>
    <t>0349040104</t>
  </si>
  <si>
    <t>MARTILLO NEUMATICO DE 24 KG</t>
  </si>
  <si>
    <t>0349030109</t>
  </si>
  <si>
    <t>COMPRESORA NEUMATICA 76 HP 125 - 175 PCM</t>
  </si>
  <si>
    <t>0349030108</t>
  </si>
  <si>
    <t>DEMOLICION DE PAVIMENTO ASFALTICO E = 2"</t>
  </si>
  <si>
    <t>MAQUINA CORTADORA DE CONCRETO 14"</t>
  </si>
  <si>
    <t>0349030105</t>
  </si>
  <si>
    <t>DISCO DE CORTE</t>
  </si>
  <si>
    <t>0202510067</t>
  </si>
  <si>
    <t>CORTE EN CARPETA ASFALTICA - E=5 CM.</t>
  </si>
  <si>
    <t>APARATOS SANITARIOS E INSTALACION</t>
  </si>
  <si>
    <t>0298010085</t>
  </si>
  <si>
    <t>Costo unitario directo por : día</t>
  </si>
  <si>
    <t>día/DIA</t>
  </si>
  <si>
    <t>CAMION PLATAFORMA 4x2, 210 HP</t>
  </si>
  <si>
    <t>0348110036</t>
  </si>
  <si>
    <t>PINTURA PARA TRAFICO</t>
  </si>
  <si>
    <t>0254020043</t>
  </si>
  <si>
    <t>rll</t>
  </si>
  <si>
    <t>CINTA SEÑALIZADORA DE PELIGRO EN OBRA</t>
  </si>
  <si>
    <t>0229040092</t>
  </si>
  <si>
    <t>CALAMINA GALVANIZADA DE 0.83X12´</t>
  </si>
  <si>
    <t>0256010001</t>
  </si>
  <si>
    <t>TRIPLAY DE 4'x8'x 4 mm</t>
  </si>
  <si>
    <t>0244030021</t>
  </si>
  <si>
    <t>CASETA P/ALMACEN Y/O OFICINA</t>
  </si>
  <si>
    <t>CONCRETO EN VEREDAS F'C =175 KG/CM2</t>
  </si>
  <si>
    <t>DEMOLICION DE VEREDAS DE 0.10 M.</t>
  </si>
  <si>
    <t>SILLA YEE PVC SAL DE 8" X 6" DESAGUE</t>
  </si>
  <si>
    <t>0272830004</t>
  </si>
  <si>
    <t>CODO DE 45º  PVC SAL DE 6"</t>
  </si>
  <si>
    <t>0272140005</t>
  </si>
  <si>
    <t>REJILLAS</t>
  </si>
  <si>
    <t>0239990001</t>
  </si>
  <si>
    <t>CAJA DE DESAGUE (MARCO/TAPA) 12x24"</t>
  </si>
  <si>
    <t>0221060004</t>
  </si>
  <si>
    <t>CAJA DE DESAGUE (INTERMEDIA) 12x24"</t>
  </si>
  <si>
    <t>0221060003</t>
  </si>
  <si>
    <t>CAJA DE DESAGUE (FONDO) 12x24"</t>
  </si>
  <si>
    <t>0221060002</t>
  </si>
  <si>
    <t>NIVEL TOPOGRAFICO</t>
  </si>
  <si>
    <t>0349050007</t>
  </si>
  <si>
    <t>MIRA TOPOGRAFICA</t>
  </si>
  <si>
    <t>0348120096</t>
  </si>
  <si>
    <t>TUBERIA PVC DE 160MM ISO CORRUGADA S-20 INC. ANILLO</t>
  </si>
  <si>
    <t>0280010006</t>
  </si>
  <si>
    <t>TAPA DE CONCRETO F'c = 210 kg/cm2, D=0.60M</t>
  </si>
  <si>
    <t>0231010003</t>
  </si>
  <si>
    <t>MARCO DE F°F° P/BUZON D=0.6M 12.5KG</t>
  </si>
  <si>
    <t>0231540010</t>
  </si>
  <si>
    <t>CIZALLA PARA CORTE DE FIERRO</t>
  </si>
  <si>
    <t>0349030110</t>
  </si>
  <si>
    <t>FIERRO CORRUGADO PROMEDIO</t>
  </si>
  <si>
    <t>0203000032</t>
  </si>
  <si>
    <t>Costo unitario directo por : kg</t>
  </si>
  <si>
    <t>kg/DIA</t>
  </si>
  <si>
    <t>ALAMBRE NEGRO RECOCIDO # 8</t>
  </si>
  <si>
    <t>0202000008</t>
  </si>
  <si>
    <t>ALAMBRE NEGRO RECOCIDO # 16</t>
  </si>
  <si>
    <t>0202000007</t>
  </si>
  <si>
    <t>TRIPLAY DE 1.20X2.40 m X 12 mm</t>
  </si>
  <si>
    <t>0244030026</t>
  </si>
  <si>
    <t>DESMOLDEADOR CHEMADESMOLD</t>
  </si>
  <si>
    <t>0230860081</t>
  </si>
  <si>
    <t>REFINE Y NIVELACIÓN  DE ZANJA  TN P TUBERIA 8"-10",ALTURA PROMEDIO 3.5M DE PROFUNDIDAD</t>
  </si>
  <si>
    <t>EQUIPO DE BOMBEO</t>
  </si>
  <si>
    <t>0348120097</t>
  </si>
  <si>
    <t>Costo unitario directo por : hm</t>
  </si>
  <si>
    <t>hm/DIA</t>
  </si>
  <si>
    <t>REDUCCION DE PVC UF DE 200 A 150MM</t>
  </si>
  <si>
    <t>0272020099</t>
  </si>
  <si>
    <t>REDUCCION DE PVC UF DE 200 A 75MM</t>
  </si>
  <si>
    <t>0272020098</t>
  </si>
  <si>
    <t>CRUZ DE PVC D= 200MM x90° UF</t>
  </si>
  <si>
    <t>0272140018</t>
  </si>
  <si>
    <t>CRUZ DE PVC D= 110MM x90° UF</t>
  </si>
  <si>
    <t>0272140017</t>
  </si>
  <si>
    <t>TEE DE PVC D=110MM x 90° UF</t>
  </si>
  <si>
    <t>0272140016</t>
  </si>
  <si>
    <t>CONCRETO SIMPLE PARA  DADOS DE ANCLAJES</t>
  </si>
  <si>
    <t>TUBERIA DE PVC UNION FLEXIBLE 150 ISO 4423</t>
  </si>
  <si>
    <t>0280010007</t>
  </si>
  <si>
    <t xml:space="preserve">Fecha  : </t>
  </si>
  <si>
    <t>COMPONENTE</t>
  </si>
  <si>
    <t>REDES DE DISTRIBUCION</t>
  </si>
  <si>
    <t>CONEXIONESDOMICILIARIAS</t>
  </si>
  <si>
    <t>P.U</t>
  </si>
  <si>
    <t>TOTAL COSTO DIRECTO</t>
  </si>
  <si>
    <t>EDUCACION SANITARIA</t>
  </si>
  <si>
    <t>REHABILITACION DE LAS REDES DE AGUA POTABLE Y ALCANTARILLADO DEL AA.HH. OCHO DE JULIO DEL DISTRITO DE PAITA, PROVINCIA DE PAITA - PIURA</t>
  </si>
  <si>
    <t>INVERSION DE AGUA POTABLE ALTERNATIVA UNICA</t>
  </si>
  <si>
    <t>REDES DE ALCANTARILLADO</t>
  </si>
  <si>
    <t>COMBUSTIBLE</t>
  </si>
  <si>
    <t>INGENIERO</t>
  </si>
  <si>
    <t>TECNICO</t>
  </si>
  <si>
    <t>OBRERO</t>
  </si>
  <si>
    <t>ENERGIA ELECTRICA</t>
  </si>
  <si>
    <t>CONTROL DE CALIDAD</t>
  </si>
  <si>
    <t>REPARACION DE FUGAS</t>
  </si>
  <si>
    <t>1.-COSTOS DE OPERACIÓN</t>
  </si>
  <si>
    <t>2.-COSTO DE MANTENIMIENTO</t>
  </si>
  <si>
    <t>Gal</t>
  </si>
  <si>
    <t>INSUMOS QUIMICOS</t>
  </si>
  <si>
    <t>Und</t>
  </si>
  <si>
    <t>COSTOS FIJOS DE OPERACIÓN</t>
  </si>
  <si>
    <t>COSTOS VARIABLES DE OPERACIÓN</t>
  </si>
  <si>
    <t>COAGULANTE</t>
  </si>
  <si>
    <t>CLORO GAS</t>
  </si>
  <si>
    <t>COSTOS FIJOS DE MANTENIMIENTO</t>
  </si>
  <si>
    <t>COSTOS VARIABLES DE MANTENIMIENTO</t>
  </si>
  <si>
    <t>COSTO ANUAL DE OPERACIÓN Y MANTENIMIENTO</t>
  </si>
  <si>
    <t>COSTO ANUAL TOTAL DE OPERACIÓN Y MANTENIMIENTO</t>
  </si>
  <si>
    <t>COSTOS DE OPERACIÓN Y MANTENIMIENTO DE  AGUA POTABLE- SIN PROYECTO</t>
  </si>
  <si>
    <t>COSTOS DE OPERACIÓN Y MANTENIMIENTO DE AGUA POTABLE - CON PROYECTO</t>
  </si>
  <si>
    <t>COSTOS DE OPERACIÓN Y MANTENIMIENTO DE  ALCANTARILLADO- SIN PROYECTO</t>
  </si>
  <si>
    <t>COSTOS DE OPERACIÓN Y MANTENIMIENTO DE ALCANTARILLADO - CON PROYECTO</t>
  </si>
  <si>
    <t>EQUIPO</t>
  </si>
  <si>
    <t>H-MAQ</t>
  </si>
  <si>
    <t>VARIOS</t>
  </si>
  <si>
    <t>03.05.02</t>
  </si>
  <si>
    <t>03.05.08</t>
  </si>
  <si>
    <t>03.05.09</t>
  </si>
  <si>
    <t>03.05.10</t>
  </si>
  <si>
    <t>03.05.11</t>
  </si>
  <si>
    <t>RESUMEN GENERAL</t>
  </si>
  <si>
    <t xml:space="preserve">MITIGACION </t>
  </si>
  <si>
    <t>jorn/mes</t>
  </si>
  <si>
    <t>kwh/mes</t>
  </si>
  <si>
    <t>TIEMPO</t>
  </si>
  <si>
    <t xml:space="preserve">MATERIALES </t>
  </si>
  <si>
    <t>2.14.01</t>
  </si>
  <si>
    <t>EXPEDIENTE TECNICO (5%)</t>
  </si>
  <si>
    <t>EXPEDIENTE TECNICO(5%)</t>
  </si>
  <si>
    <t>SUPERVISION(3%)</t>
  </si>
  <si>
    <t>COSTOS DE CAPACITACIÓN Y EDUCACION SANITARIA</t>
  </si>
  <si>
    <t>INCIDENCIA</t>
  </si>
  <si>
    <t>SUB</t>
  </si>
  <si>
    <t>TOTAL PREC</t>
  </si>
  <si>
    <t>MERC S/.</t>
  </si>
  <si>
    <t>Capacitador</t>
  </si>
  <si>
    <t>mes</t>
  </si>
  <si>
    <t>Material didáctico para los talleres de capacitación</t>
  </si>
  <si>
    <t>glb</t>
  </si>
  <si>
    <t>Elaboración y diagramación de material de  sensibilización y capacitación</t>
  </si>
  <si>
    <t>Impresión y fotocopiado de manuales</t>
  </si>
  <si>
    <t>Spots radiales y comunicados</t>
  </si>
  <si>
    <t>Costo de Capacitacion y Educacion Sanitaria</t>
  </si>
  <si>
    <t>LIQUIDACION Y CIERRE DEL PIP (1%)</t>
  </si>
  <si>
    <t>LIQUIDACION Y CIERRE DE PIP (1%)</t>
  </si>
  <si>
    <t>COSTO DE LA INVERSION</t>
  </si>
  <si>
    <t>ALTERNATIVA ÚNICA</t>
  </si>
  <si>
    <t>PRECIO S/.</t>
  </si>
  <si>
    <t>AVANCE FÍSICO (%)</t>
  </si>
  <si>
    <t>AVANCE FINANCIERO (%)</t>
  </si>
  <si>
    <t>MES 1</t>
  </si>
  <si>
    <t>MES 2</t>
  </si>
  <si>
    <t>MES 3</t>
  </si>
  <si>
    <t>MES 4</t>
  </si>
  <si>
    <t>MES 5</t>
  </si>
  <si>
    <t>CONEXIONES DOMICILIARIAS DE ALCANTARILLADO</t>
  </si>
  <si>
    <t>CAPACITACIÓN Y SENSIBILIZACIÓN SANITARIA</t>
  </si>
  <si>
    <t>LIQUIDACIÓN (1.00%)</t>
  </si>
  <si>
    <t>REHABILITACION DE LAS REDES DE AGUA POTABLE Y ALCANTARILLADO DEL AA.HH. 08 DE JULIO DEL DISTRITO DE PAITA, PROVINCIA DE PAITA - PIURA</t>
  </si>
  <si>
    <t>EXPEDIENTE TÉCNICO  (5.00%)</t>
  </si>
  <si>
    <t>SUPERVISIÓN (3.00%)</t>
  </si>
  <si>
    <t>Elevation (Ground) (m)</t>
  </si>
  <si>
    <t>Elevation (Invert) (m)</t>
  </si>
  <si>
    <t>MH-1</t>
  </si>
  <si>
    <t>MH-2</t>
  </si>
  <si>
    <t>MH-3</t>
  </si>
  <si>
    <t>MH-4</t>
  </si>
  <si>
    <t>MH-5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</si>
  <si>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</si>
  <si>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</si>
  <si>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</si>
  <si>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</si>
  <si>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</si>
  <si>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</si>
  <si>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</si>
  <si>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</si>
  <si>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</si>
  <si>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</si>
  <si>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</si>
  <si>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MH-18</t>
  </si>
  <si>
    <t>MH-19</t>
  </si>
  <si>
    <t>Base Flow (l/s)</t>
  </si>
  <si>
    <t>Longitud de Aporte</t>
  </si>
  <si>
    <t>Conduit Shape</t>
  </si>
  <si>
    <t>Section Size (Catalog Conduit)</t>
  </si>
  <si>
    <t>Manning's n</t>
  </si>
  <si>
    <t>Length (Scaled) (m)</t>
  </si>
  <si>
    <t>Invert (Start) (m)</t>
  </si>
  <si>
    <t>Invert (Stop) (m)</t>
  </si>
  <si>
    <t>Slope (m/km)</t>
  </si>
  <si>
    <t>Depth (Average End) / Rise (%)</t>
  </si>
  <si>
    <t>Tractive Stress (Local Minimum) (Pascals)</t>
  </si>
  <si>
    <t>Tractive Stress (Calculated) (Pascals)</t>
  </si>
  <si>
    <t>Velocity (m/s)</t>
  </si>
  <si>
    <t>Flow (Maximun) (l/s)</t>
  </si>
  <si>
    <t>Circle</t>
  </si>
  <si>
    <t>J-52</t>
  </si>
  <si>
    <t>J-53</t>
  </si>
  <si>
    <t>J-54</t>
  </si>
  <si>
    <t>J-55</t>
  </si>
  <si>
    <t>J-56</t>
  </si>
  <si>
    <t>J-57</t>
  </si>
  <si>
    <t>J-58</t>
  </si>
  <si>
    <t>J-59</t>
  </si>
  <si>
    <t>J-60</t>
  </si>
  <si>
    <t>J-61</t>
  </si>
  <si>
    <t>J-62</t>
  </si>
  <si>
    <t>J-63</t>
  </si>
  <si>
    <t>J-64</t>
  </si>
  <si>
    <t>J-65</t>
  </si>
  <si>
    <t>J-66</t>
  </si>
  <si>
    <t>J-67</t>
  </si>
  <si>
    <t>J-68</t>
  </si>
  <si>
    <t>J-69</t>
  </si>
  <si>
    <t>J-70</t>
  </si>
  <si>
    <t>J-71</t>
  </si>
  <si>
    <t>J-72</t>
  </si>
  <si>
    <t>J-73</t>
  </si>
  <si>
    <t>J-74</t>
  </si>
  <si>
    <t>J-75</t>
  </si>
  <si>
    <t>J-76</t>
  </si>
  <si>
    <t>J-77</t>
  </si>
  <si>
    <t>J-78</t>
  </si>
  <si>
    <t>J-79</t>
  </si>
  <si>
    <t>J-80</t>
  </si>
  <si>
    <t>J-81</t>
  </si>
  <si>
    <t>J-82</t>
  </si>
  <si>
    <t>J-83</t>
  </si>
  <si>
    <t>J-84</t>
  </si>
  <si>
    <t>J-85</t>
  </si>
  <si>
    <t>J-86</t>
  </si>
  <si>
    <t>J-87</t>
  </si>
  <si>
    <t>J-88</t>
  </si>
  <si>
    <t>J-89</t>
  </si>
  <si>
    <t>J-90</t>
  </si>
  <si>
    <t>J-91</t>
  </si>
  <si>
    <t>J-92</t>
  </si>
  <si>
    <t>J-93</t>
  </si>
  <si>
    <t>J-94</t>
  </si>
  <si>
    <t>J-95</t>
  </si>
  <si>
    <t>J-96</t>
  </si>
  <si>
    <t>J-97</t>
  </si>
  <si>
    <t>J-98</t>
  </si>
  <si>
    <t>J-99</t>
  </si>
  <si>
    <t>J-100</t>
  </si>
  <si>
    <t>J-101</t>
  </si>
  <si>
    <t>J-102</t>
  </si>
  <si>
    <t>J-103</t>
  </si>
  <si>
    <t>J-104</t>
  </si>
  <si>
    <t>J-105</t>
  </si>
  <si>
    <t>J-106</t>
  </si>
  <si>
    <t>J-107</t>
  </si>
  <si>
    <t>J-108</t>
  </si>
  <si>
    <t>J-109</t>
  </si>
  <si>
    <t>J-110</t>
  </si>
  <si>
    <t>J-111</t>
  </si>
  <si>
    <t>J-112</t>
  </si>
  <si>
    <t>J-113</t>
  </si>
  <si>
    <t>J-114</t>
  </si>
  <si>
    <t>J-115</t>
  </si>
  <si>
    <t>J-116</t>
  </si>
  <si>
    <t>J-117</t>
  </si>
  <si>
    <t>J-118</t>
  </si>
  <si>
    <t>J-119</t>
  </si>
  <si>
    <t>J-120</t>
  </si>
  <si>
    <t>J-121</t>
  </si>
  <si>
    <t>J-122</t>
  </si>
  <si>
    <t>J-123</t>
  </si>
  <si>
    <t>J-124</t>
  </si>
  <si>
    <t>J-125</t>
  </si>
  <si>
    <t>J-126</t>
  </si>
  <si>
    <t>Hazen-Williams C</t>
  </si>
  <si>
    <t>P-66</t>
  </si>
  <si>
    <t>P-67</t>
  </si>
  <si>
    <t>P-68</t>
  </si>
  <si>
    <t>P-69</t>
  </si>
  <si>
    <t>P-70</t>
  </si>
  <si>
    <t>P-71</t>
  </si>
  <si>
    <t>P-72</t>
  </si>
  <si>
    <t>P-73</t>
  </si>
  <si>
    <t>P-74</t>
  </si>
  <si>
    <t>P-75</t>
  </si>
  <si>
    <t>P-76</t>
  </si>
  <si>
    <t>P-77</t>
  </si>
  <si>
    <t>P-78</t>
  </si>
  <si>
    <t>P-79</t>
  </si>
  <si>
    <t>P-80</t>
  </si>
  <si>
    <t>P-81</t>
  </si>
  <si>
    <t>P-82</t>
  </si>
  <si>
    <t>P-83</t>
  </si>
  <si>
    <t>P-84</t>
  </si>
  <si>
    <t>P-85</t>
  </si>
  <si>
    <t>P-86</t>
  </si>
  <si>
    <t>P-87</t>
  </si>
  <si>
    <t>P-88</t>
  </si>
  <si>
    <t>P-89</t>
  </si>
  <si>
    <t>P-90</t>
  </si>
  <si>
    <t>P-91</t>
  </si>
  <si>
    <t>P-92</t>
  </si>
  <si>
    <t>P-93</t>
  </si>
  <si>
    <t>P-94</t>
  </si>
  <si>
    <t>P-95</t>
  </si>
  <si>
    <t>P-96</t>
  </si>
  <si>
    <t>P-97</t>
  </si>
  <si>
    <t>P-98</t>
  </si>
  <si>
    <t>P-99</t>
  </si>
  <si>
    <t>P-100</t>
  </si>
  <si>
    <t>P-101</t>
  </si>
  <si>
    <t>P-102</t>
  </si>
  <si>
    <t>P-103</t>
  </si>
  <si>
    <t>P-104</t>
  </si>
  <si>
    <t>P-105</t>
  </si>
  <si>
    <t>P-106</t>
  </si>
  <si>
    <t>P-107</t>
  </si>
  <si>
    <t>P-108</t>
  </si>
  <si>
    <t>P-109</t>
  </si>
  <si>
    <t>P-110</t>
  </si>
  <si>
    <t>P-111</t>
  </si>
  <si>
    <t>P-112</t>
  </si>
  <si>
    <t>P-113</t>
  </si>
  <si>
    <t>P-114</t>
  </si>
  <si>
    <t>P-115</t>
  </si>
  <si>
    <t>P-116</t>
  </si>
  <si>
    <t>P-117</t>
  </si>
  <si>
    <t>P-118</t>
  </si>
  <si>
    <t>P-119</t>
  </si>
  <si>
    <t>P-120</t>
  </si>
  <si>
    <t>P-121</t>
  </si>
  <si>
    <t>P-122</t>
  </si>
  <si>
    <t>P-123</t>
  </si>
  <si>
    <t>P-124</t>
  </si>
  <si>
    <t>P-125</t>
  </si>
  <si>
    <t>P-126</t>
  </si>
  <si>
    <t>P-127</t>
  </si>
  <si>
    <t>P-128</t>
  </si>
  <si>
    <t>P-129</t>
  </si>
  <si>
    <t>P-130</t>
  </si>
  <si>
    <t>P-131</t>
  </si>
  <si>
    <t>P-132</t>
  </si>
  <si>
    <t>P-133</t>
  </si>
  <si>
    <t>P-134</t>
  </si>
  <si>
    <t>P-135</t>
  </si>
  <si>
    <t>Demand (L/s)</t>
  </si>
  <si>
    <t>EXCAVACION DE ZANJAS C/TUBERIA Aprom=1.50m; Prof. 1.50-2.00</t>
  </si>
  <si>
    <t>EXCAVACION DE ZANJAS C/TUBERIA Aprom=1.80m; Prof. 2.00-2.50</t>
  </si>
  <si>
    <t>EXCAVACION DE ZANJAS C/TUBERIA Aprom=2.30m; Prof. 2.50-3.00</t>
  </si>
  <si>
    <t>CEMENTO PORTLAND TIPO V (42.5KG)</t>
  </si>
  <si>
    <t xml:space="preserve">      EXCAVACION DE ZANJAS C/TUBERIA Aprom=1.50m; Prof. 1.50-2.00</t>
  </si>
  <si>
    <t xml:space="preserve">      EXCAVACION DE ZANJAS C/TUBERIA Aprom=1.80m; Prof. 2.00-2.50</t>
  </si>
  <si>
    <t xml:space="preserve">      EXCAVACION DE ZANJAS C/TUBERIA Aprom=2.30m; Prof. 2.50-3.00</t>
  </si>
  <si>
    <t>INVERSION DE ALCANTARILLADO ALTERNATIVA UNICA</t>
  </si>
  <si>
    <t>B1</t>
  </si>
  <si>
    <t>B3</t>
  </si>
  <si>
    <t>B4</t>
  </si>
  <si>
    <t>B5</t>
  </si>
  <si>
    <t>B6</t>
  </si>
  <si>
    <t>B2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</si>
  <si>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</si>
  <si>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</si>
  <si>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</si>
  <si>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</si>
  <si>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</si>
  <si>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</si>
  <si>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</si>
  <si>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</si>
  <si>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</si>
  <si>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</si>
  <si>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</si>
  <si>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</si>
  <si>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EMPALMES DE INICIO</t>
  </si>
  <si>
    <t>01.05.06</t>
  </si>
  <si>
    <t>02.01.01</t>
  </si>
  <si>
    <t>02.02.01</t>
  </si>
  <si>
    <t>02.02.02</t>
  </si>
  <si>
    <t>02.03.01</t>
  </si>
  <si>
    <t>02.04.01</t>
  </si>
  <si>
    <t>02.04.02</t>
  </si>
  <si>
    <t>02.05.01</t>
  </si>
  <si>
    <t>02.05.06</t>
  </si>
  <si>
    <t>02.06.01</t>
  </si>
  <si>
    <t>02.06.02</t>
  </si>
  <si>
    <t>02.06.03</t>
  </si>
  <si>
    <t>02.06.04</t>
  </si>
  <si>
    <t>02.06.05</t>
  </si>
  <si>
    <t>02.06.06</t>
  </si>
  <si>
    <t>02.06.07</t>
  </si>
  <si>
    <t>02.06.08</t>
  </si>
  <si>
    <t>02.06.09</t>
  </si>
  <si>
    <t>ALQUILER DE LOCAL PARA OFICINA Y ALMACEN</t>
  </si>
  <si>
    <t>MES</t>
  </si>
  <si>
    <t>FLETE TERRESTRE</t>
  </si>
  <si>
    <t>DEPOSITO PARA ALMACENAR AGUA</t>
  </si>
  <si>
    <t>DESVIO DE TRANSITO</t>
  </si>
  <si>
    <t>CONSTRUCCIÓN DE MEDIA CAÑA PARA BUZONES</t>
  </si>
  <si>
    <t>ANCHO DE CALLE/2</t>
  </si>
  <si>
    <t>3.01-3.50</t>
  </si>
  <si>
    <t>3.01-4.00</t>
  </si>
  <si>
    <t>CONEX.</t>
  </si>
  <si>
    <t>LONG</t>
  </si>
  <si>
    <t>BASE CON HORMIGON  H= 0.20</t>
  </si>
  <si>
    <t>BASE CON AFIRMADO H= 0.20</t>
  </si>
  <si>
    <t>IMPRIMACION ASFALTICA PARA PAVIMENTO CON ASFALTO</t>
  </si>
  <si>
    <t>CARPETA ASFALTICA PARA PAVIMENTO</t>
  </si>
  <si>
    <t>PROYECTO:</t>
  </si>
  <si>
    <t>FECHA:</t>
  </si>
  <si>
    <t>01.01.02.</t>
  </si>
  <si>
    <t>CINTAPLASTICA SEÑALIZADORA P/LIMITE DE SEGURIDAD DE OBRA</t>
  </si>
  <si>
    <t>01.01.03.</t>
  </si>
  <si>
    <t>01.01.04.</t>
  </si>
  <si>
    <t>PUENTE MADERA PROVISIONAL P/PASE PEATONAL</t>
  </si>
  <si>
    <t>01.01.05.</t>
  </si>
  <si>
    <t>TRANQUERA T/BARANDA 1.20X1.10m. P/SEÑALIZACION - PROTECCION</t>
  </si>
  <si>
    <t>01.01.06.</t>
  </si>
  <si>
    <t>01.01.07.</t>
  </si>
  <si>
    <t>01.01.08.</t>
  </si>
  <si>
    <t>BAÑO PORTATIL EN OBRA</t>
  </si>
  <si>
    <t>01.01.09.</t>
  </si>
  <si>
    <t>01.01.10.</t>
  </si>
  <si>
    <t>TRAZO NIVEL Y REPLANTEO CON EQUIPO</t>
  </si>
  <si>
    <t>CONTROL ALTIMETRICO EN REDES DE ALCANTARILLADO</t>
  </si>
  <si>
    <t>JUSTIFICACIÓN DE METRADOS</t>
  </si>
  <si>
    <t>METRADO: EXCAVACION DE BUZONES</t>
  </si>
  <si>
    <t>ECAVACION PARA BUZONES HASTA H=2.00</t>
  </si>
  <si>
    <t xml:space="preserve">ALTURA DE BUZONES </t>
  </si>
  <si>
    <t>ALTURA DE BUZON +0.5 OVER +.1 SOLADO</t>
  </si>
  <si>
    <t>Ø BUZON</t>
  </si>
  <si>
    <t>VOLUMEN A ELIMINAR</t>
  </si>
  <si>
    <t>VOLUMEN DE EXCAVACION DE BUZONES H=2.00</t>
  </si>
  <si>
    <t>ECAVACION PARA BUZONES HASTA H&gt;2.00</t>
  </si>
  <si>
    <t>VOLUMEN DE EXCAVACION DE BUZONES H&gt;2.00</t>
  </si>
  <si>
    <t>"RECUPERACION DEL SERVICIO DE AGUA POTABLE Y ALCANTARILLADO DEL A.H 08 DE JULIO, DISTRITO DE PAITA, PROVINCIA DE PAITA - PIURA." 
Codigo Único de Inversiones N° 2261216</t>
  </si>
  <si>
    <t>BZs-1</t>
  </si>
  <si>
    <t>BZs-2</t>
  </si>
  <si>
    <t>01.03.01.01</t>
  </si>
  <si>
    <t>EXCAVACION PARA BUZONES HASTA H=2.00</t>
  </si>
  <si>
    <t>VOLUMEN TOTAL</t>
  </si>
  <si>
    <t>01.03.01.02</t>
  </si>
  <si>
    <t>01.03.01.03</t>
  </si>
  <si>
    <t>01.03.01.04</t>
  </si>
  <si>
    <t>01.03.01.05</t>
  </si>
  <si>
    <t>01.03.01.06</t>
  </si>
  <si>
    <t>REFINE, NIVELACIÓN DE FONDO DE ZANJA</t>
  </si>
  <si>
    <t>01.03.02.01</t>
  </si>
  <si>
    <t>01.03.02.02</t>
  </si>
  <si>
    <t>01.03.02.03</t>
  </si>
  <si>
    <t>01.03.02.04</t>
  </si>
  <si>
    <t>REFINE Y NIVELACION EN TERRENO NORMAL HASTA H=1.50 M</t>
  </si>
  <si>
    <t>REFINE Y NIVELACION EN TERRENO NORMAL HASTA =2.00 M</t>
  </si>
  <si>
    <t>REFINE Y NIVELACION EN TERRENO NORMAL HASTA =2.50 M</t>
  </si>
  <si>
    <t>REFINE Y NIVELACION EN TERRENO NORMAL HASTA =3.00 M</t>
  </si>
  <si>
    <t>CAMA DE APOYO PARA TUBERIAS</t>
  </si>
  <si>
    <t>01.03.03.01</t>
  </si>
  <si>
    <t>CAMA DE APOYO PARA TUBERIA PVC DE ALCANTARILLADO E=0.10M</t>
  </si>
  <si>
    <t>RELLENO Y COMPACTADO DE ZANJAS</t>
  </si>
  <si>
    <t>01.03.04.01</t>
  </si>
  <si>
    <t>RELLENO PROTECTOR C/MAT. PROPIO ZARANDEADO Hasta = 0.30M, S/CLAVE TUB. DESAG. HASTA H&lt;3.00 M</t>
  </si>
  <si>
    <t>01.03.04.02</t>
  </si>
  <si>
    <t>01.03.04.03</t>
  </si>
  <si>
    <t>01.03.04.04</t>
  </si>
  <si>
    <t>01.03.04.05</t>
  </si>
  <si>
    <t>ELIMINACION DE MATERIAL EXCEDENTE</t>
  </si>
  <si>
    <t>01.03.05.01</t>
  </si>
  <si>
    <t>ELIMINACION DE MATERIAL EXCEDENTE C/VOLQUETE D = 4 Km</t>
  </si>
  <si>
    <t>DEMOLICION DE BUZONES EXISTENTES</t>
  </si>
  <si>
    <t>EXCAVACION Y DEMOLICION DE BUZONES</t>
  </si>
  <si>
    <t>ENTIBADOS Y PROTECCION DE ZANJAS</t>
  </si>
  <si>
    <t>01.03.06.01</t>
  </si>
  <si>
    <t>ENTIBADO Y DESNTIBADO DE MADERA DESDE H=1.50M A 2.00M</t>
  </si>
  <si>
    <t>01.03.06.02</t>
  </si>
  <si>
    <t>01.03.06.03</t>
  </si>
  <si>
    <t>ENTIBADO Y DESNTIBADO DE MADERA DESDE H=2.00M A 2.50M</t>
  </si>
  <si>
    <t>ENTIBADO Y DESNTIBADO DE MADERA DESDE H=2.50M A 3.00M</t>
  </si>
  <si>
    <t>SUMINISTRO E INSTALACION DE TUBERIAS DE PVC NTP ISO 21138:2010 / 4435:2005</t>
  </si>
  <si>
    <t>SUMINISTRO DE TUB. PVC-UF NTP ISO 21138:2010 / 4435:2005 SN4 D=200MM</t>
  </si>
  <si>
    <t>INSTALACIÓN DE TUBERIAS DE PVC NTP ISO 21138:2010 / 4435:2005</t>
  </si>
  <si>
    <t>INST. TUBERIAS PVC DESAGUE UF NTP ISO 21138:2010 / 4435:2005 SN4 DN 200MM</t>
  </si>
  <si>
    <t>01.04.03</t>
  </si>
  <si>
    <t>01.04.02.01</t>
  </si>
  <si>
    <t>PRUEBA HIDRAULICA + ESCORRENTIA</t>
  </si>
  <si>
    <t>PRUEBA HIDRAULICA + ESCORRENTIA PARA TUBERIA DE DESAGUE DN 200MM</t>
  </si>
  <si>
    <t>BUZONES, TAPONES Y EMPALMES</t>
  </si>
  <si>
    <t>02.05.01.01</t>
  </si>
  <si>
    <t>SOLADO PARA BUZONES</t>
  </si>
  <si>
    <t>BASE COMPACTADA CON MATERIAL DE PRESTAMO E=0.50M</t>
  </si>
  <si>
    <t>SOLADO E=4" F´c= 100Kg/cm2</t>
  </si>
  <si>
    <t>BUZONES DE INSPECCION TIPO I</t>
  </si>
  <si>
    <t>BUZON Øint.=1.20m HASTA=1.50 (F´c=280Kg/cm2)</t>
  </si>
  <si>
    <t>BUZON Øint.=1.20m HASTA=2.00 (F´c=280Kg/cm2)</t>
  </si>
  <si>
    <t>BUZON Øint.=1.20m HASTA=2.50 (F´c=280Kg/cm2)</t>
  </si>
  <si>
    <t>BUZON Øint.=1.20m HASTA=3.00 (F´c=280Kg/cm2)</t>
  </si>
  <si>
    <t>DADDOS DE ANCLAJE DE TUBERIA</t>
  </si>
  <si>
    <t>DADOS DE CONCRETO F´c=175 Kg/cm2, 0.50x0.50x0.50</t>
  </si>
  <si>
    <t>01.06</t>
  </si>
  <si>
    <t>EXCAV. PARA CONEXIONES DOMICILIARIASS DE ALCANTARILLADO</t>
  </si>
  <si>
    <t xml:space="preserve">REFINE Y NIVELACION  EN TERRENO NORMAL </t>
  </si>
  <si>
    <t>01.06.02</t>
  </si>
  <si>
    <t>01.06.03</t>
  </si>
  <si>
    <t>01.06.04</t>
  </si>
  <si>
    <t>01.06.05</t>
  </si>
  <si>
    <t>01.06.06</t>
  </si>
  <si>
    <t>CONEXIÓN DOMICILIARIA DE DESAGUE PVC DN 200-160 MM L=6.00M</t>
  </si>
  <si>
    <t>01.07</t>
  </si>
  <si>
    <t>CORTE Y DEMOLICION DE PAVIMENTO FLEXIBLE</t>
  </si>
  <si>
    <t>01.07.01</t>
  </si>
  <si>
    <t>01.07.02</t>
  </si>
  <si>
    <t>01.07.03</t>
  </si>
  <si>
    <t>DESMONTAJE Y RETIRO DE CONEXIONES DOMICILIARIAS DE ALCANTARILLADO</t>
  </si>
  <si>
    <t>01.07.09</t>
  </si>
  <si>
    <t>LIMPIEZA FINAL DE OBRA</t>
  </si>
  <si>
    <t>02.00 RED DE AGUA</t>
  </si>
  <si>
    <t>TRAZO, NIVEL Y REPLANTEO CON EQUIPO</t>
  </si>
  <si>
    <t>EXCAVACION CON EQUIPO EN TERRENO NORMAL, Hprom=1.50m</t>
  </si>
  <si>
    <t>REFINE Y NIVELACIONES  EN TERR. NORMAL HASTA H=1.50M</t>
  </si>
  <si>
    <t>02.02.03</t>
  </si>
  <si>
    <t>02.02.04</t>
  </si>
  <si>
    <t>RELLENO PROTECTOR C/MAT. PROPIO ZARANDEADO HASTA H=0.30M, S/CLAVE DE TUBERIA, A=0.60M</t>
  </si>
  <si>
    <t>02.02.05</t>
  </si>
  <si>
    <t>RELLENO Y COMPACTACION DE ZANJA CON MATERIAL PROPIO SELECCIONADO C/MAQ HASTA 0.90 DE PROFUNDIDAD</t>
  </si>
  <si>
    <t>02.02.06</t>
  </si>
  <si>
    <t>SUMINISTRO DE TUBERIAS DE PV ISO 16422:2012</t>
  </si>
  <si>
    <t>SUMINISTRO DE TUBERIA PVC-O, UF, PN8, D=110 mm, NTP ISO 16422:2012.</t>
  </si>
  <si>
    <t>INSTALACION DE TUBERIAS DE PVC ISO 16422:2012</t>
  </si>
  <si>
    <t>INSTALACIÓN DE TUB. PVC-O, UF, DN 110mm, NTP ISO 16422:2012</t>
  </si>
  <si>
    <t>PRUEBAS HIDRAULICAS + DESINFECCION</t>
  </si>
  <si>
    <t>DOBLE PRUEBA HIDRÁULICA + DESINFECCION TUB. DN 110 MM ZANJA TAPADA</t>
  </si>
  <si>
    <t>SUMINISTRO E INSTALACION DE VALVULAS Y ACCESORIOS</t>
  </si>
  <si>
    <t>SUMINISTRO E INST. DE TEE PVC C-10 75x90 MM</t>
  </si>
  <si>
    <t>SUMINISTRO E INST. DE TEE PVC C-10 110x90 MM</t>
  </si>
  <si>
    <t>SUMINISTRO E INST. DE CRUZ PVC C-10 110x90 MM</t>
  </si>
  <si>
    <t>SUMINISTRO E INST. DE CRUZ PVC C-10 200x90 MM</t>
  </si>
  <si>
    <t>SUMINISTRO E INST. DE REDUCCION UF C-10 110MM A 75MM</t>
  </si>
  <si>
    <t>SUMINISTRO E INST. DE REDUCCION PVC UF C-10 200x75 MM</t>
  </si>
  <si>
    <t>SUMINISTRO E INST. DE REDUCCION PVC UF C-10 200x110 MM</t>
  </si>
  <si>
    <t>SUMINISTRO E INST. DE GRIFO CONTRAINCENDIO DN 110 MM</t>
  </si>
  <si>
    <t xml:space="preserve">CONEXIONES DOMICILIARIAS </t>
  </si>
  <si>
    <t>PRUEBA HIDRÁULICA Y DESINFECCION EN CONEXION DOMICILIARIA</t>
  </si>
  <si>
    <t>CONEXIÓN DOMICILIARIA DE RED DE AGUA POTABLE POTABLE DN 110MM PVC A DN 1/2"</t>
  </si>
  <si>
    <t>EXCAV. MANUAL TN PARA CONEXIONES DOMICILIARIAS P/AGUA</t>
  </si>
  <si>
    <t>REFINE Y NIVELACION EN TERRENO NORMAL</t>
  </si>
  <si>
    <t>CAMA DE MATERIAL PROPIO E=0.10M ZANJA P/TUB CONEX. DOMIC.</t>
  </si>
  <si>
    <t>RELLENO Y COMPACTACION DE ZANJA CON MATERIAL PROPIO ZARANDEADO C/MAQ. HASTA 0.90 DE PROF./PROM. CON. DOM.</t>
  </si>
  <si>
    <t>M</t>
  </si>
  <si>
    <t>MITIGACION Y CONTROL DEL MEDIO AMBIENTE</t>
  </si>
  <si>
    <r>
      <t xml:space="preserve">"RECUPERACION DEL SERVICIO DE AGUA POTABLE Y ALCANTARILLADO DEL A.H 08 DE JULIO, DISTRITO DE PAITA, PROVINCIA DE PAITA - PIURA." </t>
    </r>
    <r>
      <rPr>
        <sz val="12"/>
        <rFont val="Arial"/>
        <family val="2"/>
      </rPr>
      <t>CÓDIGO SNIP N° 305470</t>
    </r>
  </si>
  <si>
    <t xml:space="preserve">PASAJE HUARI </t>
  </si>
  <si>
    <t>02.05.01.02</t>
  </si>
  <si>
    <t>TAPONES EN RED DE CONEXIONES DOMICILIARIAS</t>
  </si>
  <si>
    <t>TAPONES EN RED DE CONEXIONES DOMICILIARIAS EN AV. TENIENTE PALACIOS</t>
  </si>
  <si>
    <t>01.06.07</t>
  </si>
  <si>
    <t>PRUEBA HIDRAULICA + ESCORRENTIA PARA TUBERIA DE DESAGUE DN 160 mm</t>
  </si>
  <si>
    <t>Longitud</t>
  </si>
  <si>
    <t>PAVIMENTOS FELXIBLE</t>
  </si>
  <si>
    <t>PAVIMENTOS FELXIBLE Y VEREDAS</t>
  </si>
  <si>
    <t>01.07.01.01</t>
  </si>
  <si>
    <t>01.07.01.02</t>
  </si>
  <si>
    <t>01.07.01.03</t>
  </si>
  <si>
    <t>01.07.01.04</t>
  </si>
  <si>
    <t>01.07.01.05</t>
  </si>
  <si>
    <t>CORTE Y DEMOLICION DE VEREDAS PARA CONEXIONES DOMICILIARIAS</t>
  </si>
  <si>
    <t>BASE Y COMPACTACION MANUAL  H= 0.10 M</t>
  </si>
  <si>
    <t>CONCRETO F´C=175 KG/CM2 PARA VEREDAS</t>
  </si>
  <si>
    <t>CURADO DE CONCRETO</t>
  </si>
  <si>
    <t>01.07.02.01</t>
  </si>
  <si>
    <t>01.07.02.02</t>
  </si>
  <si>
    <t>01.07.02.03</t>
  </si>
  <si>
    <t>01.07.02.04</t>
  </si>
  <si>
    <t>01.07.03.01</t>
  </si>
  <si>
    <t>AV. TENIENTE PALACION SEGÚN CAD</t>
  </si>
  <si>
    <t>SUMINISTRO E INST. VÁLVULA COMPUERTA DE CONTROL DN 110MM, CON MARCO Y TAPA HIERRO DUCTIL</t>
  </si>
  <si>
    <t>02.06.10</t>
  </si>
  <si>
    <t>02.06.10.01</t>
  </si>
  <si>
    <t>02.06.10.02</t>
  </si>
  <si>
    <t>02.06.10.03</t>
  </si>
  <si>
    <t>02.06.10.04</t>
  </si>
  <si>
    <t>02.06.10.05</t>
  </si>
  <si>
    <t>02.06.10.06</t>
  </si>
  <si>
    <t>02.06.10.07</t>
  </si>
  <si>
    <t>ELABORACION, IMPLEMENTACION DEL PLAN DE SEGURIDAD Y SALUD EN EL TRABAJO</t>
  </si>
  <si>
    <t>PLAN DE SALUD, SEGURIDAD EN EL TRABAJO</t>
  </si>
  <si>
    <t>EQUIPOS DE PROTECCION INDIVIDUAL</t>
  </si>
  <si>
    <t>PLAN DE ABANDONO DE REDES</t>
  </si>
  <si>
    <t>PLAN DE ABANDONO DE TUBERIA EXISTENTE</t>
  </si>
  <si>
    <t>AREA SEGÚN CAD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</si>
</sst>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3" formatCode="_-* #,##0.00_-;\-* #,##0.00_-;_-* &quot;-&quot;??_-;_-@_-"/>
    <numFmt numFmtId="164" formatCode="_ * #,##0.00_ ;_ * \-#,##0.00_ ;_ * &quot;-&quot;??_ ;_ @_ "/>
    <numFmt numFmtId="165" formatCode="&quot;S/.&quot;#,##0.00;&quot;S/.&quot;\-#,##0.00"/>
    <numFmt numFmtId="166" formatCode="_(* #,##0.00_);_(* \(#,##0.00\);_(* &quot;-&quot;??_);_(@_)"/>
    <numFmt numFmtId="167" formatCode="0.000"/>
    <numFmt numFmtId="168" formatCode="0.0"/>
    <numFmt numFmtId="169" formatCode="#,##0.0000"/>
    <numFmt numFmtId="170" formatCode="_([$€-2]\ * #,##0.00_);_([$€-2]\ * \(#,##0.00\);_([$€-2]\ * &quot;-&quot;??_)"/>
    <numFmt numFmtId="171" formatCode="#.00"/>
    <numFmt numFmtId="172" formatCode="#,##0.0"/>
    <numFmt numFmtId="173" formatCode="&quot;S/.&quot;\ #,##0.00"/>
    <numFmt numFmtId="174" formatCode="&quot;$&quot;#,##0.00_);\(&quot;$&quot;#,##0.00\)"/>
    <numFmt numFmtId="175" formatCode="&quot;$&quot;#,##0_);\(&quot;$&quot;#,##0\)"/>
    <numFmt numFmtId="176" formatCode="_ &quot;S/&quot;* #,##0.00_ ;_ &quot;S/&quot;* \-#,##0.00_ ;_ &quot;S/&quot;* &quot;-&quot;??_ ;_ @_ "/>
    <numFmt numFmtId="177" formatCode="_ &quot;S/&quot;* #,##0_ ;_ &quot;S/&quot;* \-#,##0_ ;_ &quot;S/&quot;* &quot;-&quot;_ ;_ @_ "/>
    <numFmt numFmtId="178" formatCode="#,##0.00_);\-#,##0.00"/>
    <numFmt numFmtId="179" formatCode="#,##0.0000_);\-#,##0.0000"/>
    <numFmt numFmtId="180" formatCode="dd/mm/yyyy&quot;  &quot;hh\:mm\:ss\ AM/PM"/>
    <numFmt numFmtId="181" formatCode="dd\/mm\/yyyy&quot;  &quot;hh&quot;:&quot;mm&quot;:&quot;ss\ AM/PM"/>
    <numFmt numFmtId="182" formatCode="0.00_)"/>
    <numFmt numFmtId="183" formatCode="&quot;GASTOS GENERALES(&quot;#&quot;%)&quot;"/>
    <numFmt numFmtId="184" formatCode="&quot;Sí&quot;;&quot;Sí&quot;;&quot;No&quot;"/>
    <numFmt numFmtId="185" formatCode="_([$€]\ * #,##0.00_);_([$€]\ * \(#,##0.00\);_([$€]\ * &quot;-&quot;??_);_(@_)"/>
    <numFmt numFmtId="186" formatCode="#.#####"/>
    <numFmt numFmtId="187" formatCode="\$#,#00"/>
    <numFmt numFmtId="188" formatCode="#,#00"/>
    <numFmt numFmtId="189" formatCode="_-* #,##0.00\ _€_-;\-* #,##0.00\ _€_-;_-* &quot;-&quot;??\ _€_-;_-@_-"/>
    <numFmt numFmtId="190" formatCode="%#,#00"/>
    <numFmt numFmtId="191" formatCode="00.00.00"/>
    <numFmt numFmtId="192" formatCode="0.0000"/>
  </numFmts>
  <fonts count="10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color indexed="8"/>
      <name val="MS Sans Serif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b/>
      <u/>
      <sz val="12"/>
      <name val="Arial"/>
      <family val="2"/>
    </font>
    <font>
      <b/>
      <sz val="9"/>
      <color indexed="8"/>
      <name val="Arial"/>
      <family val="2"/>
    </font>
    <font>
      <sz val="12"/>
      <name val="Times New Roman"/>
      <family val="1"/>
    </font>
    <font>
      <b/>
      <sz val="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name val="Times New Roman"/>
      <family val="1"/>
    </font>
    <font>
      <b/>
      <u/>
      <sz val="12"/>
      <name val="Arial Black"/>
      <family val="2"/>
    </font>
    <font>
      <b/>
      <sz val="9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8.0500000000000007"/>
      <color indexed="8"/>
      <name val="Arial Narrow"/>
      <family val="2"/>
    </font>
    <font>
      <b/>
      <sz val="11"/>
      <color indexed="8"/>
      <name val="Calibri"/>
      <family val="2"/>
    </font>
    <font>
      <b/>
      <sz val="1"/>
      <color indexed="8"/>
      <name val="Courier New"/>
      <family val="3"/>
    </font>
    <font>
      <u/>
      <sz val="6"/>
      <color indexed="12"/>
      <name val="Arial"/>
      <family val="2"/>
    </font>
    <font>
      <sz val="1"/>
      <color indexed="8"/>
      <name val="Courier New"/>
      <family val="3"/>
    </font>
    <font>
      <sz val="8.0500000000000007"/>
      <color indexed="8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2"/>
      <color indexed="48"/>
      <name val="Arial"/>
      <family val="2"/>
    </font>
    <font>
      <sz val="12"/>
      <name val="Times New Roman"/>
      <family val="1"/>
    </font>
    <font>
      <sz val="14"/>
      <name val="Arial"/>
      <family val="2"/>
    </font>
    <font>
      <b/>
      <sz val="12"/>
      <name val="Agency FB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sz val="12"/>
      <name val="Helv"/>
    </font>
    <font>
      <b/>
      <sz val="14"/>
      <name val="Arial"/>
      <family val="2"/>
    </font>
    <font>
      <sz val="6.3"/>
      <color indexed="8"/>
      <name val="Arial Narrow"/>
      <family val="2"/>
    </font>
    <font>
      <sz val="7.15"/>
      <color indexed="8"/>
      <name val="Arial Narrow"/>
      <family val="2"/>
    </font>
    <font>
      <b/>
      <sz val="9.85"/>
      <color indexed="8"/>
      <name val="Arial"/>
      <family val="2"/>
    </font>
    <font>
      <sz val="7"/>
      <color indexed="8"/>
      <name val="Arial Narrow"/>
      <family val="2"/>
    </font>
    <font>
      <b/>
      <sz val="7"/>
      <color indexed="8"/>
      <name val="Arial Narrow"/>
      <family val="2"/>
    </font>
    <font>
      <b/>
      <sz val="6.85"/>
      <color indexed="8"/>
      <name val="Arial Narrow"/>
      <family val="2"/>
    </font>
    <font>
      <b/>
      <sz val="8.0500000000000007"/>
      <color indexed="8"/>
      <name val="Arial Narrow"/>
      <family val="2"/>
    </font>
    <font>
      <b/>
      <sz val="7.9"/>
      <color indexed="8"/>
      <name val="Arial"/>
      <family val="2"/>
    </font>
    <font>
      <sz val="6.85"/>
      <color indexed="8"/>
      <name val="Arial Narrow"/>
      <family val="2"/>
    </font>
    <font>
      <sz val="7.1"/>
      <color indexed="8"/>
      <name val="Arial Narrow"/>
      <family val="2"/>
    </font>
    <font>
      <b/>
      <sz val="11.05"/>
      <color indexed="8"/>
      <name val="Arial"/>
      <family val="2"/>
    </font>
    <font>
      <sz val="6.35"/>
      <color indexed="8"/>
      <name val="Arial Narrow"/>
      <family val="2"/>
    </font>
    <font>
      <sz val="5.4"/>
      <color indexed="8"/>
      <name val="Arial"/>
      <family val="2"/>
    </font>
    <font>
      <sz val="6.3"/>
      <color indexed="8"/>
      <name val="Arial"/>
      <family val="2"/>
    </font>
    <font>
      <b/>
      <sz val="7"/>
      <color indexed="8"/>
      <name val="Arial"/>
      <family val="2"/>
    </font>
    <font>
      <b/>
      <sz val="11"/>
      <color indexed="8"/>
      <name val="Arial"/>
      <family val="2"/>
    </font>
    <font>
      <b/>
      <sz val="7.15"/>
      <color indexed="8"/>
      <name val="Arial"/>
      <family val="2"/>
    </font>
    <font>
      <sz val="7"/>
      <color indexed="8"/>
      <name val="Arial"/>
      <family val="2"/>
    </font>
    <font>
      <b/>
      <sz val="11"/>
      <color indexed="9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1"/>
      <color theme="1"/>
      <name val="Calibri"/>
      <family val="2"/>
    </font>
    <font>
      <b/>
      <sz val="10"/>
      <color rgb="FFFF0000"/>
      <name val="Arial"/>
      <family val="2"/>
    </font>
    <font>
      <b/>
      <i/>
      <sz val="10"/>
      <name val="Garamond"/>
      <family val="1"/>
    </font>
    <font>
      <b/>
      <sz val="16"/>
      <name val="Arial"/>
      <family val="2"/>
    </font>
    <font>
      <sz val="7"/>
      <name val="Arial Narrow"/>
      <family val="2"/>
    </font>
    <font>
      <b/>
      <sz val="7"/>
      <name val="Arial Narrow"/>
      <family val="2"/>
    </font>
    <font>
      <b/>
      <sz val="11"/>
      <name val="Arial Narrow"/>
      <family val="2"/>
    </font>
    <font>
      <b/>
      <sz val="11"/>
      <color rgb="FFFF0000"/>
      <name val="Arial Narrow"/>
      <family val="2"/>
    </font>
    <font>
      <sz val="10"/>
      <color rgb="FFFF0000"/>
      <name val="Arial Narrow"/>
      <family val="2"/>
    </font>
    <font>
      <sz val="11"/>
      <color rgb="FF9C5700"/>
      <name val="Calibri"/>
      <family val="2"/>
      <scheme val="minor"/>
    </font>
    <font>
      <sz val="18"/>
      <color theme="3"/>
      <name val="Cambria"/>
      <family val="2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2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62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8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256">
    <xf numFmtId="0" fontId="0" fillId="0" borderId="0"/>
    <xf numFmtId="0" fontId="7" fillId="0" borderId="0"/>
    <xf numFmtId="172" fontId="15" fillId="0" borderId="0" applyFill="0" applyBorder="0" applyAlignment="0" applyProtection="0"/>
    <xf numFmtId="186" fontId="41" fillId="0" borderId="0">
      <protection locked="0"/>
    </xf>
    <xf numFmtId="3" fontId="15" fillId="0" borderId="0" applyFill="0" applyBorder="0" applyAlignment="0" applyProtection="0"/>
    <xf numFmtId="174" fontId="15" fillId="0" borderId="0" applyFill="0" applyBorder="0" applyAlignment="0" applyProtection="0"/>
    <xf numFmtId="187" fontId="41" fillId="0" borderId="0">
      <protection locked="0"/>
    </xf>
    <xf numFmtId="175" fontId="15" fillId="0" borderId="0" applyFill="0" applyBorder="0" applyAlignment="0" applyProtection="0"/>
    <xf numFmtId="0" fontId="15" fillId="0" borderId="0" applyNumberFormat="0" applyFill="0" applyBorder="0" applyAlignment="0" applyProtection="0"/>
    <xf numFmtId="0" fontId="41" fillId="0" borderId="0">
      <protection locked="0"/>
    </xf>
    <xf numFmtId="0" fontId="1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1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71" fontId="9" fillId="0" borderId="0">
      <protection locked="0"/>
    </xf>
    <xf numFmtId="0" fontId="41" fillId="0" borderId="0">
      <protection locked="0"/>
    </xf>
    <xf numFmtId="171" fontId="9" fillId="0" borderId="0">
      <protection locked="0"/>
    </xf>
    <xf numFmtId="0" fontId="41" fillId="0" borderId="0">
      <protection locked="0"/>
    </xf>
    <xf numFmtId="171" fontId="10" fillId="0" borderId="0">
      <protection locked="0"/>
    </xf>
    <xf numFmtId="0" fontId="41" fillId="0" borderId="0">
      <protection locked="0"/>
    </xf>
    <xf numFmtId="171" fontId="9" fillId="0" borderId="0">
      <protection locked="0"/>
    </xf>
    <xf numFmtId="0" fontId="41" fillId="0" borderId="0">
      <protection locked="0"/>
    </xf>
    <xf numFmtId="171" fontId="9" fillId="0" borderId="0">
      <protection locked="0"/>
    </xf>
    <xf numFmtId="0" fontId="41" fillId="0" borderId="0">
      <protection locked="0"/>
    </xf>
    <xf numFmtId="171" fontId="9" fillId="0" borderId="0">
      <protection locked="0"/>
    </xf>
    <xf numFmtId="0" fontId="41" fillId="0" borderId="0">
      <protection locked="0"/>
    </xf>
    <xf numFmtId="171" fontId="10" fillId="0" borderId="0">
      <protection locked="0"/>
    </xf>
    <xf numFmtId="0" fontId="41" fillId="0" borderId="0">
      <protection locked="0"/>
    </xf>
    <xf numFmtId="2" fontId="15" fillId="0" borderId="0" applyFill="0" applyBorder="0" applyAlignment="0" applyProtection="0"/>
    <xf numFmtId="172" fontId="15" fillId="0" borderId="0" applyFill="0" applyBorder="0" applyAlignment="0" applyProtection="0"/>
    <xf numFmtId="2" fontId="15" fillId="0" borderId="0" applyFill="0" applyBorder="0" applyAlignment="0" applyProtection="0"/>
    <xf numFmtId="188" fontId="41" fillId="0" borderId="0">
      <protection locked="0"/>
    </xf>
    <xf numFmtId="0" fontId="2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39" fillId="0" borderId="0"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Protection="0">
      <alignment horizontal="left" vertical="center"/>
    </xf>
    <xf numFmtId="164" fontId="29" fillId="0" borderId="0" applyFont="0" applyFill="0" applyBorder="0" applyAlignment="0" applyProtection="0"/>
    <xf numFmtId="183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1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5" fillId="0" borderId="0" applyFont="0" applyFill="0" applyBorder="0" applyAlignment="0" applyProtection="0"/>
    <xf numFmtId="174" fontId="15" fillId="0" borderId="0" applyFill="0" applyBorder="0" applyAlignment="0" applyProtection="0"/>
    <xf numFmtId="0" fontId="35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>
      <alignment vertical="top"/>
    </xf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>
      <alignment vertical="top"/>
    </xf>
    <xf numFmtId="0" fontId="19" fillId="0" borderId="0">
      <alignment vertical="top"/>
    </xf>
    <xf numFmtId="0" fontId="61" fillId="0" borderId="0">
      <alignment vertical="top"/>
    </xf>
    <xf numFmtId="0" fontId="46" fillId="0" borderId="0"/>
    <xf numFmtId="0" fontId="16" fillId="0" borderId="0"/>
    <xf numFmtId="0" fontId="62" fillId="0" borderId="0"/>
    <xf numFmtId="0" fontId="46" fillId="0" borderId="0"/>
    <xf numFmtId="0" fontId="16" fillId="0" borderId="0"/>
    <xf numFmtId="0" fontId="62" fillId="0" borderId="0"/>
    <xf numFmtId="0" fontId="48" fillId="0" borderId="0"/>
    <xf numFmtId="0" fontId="25" fillId="0" borderId="0"/>
    <xf numFmtId="0" fontId="63" fillId="0" borderId="0"/>
    <xf numFmtId="0" fontId="87" fillId="0" borderId="0"/>
    <xf numFmtId="0" fontId="6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10" fontId="15" fillId="0" borderId="0" applyFill="0" applyBorder="0" applyAlignment="0" applyProtection="0"/>
    <xf numFmtId="190" fontId="41" fillId="0" borderId="0">
      <protection locked="0"/>
    </xf>
    <xf numFmtId="9" fontId="5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1" fillId="0" borderId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2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8" fillId="0" borderId="1" applyNumberFormat="0" applyFill="0" applyAlignment="0" applyProtection="0"/>
    <xf numFmtId="0" fontId="3" fillId="0" borderId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43" fontId="3" fillId="0" borderId="0" applyFont="0" applyFill="0" applyBorder="0" applyAlignment="0" applyProtection="0"/>
    <xf numFmtId="0" fontId="99" fillId="16" borderId="0" applyNumberFormat="0" applyBorder="0" applyAlignment="0" applyProtection="0"/>
    <xf numFmtId="0" fontId="1" fillId="17" borderId="86" applyNumberFormat="0" applyFont="0" applyAlignment="0" applyProtection="0"/>
    <xf numFmtId="0" fontId="100" fillId="0" borderId="0" applyNumberFormat="0" applyFill="0" applyBorder="0" applyAlignment="0" applyProtection="0"/>
  </cellStyleXfs>
  <cellXfs count="987">
    <xf numFmtId="0" fontId="0" fillId="0" borderId="0" xfId="0"/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7" fillId="2" borderId="0" xfId="0" applyFont="1" applyFill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/>
    <xf numFmtId="0" fontId="17" fillId="2" borderId="2" xfId="0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4" fillId="2" borderId="0" xfId="0" applyNumberFormat="1" applyFont="1" applyFill="1"/>
    <xf numFmtId="1" fontId="14" fillId="2" borderId="0" xfId="0" applyNumberFormat="1" applyFont="1" applyFill="1"/>
    <xf numFmtId="0" fontId="17" fillId="2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left" vertical="center"/>
    </xf>
    <xf numFmtId="4" fontId="18" fillId="3" borderId="4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/>
    </xf>
    <xf numFmtId="0" fontId="19" fillId="2" borderId="2" xfId="1224" applyFont="1" applyFill="1" applyBorder="1" applyAlignment="1">
      <alignment horizontal="center" vertical="center"/>
    </xf>
    <xf numFmtId="0" fontId="19" fillId="2" borderId="2" xfId="1224" applyFont="1" applyFill="1" applyBorder="1"/>
    <xf numFmtId="0" fontId="7" fillId="2" borderId="2" xfId="0" applyFont="1" applyFill="1" applyBorder="1"/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vertical="center"/>
    </xf>
    <xf numFmtId="4" fontId="19" fillId="2" borderId="2" xfId="0" applyNumberFormat="1" applyFont="1" applyFill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7" fillId="2" borderId="5" xfId="0" applyFont="1" applyFill="1" applyBorder="1" applyAlignment="1">
      <alignment horizontal="center"/>
    </xf>
    <xf numFmtId="0" fontId="18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center"/>
    </xf>
    <xf numFmtId="0" fontId="20" fillId="2" borderId="2" xfId="0" applyFont="1" applyFill="1" applyBorder="1" applyAlignment="1">
      <alignment horizontal="center" vertical="center"/>
    </xf>
    <xf numFmtId="4" fontId="20" fillId="2" borderId="2" xfId="0" applyNumberFormat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vertical="center"/>
    </xf>
    <xf numFmtId="0" fontId="19" fillId="2" borderId="8" xfId="0" applyFont="1" applyFill="1" applyBorder="1" applyAlignment="1">
      <alignment vertical="center"/>
    </xf>
    <xf numFmtId="0" fontId="19" fillId="2" borderId="4" xfId="0" applyFont="1" applyFill="1" applyBorder="1" applyAlignment="1">
      <alignment vertical="center"/>
    </xf>
    <xf numFmtId="4" fontId="20" fillId="2" borderId="4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/>
    </xf>
    <xf numFmtId="0" fontId="19" fillId="2" borderId="0" xfId="0" applyFont="1" applyFill="1" applyAlignment="1">
      <alignment horizontal="center" vertical="center"/>
    </xf>
    <xf numFmtId="166" fontId="7" fillId="2" borderId="2" xfId="0" applyNumberFormat="1" applyFont="1" applyFill="1" applyBorder="1" applyAlignment="1">
      <alignment horizontal="center"/>
    </xf>
    <xf numFmtId="166" fontId="7" fillId="2" borderId="2" xfId="0" applyNumberFormat="1" applyFont="1" applyFill="1" applyBorder="1"/>
    <xf numFmtId="166" fontId="18" fillId="2" borderId="2" xfId="1224" applyNumberFormat="1" applyFont="1" applyFill="1" applyBorder="1"/>
    <xf numFmtId="166" fontId="18" fillId="2" borderId="2" xfId="0" applyNumberFormat="1" applyFont="1" applyFill="1" applyBorder="1" applyAlignment="1">
      <alignment vertical="center"/>
    </xf>
    <xf numFmtId="166" fontId="19" fillId="2" borderId="2" xfId="1224" applyNumberFormat="1" applyFont="1" applyFill="1" applyBorder="1" applyAlignment="1">
      <alignment horizontal="center" vertical="center"/>
    </xf>
    <xf numFmtId="166" fontId="19" fillId="2" borderId="2" xfId="1224" applyNumberFormat="1" applyFont="1" applyFill="1" applyBorder="1"/>
    <xf numFmtId="166" fontId="19" fillId="2" borderId="2" xfId="0" applyNumberFormat="1" applyFont="1" applyFill="1" applyBorder="1" applyAlignment="1">
      <alignment horizontal="center" vertical="center"/>
    </xf>
    <xf numFmtId="166" fontId="19" fillId="0" borderId="2" xfId="0" applyNumberFormat="1" applyFont="1" applyBorder="1" applyAlignment="1">
      <alignment vertical="center"/>
    </xf>
    <xf numFmtId="166" fontId="7" fillId="2" borderId="0" xfId="0" applyNumberFormat="1" applyFont="1" applyFill="1"/>
    <xf numFmtId="166" fontId="7" fillId="2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Border="1" applyAlignment="1">
      <alignment vertical="center"/>
    </xf>
    <xf numFmtId="166" fontId="6" fillId="2" borderId="2" xfId="0" applyNumberFormat="1" applyFont="1" applyFill="1" applyBorder="1"/>
    <xf numFmtId="166" fontId="7" fillId="0" borderId="2" xfId="0" applyNumberFormat="1" applyFont="1" applyBorder="1"/>
    <xf numFmtId="166" fontId="7" fillId="2" borderId="0" xfId="0" applyNumberFormat="1" applyFont="1" applyFill="1" applyAlignment="1">
      <alignment horizontal="center" vertical="center"/>
    </xf>
    <xf numFmtId="166" fontId="19" fillId="2" borderId="0" xfId="1224" applyNumberFormat="1" applyFont="1" applyFill="1"/>
    <xf numFmtId="166" fontId="19" fillId="0" borderId="0" xfId="0" applyNumberFormat="1" applyFont="1" applyAlignment="1">
      <alignment vertical="center"/>
    </xf>
    <xf numFmtId="166" fontId="7" fillId="2" borderId="7" xfId="0" applyNumberFormat="1" applyFont="1" applyFill="1" applyBorder="1" applyAlignment="1">
      <alignment horizontal="center"/>
    </xf>
    <xf numFmtId="166" fontId="7" fillId="2" borderId="7" xfId="0" applyNumberFormat="1" applyFont="1" applyFill="1" applyBorder="1"/>
    <xf numFmtId="166" fontId="7" fillId="2" borderId="9" xfId="0" applyNumberFormat="1" applyFont="1" applyFill="1" applyBorder="1"/>
    <xf numFmtId="166" fontId="18" fillId="2" borderId="5" xfId="0" applyNumberFormat="1" applyFont="1" applyFill="1" applyBorder="1" applyAlignment="1">
      <alignment horizontal="right" vertical="center"/>
    </xf>
    <xf numFmtId="0" fontId="7" fillId="0" borderId="0" xfId="0" applyFont="1"/>
    <xf numFmtId="4" fontId="0" fillId="0" borderId="0" xfId="0" applyNumberFormat="1"/>
    <xf numFmtId="0" fontId="0" fillId="0" borderId="10" xfId="0" applyBorder="1" applyAlignment="1">
      <alignment horizontal="center"/>
    </xf>
    <xf numFmtId="0" fontId="86" fillId="0" borderId="0" xfId="560"/>
    <xf numFmtId="1" fontId="86" fillId="0" borderId="0" xfId="560" applyNumberFormat="1"/>
    <xf numFmtId="10" fontId="0" fillId="0" borderId="10" xfId="1235" applyNumberFormat="1" applyFont="1" applyBorder="1" applyAlignment="1">
      <alignment horizontal="center"/>
    </xf>
    <xf numFmtId="0" fontId="86" fillId="0" borderId="0" xfId="560" applyAlignment="1">
      <alignment horizontal="center"/>
    </xf>
    <xf numFmtId="3" fontId="86" fillId="0" borderId="0" xfId="560" applyNumberFormat="1" applyAlignment="1">
      <alignment horizontal="center"/>
    </xf>
    <xf numFmtId="2" fontId="86" fillId="0" borderId="0" xfId="560" applyNumberFormat="1" applyAlignment="1">
      <alignment horizontal="center" vertical="center"/>
    </xf>
    <xf numFmtId="0" fontId="53" fillId="0" borderId="0" xfId="0" applyFont="1" applyAlignment="1">
      <alignment vertical="center"/>
    </xf>
    <xf numFmtId="3" fontId="54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1" xfId="0" applyFont="1" applyBorder="1"/>
    <xf numFmtId="0" fontId="54" fillId="0" borderId="12" xfId="560" applyFont="1" applyBorder="1"/>
    <xf numFmtId="0" fontId="54" fillId="0" borderId="13" xfId="560" applyFont="1" applyBorder="1"/>
    <xf numFmtId="0" fontId="54" fillId="0" borderId="14" xfId="560" applyFont="1" applyBorder="1"/>
    <xf numFmtId="3" fontId="54" fillId="0" borderId="3" xfId="560" applyNumberFormat="1" applyFont="1" applyBorder="1" applyAlignment="1">
      <alignment horizontal="center"/>
    </xf>
    <xf numFmtId="0" fontId="55" fillId="0" borderId="3" xfId="560" applyFont="1" applyBorder="1" applyAlignment="1">
      <alignment horizontal="center" vertical="center"/>
    </xf>
    <xf numFmtId="3" fontId="55" fillId="0" borderId="3" xfId="56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/>
    <xf numFmtId="0" fontId="0" fillId="0" borderId="3" xfId="0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3" fontId="19" fillId="0" borderId="3" xfId="0" applyNumberFormat="1" applyFont="1" applyBorder="1" applyAlignment="1">
      <alignment horizontal="center" vertical="center"/>
    </xf>
    <xf numFmtId="1" fontId="86" fillId="0" borderId="0" xfId="560" applyNumberForma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3" fontId="54" fillId="0" borderId="15" xfId="560" applyNumberFormat="1" applyFont="1" applyBorder="1" applyAlignment="1">
      <alignment horizontal="center" vertical="center" wrapText="1"/>
    </xf>
    <xf numFmtId="2" fontId="54" fillId="0" borderId="0" xfId="560" applyNumberFormat="1" applyFont="1" applyAlignment="1">
      <alignment horizontal="center" vertical="center"/>
    </xf>
    <xf numFmtId="1" fontId="54" fillId="0" borderId="0" xfId="560" applyNumberFormat="1" applyFont="1" applyAlignment="1">
      <alignment horizontal="center" vertical="center"/>
    </xf>
    <xf numFmtId="168" fontId="4" fillId="2" borderId="3" xfId="1221" applyNumberFormat="1" applyFont="1" applyFill="1" applyBorder="1" applyAlignment="1">
      <alignment horizontal="center"/>
    </xf>
    <xf numFmtId="4" fontId="4" fillId="2" borderId="3" xfId="1221" applyNumberFormat="1" applyFont="1" applyFill="1" applyBorder="1" applyAlignment="1">
      <alignment horizontal="center"/>
    </xf>
    <xf numFmtId="4" fontId="14" fillId="2" borderId="3" xfId="1221" applyNumberFormat="1" applyFont="1" applyFill="1" applyBorder="1" applyAlignment="1">
      <alignment horizontal="center"/>
    </xf>
    <xf numFmtId="0" fontId="5" fillId="0" borderId="0" xfId="1221" applyFont="1"/>
    <xf numFmtId="3" fontId="5" fillId="0" borderId="0" xfId="1221" applyNumberFormat="1" applyFont="1" applyAlignment="1">
      <alignment horizontal="center"/>
    </xf>
    <xf numFmtId="0" fontId="5" fillId="0" borderId="0" xfId="1221" applyFont="1" applyAlignment="1">
      <alignment horizontal="center"/>
    </xf>
    <xf numFmtId="3" fontId="5" fillId="0" borderId="0" xfId="1221" applyNumberFormat="1" applyFont="1"/>
    <xf numFmtId="4" fontId="14" fillId="0" borderId="0" xfId="0" applyNumberFormat="1" applyFont="1" applyAlignment="1">
      <alignment horizontal="left"/>
    </xf>
    <xf numFmtId="4" fontId="14" fillId="0" borderId="0" xfId="0" applyNumberFormat="1" applyFont="1" applyAlignment="1">
      <alignment horizontal="center"/>
    </xf>
    <xf numFmtId="3" fontId="14" fillId="0" borderId="0" xfId="1221" applyNumberFormat="1" applyFont="1" applyAlignment="1">
      <alignment horizontal="center"/>
    </xf>
    <xf numFmtId="0" fontId="4" fillId="2" borderId="3" xfId="1221" applyFont="1" applyFill="1" applyBorder="1" applyAlignment="1">
      <alignment horizontal="center" vertical="center"/>
    </xf>
    <xf numFmtId="4" fontId="4" fillId="2" borderId="3" xfId="1221" applyNumberFormat="1" applyFont="1" applyFill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5" fillId="0" borderId="0" xfId="1222" applyFont="1"/>
    <xf numFmtId="0" fontId="5" fillId="0" borderId="0" xfId="1222" applyFont="1" applyAlignment="1">
      <alignment horizontal="center"/>
    </xf>
    <xf numFmtId="4" fontId="5" fillId="0" borderId="0" xfId="1222" applyNumberFormat="1" applyFont="1" applyAlignment="1">
      <alignment horizontal="right"/>
    </xf>
    <xf numFmtId="4" fontId="5" fillId="0" borderId="0" xfId="1222" applyNumberFormat="1" applyFont="1"/>
    <xf numFmtId="0" fontId="7" fillId="0" borderId="13" xfId="1103" applyBorder="1" applyAlignment="1">
      <alignment vertical="center"/>
    </xf>
    <xf numFmtId="0" fontId="7" fillId="0" borderId="14" xfId="1103" applyBorder="1" applyAlignment="1">
      <alignment horizontal="center" vertical="center"/>
    </xf>
    <xf numFmtId="0" fontId="7" fillId="0" borderId="16" xfId="1103" applyBorder="1" applyAlignment="1">
      <alignment horizontal="center" vertical="center"/>
    </xf>
    <xf numFmtId="0" fontId="7" fillId="0" borderId="3" xfId="1103" applyBorder="1" applyAlignment="1">
      <alignment vertical="center"/>
    </xf>
    <xf numFmtId="0" fontId="7" fillId="0" borderId="16" xfId="1103" applyBorder="1" applyAlignment="1">
      <alignment vertical="center"/>
    </xf>
    <xf numFmtId="0" fontId="7" fillId="0" borderId="14" xfId="1103" applyBorder="1" applyAlignment="1">
      <alignment vertical="center"/>
    </xf>
    <xf numFmtId="1" fontId="7" fillId="0" borderId="3" xfId="1103" applyNumberFormat="1" applyBorder="1" applyAlignment="1">
      <alignment horizontal="right" vertical="center"/>
    </xf>
    <xf numFmtId="0" fontId="32" fillId="0" borderId="0" xfId="1223" applyFont="1" applyAlignment="1">
      <alignment horizontal="center" vertical="center" wrapText="1"/>
    </xf>
    <xf numFmtId="0" fontId="56" fillId="4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2" fontId="7" fillId="4" borderId="3" xfId="0" applyNumberFormat="1" applyFont="1" applyFill="1" applyBorder="1" applyAlignment="1">
      <alignment horizontal="center" vertical="center"/>
    </xf>
    <xf numFmtId="3" fontId="56" fillId="4" borderId="3" xfId="0" applyNumberFormat="1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/>
    </xf>
    <xf numFmtId="0" fontId="57" fillId="4" borderId="3" xfId="560" applyFont="1" applyFill="1" applyBorder="1" applyAlignment="1">
      <alignment horizontal="center" vertical="center"/>
    </xf>
    <xf numFmtId="0" fontId="57" fillId="4" borderId="3" xfId="560" applyFont="1" applyFill="1" applyBorder="1" applyAlignment="1">
      <alignment horizontal="center" vertical="center" wrapText="1"/>
    </xf>
    <xf numFmtId="0" fontId="56" fillId="4" borderId="18" xfId="560" applyFont="1" applyFill="1" applyBorder="1"/>
    <xf numFmtId="0" fontId="56" fillId="4" borderId="19" xfId="560" applyFont="1" applyFill="1" applyBorder="1"/>
    <xf numFmtId="2" fontId="56" fillId="4" borderId="20" xfId="560" applyNumberFormat="1" applyFont="1" applyFill="1" applyBorder="1" applyAlignment="1">
      <alignment horizontal="center"/>
    </xf>
    <xf numFmtId="3" fontId="18" fillId="4" borderId="3" xfId="0" applyNumberFormat="1" applyFont="1" applyFill="1" applyBorder="1" applyAlignment="1">
      <alignment horizontal="center" vertical="center"/>
    </xf>
    <xf numFmtId="3" fontId="18" fillId="4" borderId="20" xfId="0" applyNumberFormat="1" applyFont="1" applyFill="1" applyBorder="1" applyAlignment="1">
      <alignment horizontal="center" vertical="center"/>
    </xf>
    <xf numFmtId="3" fontId="57" fillId="4" borderId="3" xfId="560" applyNumberFormat="1" applyFont="1" applyFill="1" applyBorder="1" applyAlignment="1">
      <alignment horizontal="center" vertical="center"/>
    </xf>
    <xf numFmtId="0" fontId="19" fillId="0" borderId="0" xfId="0" applyFont="1"/>
    <xf numFmtId="4" fontId="19" fillId="0" borderId="3" xfId="0" applyNumberFormat="1" applyFont="1" applyBorder="1" applyAlignment="1">
      <alignment horizontal="center"/>
    </xf>
    <xf numFmtId="4" fontId="18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17" fillId="4" borderId="3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4" fontId="19" fillId="0" borderId="3" xfId="0" applyNumberFormat="1" applyFon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18" fillId="4" borderId="20" xfId="0" applyNumberFormat="1" applyFont="1" applyFill="1" applyBorder="1" applyAlignment="1">
      <alignment horizontal="right" vertical="center"/>
    </xf>
    <xf numFmtId="3" fontId="0" fillId="0" borderId="3" xfId="0" applyNumberFormat="1" applyBorder="1" applyAlignment="1">
      <alignment horizontal="center" vertical="center"/>
    </xf>
    <xf numFmtId="4" fontId="19" fillId="0" borderId="3" xfId="0" applyNumberFormat="1" applyFont="1" applyBorder="1" applyAlignment="1">
      <alignment vertical="center"/>
    </xf>
    <xf numFmtId="4" fontId="18" fillId="0" borderId="3" xfId="0" applyNumberFormat="1" applyFont="1" applyBorder="1" applyAlignment="1">
      <alignment horizontal="right" vertical="center"/>
    </xf>
    <xf numFmtId="3" fontId="18" fillId="4" borderId="3" xfId="0" applyNumberFormat="1" applyFont="1" applyFill="1" applyBorder="1" applyAlignment="1">
      <alignment horizontal="right" vertical="center"/>
    </xf>
    <xf numFmtId="4" fontId="18" fillId="4" borderId="3" xfId="0" applyNumberFormat="1" applyFont="1" applyFill="1" applyBorder="1" applyAlignment="1">
      <alignment horizontal="right" vertical="center"/>
    </xf>
    <xf numFmtId="2" fontId="5" fillId="0" borderId="3" xfId="0" applyNumberFormat="1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24" fillId="4" borderId="3" xfId="0" applyFont="1" applyFill="1" applyBorder="1" applyAlignment="1">
      <alignment horizontal="center"/>
    </xf>
    <xf numFmtId="0" fontId="26" fillId="2" borderId="0" xfId="653" applyFont="1" applyFill="1" applyAlignment="1">
      <alignment horizontal="left" indent="8"/>
    </xf>
    <xf numFmtId="0" fontId="30" fillId="0" borderId="0" xfId="653" applyFont="1"/>
    <xf numFmtId="0" fontId="31" fillId="0" borderId="0" xfId="653" applyFont="1" applyAlignment="1">
      <alignment horizontal="left" vertical="center"/>
    </xf>
    <xf numFmtId="0" fontId="32" fillId="0" borderId="0" xfId="653" applyFont="1" applyAlignment="1">
      <alignment wrapText="1"/>
    </xf>
    <xf numFmtId="0" fontId="32" fillId="0" borderId="0" xfId="653" applyFont="1" applyAlignment="1">
      <alignment horizontal="left"/>
    </xf>
    <xf numFmtId="0" fontId="33" fillId="0" borderId="0" xfId="653" applyFont="1"/>
    <xf numFmtId="0" fontId="15" fillId="0" borderId="0" xfId="377" applyFont="1"/>
    <xf numFmtId="182" fontId="6" fillId="0" borderId="0" xfId="377" applyNumberFormat="1" applyFont="1"/>
    <xf numFmtId="0" fontId="6" fillId="0" borderId="0" xfId="377" applyFont="1"/>
    <xf numFmtId="0" fontId="5" fillId="0" borderId="3" xfId="1103" applyFont="1" applyBorder="1" applyAlignment="1">
      <alignment horizontal="center" vertical="center" wrapText="1"/>
    </xf>
    <xf numFmtId="0" fontId="5" fillId="0" borderId="3" xfId="1103" applyFont="1" applyBorder="1" applyAlignment="1">
      <alignment horizontal="right" vertical="center"/>
    </xf>
    <xf numFmtId="0" fontId="5" fillId="0" borderId="3" xfId="1103" applyFont="1" applyBorder="1" applyAlignment="1">
      <alignment horizontal="center" vertical="center"/>
    </xf>
    <xf numFmtId="2" fontId="5" fillId="0" borderId="3" xfId="1103" applyNumberFormat="1" applyFont="1" applyBorder="1" applyAlignment="1">
      <alignment horizontal="right" vertical="center"/>
    </xf>
    <xf numFmtId="2" fontId="12" fillId="0" borderId="3" xfId="377" applyNumberFormat="1" applyFont="1" applyBorder="1" applyAlignment="1">
      <alignment horizontal="right"/>
    </xf>
    <xf numFmtId="0" fontId="47" fillId="0" borderId="0" xfId="377" applyFont="1"/>
    <xf numFmtId="0" fontId="7" fillId="0" borderId="0" xfId="561"/>
    <xf numFmtId="0" fontId="21" fillId="4" borderId="15" xfId="561" applyFont="1" applyFill="1" applyBorder="1" applyAlignment="1">
      <alignment horizontal="center"/>
    </xf>
    <xf numFmtId="49" fontId="7" fillId="0" borderId="0" xfId="561" applyNumberFormat="1"/>
    <xf numFmtId="0" fontId="21" fillId="4" borderId="20" xfId="561" applyFont="1" applyFill="1" applyBorder="1"/>
    <xf numFmtId="0" fontId="21" fillId="4" borderId="3" xfId="561" applyFont="1" applyFill="1" applyBorder="1" applyAlignment="1">
      <alignment horizontal="center"/>
    </xf>
    <xf numFmtId="49" fontId="6" fillId="4" borderId="12" xfId="561" applyNumberFormat="1" applyFont="1" applyFill="1" applyBorder="1"/>
    <xf numFmtId="0" fontId="6" fillId="4" borderId="21" xfId="561" applyFont="1" applyFill="1" applyBorder="1"/>
    <xf numFmtId="0" fontId="6" fillId="4" borderId="15" xfId="561" applyFont="1" applyFill="1" applyBorder="1"/>
    <xf numFmtId="0" fontId="7" fillId="0" borderId="15" xfId="561" applyBorder="1"/>
    <xf numFmtId="2" fontId="7" fillId="0" borderId="22" xfId="561" applyNumberFormat="1" applyBorder="1" applyAlignment="1">
      <alignment horizontal="center"/>
    </xf>
    <xf numFmtId="49" fontId="6" fillId="4" borderId="23" xfId="561" applyNumberFormat="1" applyFont="1" applyFill="1" applyBorder="1"/>
    <xf numFmtId="0" fontId="6" fillId="4" borderId="24" xfId="561" applyFont="1" applyFill="1" applyBorder="1"/>
    <xf numFmtId="0" fontId="6" fillId="4" borderId="22" xfId="561" applyFont="1" applyFill="1" applyBorder="1"/>
    <xf numFmtId="0" fontId="7" fillId="0" borderId="22" xfId="561" applyBorder="1"/>
    <xf numFmtId="49" fontId="6" fillId="4" borderId="18" xfId="561" applyNumberFormat="1" applyFont="1" applyFill="1" applyBorder="1"/>
    <xf numFmtId="0" fontId="6" fillId="4" borderId="25" xfId="561" applyFont="1" applyFill="1" applyBorder="1"/>
    <xf numFmtId="0" fontId="6" fillId="4" borderId="20" xfId="561" applyFont="1" applyFill="1" applyBorder="1"/>
    <xf numFmtId="49" fontId="6" fillId="4" borderId="13" xfId="561" applyNumberFormat="1" applyFont="1" applyFill="1" applyBorder="1"/>
    <xf numFmtId="49" fontId="6" fillId="4" borderId="14" xfId="561" applyNumberFormat="1" applyFont="1" applyFill="1" applyBorder="1"/>
    <xf numFmtId="2" fontId="6" fillId="4" borderId="14" xfId="561" applyNumberFormat="1" applyFont="1" applyFill="1" applyBorder="1"/>
    <xf numFmtId="0" fontId="6" fillId="4" borderId="16" xfId="561" applyFont="1" applyFill="1" applyBorder="1"/>
    <xf numFmtId="49" fontId="7" fillId="0" borderId="23" xfId="561" applyNumberFormat="1" applyBorder="1"/>
    <xf numFmtId="49" fontId="7" fillId="0" borderId="24" xfId="561" applyNumberFormat="1" applyBorder="1"/>
    <xf numFmtId="49" fontId="58" fillId="0" borderId="23" xfId="561" applyNumberFormat="1" applyFont="1" applyBorder="1"/>
    <xf numFmtId="2" fontId="58" fillId="0" borderId="24" xfId="561" applyNumberFormat="1" applyFont="1" applyBorder="1"/>
    <xf numFmtId="0" fontId="58" fillId="0" borderId="22" xfId="561" applyFont="1" applyBorder="1"/>
    <xf numFmtId="2" fontId="6" fillId="4" borderId="3" xfId="561" applyNumberFormat="1" applyFont="1" applyFill="1" applyBorder="1" applyAlignment="1">
      <alignment horizontal="center"/>
    </xf>
    <xf numFmtId="2" fontId="7" fillId="0" borderId="24" xfId="561" applyNumberFormat="1" applyBorder="1" applyAlignment="1">
      <alignment horizontal="right"/>
    </xf>
    <xf numFmtId="2" fontId="7" fillId="0" borderId="22" xfId="561" applyNumberFormat="1" applyBorder="1" applyAlignment="1">
      <alignment horizontal="right"/>
    </xf>
    <xf numFmtId="0" fontId="7" fillId="0" borderId="3" xfId="561" applyBorder="1"/>
    <xf numFmtId="173" fontId="7" fillId="5" borderId="15" xfId="561" applyNumberFormat="1" applyFill="1" applyBorder="1" applyAlignment="1">
      <alignment horizontal="right"/>
    </xf>
    <xf numFmtId="0" fontId="7" fillId="0" borderId="12" xfId="561" applyBorder="1"/>
    <xf numFmtId="0" fontId="7" fillId="0" borderId="11" xfId="561" applyBorder="1"/>
    <xf numFmtId="0" fontId="7" fillId="0" borderId="21" xfId="561" applyBorder="1"/>
    <xf numFmtId="10" fontId="7" fillId="0" borderId="3" xfId="561" applyNumberFormat="1" applyBorder="1" applyAlignment="1">
      <alignment horizontal="right"/>
    </xf>
    <xf numFmtId="0" fontId="7" fillId="0" borderId="18" xfId="561" applyBorder="1"/>
    <xf numFmtId="0" fontId="7" fillId="0" borderId="19" xfId="561" applyBorder="1"/>
    <xf numFmtId="0" fontId="7" fillId="0" borderId="25" xfId="561" applyBorder="1"/>
    <xf numFmtId="173" fontId="7" fillId="0" borderId="15" xfId="561" applyNumberFormat="1" applyBorder="1" applyAlignment="1">
      <alignment horizontal="right"/>
    </xf>
    <xf numFmtId="0" fontId="7" fillId="0" borderId="23" xfId="561" applyBorder="1"/>
    <xf numFmtId="0" fontId="7" fillId="0" borderId="24" xfId="561" applyBorder="1"/>
    <xf numFmtId="2" fontId="7" fillId="0" borderId="20" xfId="561" applyNumberFormat="1" applyBorder="1" applyAlignment="1">
      <alignment horizontal="right"/>
    </xf>
    <xf numFmtId="2" fontId="7" fillId="0" borderId="25" xfId="561" applyNumberFormat="1" applyBorder="1" applyAlignment="1">
      <alignment horizontal="right"/>
    </xf>
    <xf numFmtId="0" fontId="7" fillId="0" borderId="22" xfId="561" applyBorder="1" applyAlignment="1">
      <alignment horizontal="center"/>
    </xf>
    <xf numFmtId="10" fontId="7" fillId="0" borderId="15" xfId="561" applyNumberFormat="1" applyBorder="1" applyAlignment="1">
      <alignment horizontal="right"/>
    </xf>
    <xf numFmtId="49" fontId="59" fillId="4" borderId="14" xfId="561" applyNumberFormat="1" applyFont="1" applyFill="1" applyBorder="1"/>
    <xf numFmtId="2" fontId="6" fillId="4" borderId="14" xfId="561" applyNumberFormat="1" applyFont="1" applyFill="1" applyBorder="1" applyAlignment="1">
      <alignment horizontal="right"/>
    </xf>
    <xf numFmtId="2" fontId="6" fillId="4" borderId="16" xfId="561" applyNumberFormat="1" applyFont="1" applyFill="1" applyBorder="1" applyAlignment="1">
      <alignment horizontal="right"/>
    </xf>
    <xf numFmtId="0" fontId="7" fillId="0" borderId="20" xfId="561" applyBorder="1"/>
    <xf numFmtId="2" fontId="7" fillId="0" borderId="0" xfId="561" applyNumberFormat="1" applyAlignment="1">
      <alignment horizontal="center"/>
    </xf>
    <xf numFmtId="173" fontId="7" fillId="0" borderId="0" xfId="561" applyNumberFormat="1"/>
    <xf numFmtId="2" fontId="7" fillId="0" borderId="20" xfId="561" applyNumberFormat="1" applyBorder="1" applyAlignment="1">
      <alignment horizontal="center"/>
    </xf>
    <xf numFmtId="0" fontId="6" fillId="4" borderId="3" xfId="561" applyFont="1" applyFill="1" applyBorder="1"/>
    <xf numFmtId="0" fontId="7" fillId="0" borderId="14" xfId="561" applyBorder="1"/>
    <xf numFmtId="10" fontId="7" fillId="0" borderId="16" xfId="561" applyNumberFormat="1" applyBorder="1" applyAlignment="1">
      <alignment horizontal="right"/>
    </xf>
    <xf numFmtId="10" fontId="0" fillId="0" borderId="15" xfId="1228" applyNumberFormat="1" applyFont="1" applyBorder="1" applyAlignment="1">
      <alignment horizontal="right"/>
    </xf>
    <xf numFmtId="2" fontId="7" fillId="0" borderId="15" xfId="561" applyNumberFormat="1" applyBorder="1" applyAlignment="1">
      <alignment horizontal="center" vertical="center"/>
    </xf>
    <xf numFmtId="10" fontId="0" fillId="0" borderId="22" xfId="1228" applyNumberFormat="1" applyFont="1" applyBorder="1" applyAlignment="1">
      <alignment horizontal="right"/>
    </xf>
    <xf numFmtId="2" fontId="7" fillId="0" borderId="22" xfId="561" applyNumberFormat="1" applyBorder="1" applyAlignment="1">
      <alignment horizontal="center" vertical="center"/>
    </xf>
    <xf numFmtId="2" fontId="7" fillId="0" borderId="20" xfId="561" applyNumberFormat="1" applyBorder="1" applyAlignment="1">
      <alignment horizontal="center" vertical="center"/>
    </xf>
    <xf numFmtId="2" fontId="7" fillId="0" borderId="21" xfId="561" applyNumberFormat="1" applyBorder="1" applyAlignment="1">
      <alignment horizontal="right"/>
    </xf>
    <xf numFmtId="10" fontId="7" fillId="0" borderId="22" xfId="561" applyNumberFormat="1" applyBorder="1" applyAlignment="1">
      <alignment horizontal="right"/>
    </xf>
    <xf numFmtId="2" fontId="7" fillId="0" borderId="0" xfId="561" applyNumberFormat="1"/>
    <xf numFmtId="10" fontId="7" fillId="0" borderId="20" xfId="561" applyNumberFormat="1" applyBorder="1" applyAlignment="1">
      <alignment horizontal="right"/>
    </xf>
    <xf numFmtId="0" fontId="7" fillId="4" borderId="20" xfId="0" applyFont="1" applyFill="1" applyBorder="1" applyAlignment="1">
      <alignment horizontal="center" vertical="center"/>
    </xf>
    <xf numFmtId="0" fontId="56" fillId="4" borderId="20" xfId="0" applyFont="1" applyFill="1" applyBorder="1" applyAlignment="1">
      <alignment horizontal="center" vertical="center"/>
    </xf>
    <xf numFmtId="4" fontId="14" fillId="0" borderId="0" xfId="1221" applyNumberFormat="1" applyFont="1" applyAlignment="1">
      <alignment horizontal="center"/>
    </xf>
    <xf numFmtId="3" fontId="6" fillId="0" borderId="0" xfId="1221" applyNumberFormat="1" applyFont="1" applyAlignment="1">
      <alignment vertical="center"/>
    </xf>
    <xf numFmtId="0" fontId="32" fillId="7" borderId="3" xfId="653" applyFont="1" applyFill="1" applyBorder="1" applyAlignment="1">
      <alignment horizontal="right" vertical="center"/>
    </xf>
    <xf numFmtId="2" fontId="7" fillId="7" borderId="3" xfId="1103" applyNumberFormat="1" applyFill="1" applyBorder="1" applyAlignment="1">
      <alignment horizontal="right" vertical="center"/>
    </xf>
    <xf numFmtId="0" fontId="7" fillId="7" borderId="3" xfId="1103" applyFill="1" applyBorder="1" applyAlignment="1">
      <alignment horizontal="right" vertical="center"/>
    </xf>
    <xf numFmtId="1" fontId="7" fillId="7" borderId="3" xfId="1103" applyNumberFormat="1" applyFill="1" applyBorder="1" applyAlignment="1">
      <alignment horizontal="right" vertical="center"/>
    </xf>
    <xf numFmtId="0" fontId="0" fillId="8" borderId="0" xfId="0" applyFill="1"/>
    <xf numFmtId="0" fontId="5" fillId="0" borderId="3" xfId="1103" applyFont="1" applyBorder="1" applyAlignment="1">
      <alignment vertical="center" wrapText="1"/>
    </xf>
    <xf numFmtId="2" fontId="7" fillId="0" borderId="0" xfId="1103" applyNumberFormat="1" applyAlignment="1">
      <alignment horizontal="right" vertical="center"/>
    </xf>
    <xf numFmtId="0" fontId="32" fillId="0" borderId="3" xfId="653" applyFont="1" applyBorder="1" applyAlignment="1">
      <alignment vertical="center"/>
    </xf>
    <xf numFmtId="0" fontId="6" fillId="0" borderId="0" xfId="1103" applyFont="1"/>
    <xf numFmtId="0" fontId="5" fillId="0" borderId="0" xfId="1103" applyFont="1" applyAlignment="1">
      <alignment vertical="center"/>
    </xf>
    <xf numFmtId="0" fontId="7" fillId="0" borderId="0" xfId="1103" applyAlignment="1">
      <alignment vertical="center"/>
    </xf>
    <xf numFmtId="0" fontId="5" fillId="0" borderId="13" xfId="1103" applyFont="1" applyBorder="1" applyAlignment="1">
      <alignment horizontal="left" vertical="center"/>
    </xf>
    <xf numFmtId="0" fontId="5" fillId="0" borderId="16" xfId="1103" applyFont="1" applyBorder="1" applyAlignment="1">
      <alignment horizontal="left" vertical="center"/>
    </xf>
    <xf numFmtId="182" fontId="6" fillId="0" borderId="0" xfId="377" applyNumberFormat="1" applyFont="1" applyAlignment="1">
      <alignment horizontal="center"/>
    </xf>
    <xf numFmtId="0" fontId="5" fillId="0" borderId="0" xfId="1103" applyFont="1" applyAlignment="1">
      <alignment horizontal="center" vertical="center" wrapText="1"/>
    </xf>
    <xf numFmtId="0" fontId="5" fillId="0" borderId="0" xfId="1103" applyFont="1" applyAlignment="1">
      <alignment horizontal="right" vertical="center"/>
    </xf>
    <xf numFmtId="0" fontId="5" fillId="0" borderId="0" xfId="1103" applyFont="1" applyAlignment="1">
      <alignment horizontal="center" vertical="center"/>
    </xf>
    <xf numFmtId="2" fontId="5" fillId="0" borderId="0" xfId="1103" applyNumberFormat="1" applyFont="1" applyAlignment="1">
      <alignment horizontal="right" vertical="center"/>
    </xf>
    <xf numFmtId="0" fontId="5" fillId="0" borderId="0" xfId="1103" applyFont="1" applyAlignment="1">
      <alignment horizontal="left" vertical="center"/>
    </xf>
    <xf numFmtId="2" fontId="12" fillId="0" borderId="0" xfId="377" applyNumberFormat="1" applyFont="1" applyAlignment="1">
      <alignment horizontal="right"/>
    </xf>
    <xf numFmtId="0" fontId="7" fillId="0" borderId="3" xfId="0" applyFont="1" applyBorder="1" applyAlignment="1">
      <alignment horizontal="center"/>
    </xf>
    <xf numFmtId="0" fontId="62" fillId="0" borderId="0" xfId="1170"/>
    <xf numFmtId="0" fontId="24" fillId="4" borderId="3" xfId="56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0" fillId="0" borderId="8" xfId="0" applyBorder="1"/>
    <xf numFmtId="0" fontId="0" fillId="0" borderId="26" xfId="0" applyBorder="1"/>
    <xf numFmtId="0" fontId="0" fillId="9" borderId="27" xfId="0" applyFill="1" applyBorder="1"/>
    <xf numFmtId="0" fontId="7" fillId="0" borderId="3" xfId="0" applyFont="1" applyBorder="1"/>
    <xf numFmtId="0" fontId="7" fillId="0" borderId="3" xfId="0" applyFont="1" applyBorder="1" applyAlignment="1">
      <alignment horizontal="right"/>
    </xf>
    <xf numFmtId="0" fontId="7" fillId="0" borderId="28" xfId="0" applyFont="1" applyBorder="1" applyAlignment="1">
      <alignment horizontal="center"/>
    </xf>
    <xf numFmtId="0" fontId="7" fillId="0" borderId="29" xfId="0" applyFont="1" applyBorder="1"/>
    <xf numFmtId="0" fontId="0" fillId="0" borderId="29" xfId="0" applyBorder="1"/>
    <xf numFmtId="0" fontId="7" fillId="0" borderId="30" xfId="0" applyFont="1" applyBorder="1" applyAlignment="1">
      <alignment horizontal="center"/>
    </xf>
    <xf numFmtId="0" fontId="0" fillId="0" borderId="31" xfId="0" applyBorder="1"/>
    <xf numFmtId="0" fontId="0" fillId="0" borderId="30" xfId="0" applyBorder="1"/>
    <xf numFmtId="0" fontId="0" fillId="0" borderId="32" xfId="0" applyBorder="1"/>
    <xf numFmtId="0" fontId="7" fillId="0" borderId="33" xfId="0" applyFont="1" applyBorder="1" applyAlignment="1">
      <alignment horizontal="center"/>
    </xf>
    <xf numFmtId="0" fontId="7" fillId="0" borderId="15" xfId="0" applyFont="1" applyBorder="1" applyAlignment="1">
      <alignment horizontal="right"/>
    </xf>
    <xf numFmtId="0" fontId="0" fillId="0" borderId="15" xfId="0" applyBorder="1"/>
    <xf numFmtId="0" fontId="0" fillId="9" borderId="34" xfId="0" applyFill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7" fillId="0" borderId="20" xfId="0" applyFont="1" applyBorder="1"/>
    <xf numFmtId="0" fontId="7" fillId="0" borderId="32" xfId="0" applyFont="1" applyBorder="1"/>
    <xf numFmtId="0" fontId="7" fillId="0" borderId="20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0" fillId="0" borderId="31" xfId="0" applyBorder="1" applyAlignment="1">
      <alignment horizontal="center"/>
    </xf>
    <xf numFmtId="168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89" fillId="10" borderId="8" xfId="0" applyFont="1" applyFill="1" applyBorder="1"/>
    <xf numFmtId="0" fontId="89" fillId="10" borderId="0" xfId="0" applyFont="1" applyFill="1"/>
    <xf numFmtId="0" fontId="89" fillId="10" borderId="26" xfId="0" applyFont="1" applyFill="1" applyBorder="1"/>
    <xf numFmtId="0" fontId="89" fillId="10" borderId="41" xfId="0" applyFont="1" applyFill="1" applyBorder="1"/>
    <xf numFmtId="0" fontId="89" fillId="10" borderId="42" xfId="0" applyFont="1" applyFill="1" applyBorder="1"/>
    <xf numFmtId="0" fontId="89" fillId="10" borderId="43" xfId="0" applyFont="1" applyFill="1" applyBorder="1"/>
    <xf numFmtId="0" fontId="89" fillId="10" borderId="42" xfId="0" applyFont="1" applyFill="1" applyBorder="1" applyAlignment="1">
      <alignment horizontal="center"/>
    </xf>
    <xf numFmtId="0" fontId="89" fillId="10" borderId="0" xfId="0" applyFont="1" applyFill="1" applyAlignment="1">
      <alignment horizontal="center"/>
    </xf>
    <xf numFmtId="0" fontId="19" fillId="2" borderId="13" xfId="0" applyFont="1" applyFill="1" applyBorder="1" applyAlignment="1">
      <alignment horizontal="left" vertical="center"/>
    </xf>
    <xf numFmtId="0" fontId="19" fillId="2" borderId="16" xfId="0" applyFont="1" applyFill="1" applyBorder="1" applyAlignment="1">
      <alignment horizontal="left" vertical="center"/>
    </xf>
    <xf numFmtId="4" fontId="19" fillId="0" borderId="20" xfId="0" applyNumberFormat="1" applyFont="1" applyBorder="1" applyAlignment="1">
      <alignment horizontal="right" vertical="center"/>
    </xf>
    <xf numFmtId="4" fontId="0" fillId="0" borderId="20" xfId="0" applyNumberFormat="1" applyBorder="1" applyAlignment="1">
      <alignment horizontal="right" vertical="center"/>
    </xf>
    <xf numFmtId="0" fontId="19" fillId="2" borderId="18" xfId="0" applyFont="1" applyFill="1" applyBorder="1" applyAlignment="1">
      <alignment horizontal="left" vertical="center"/>
    </xf>
    <xf numFmtId="0" fontId="19" fillId="2" borderId="25" xfId="0" applyFont="1" applyFill="1" applyBorder="1" applyAlignment="1">
      <alignment horizontal="left" vertical="center"/>
    </xf>
    <xf numFmtId="4" fontId="19" fillId="0" borderId="20" xfId="0" applyNumberFormat="1" applyFont="1" applyBorder="1" applyAlignment="1">
      <alignment vertical="center"/>
    </xf>
    <xf numFmtId="3" fontId="19" fillId="0" borderId="20" xfId="0" applyNumberFormat="1" applyFont="1" applyBorder="1" applyAlignment="1">
      <alignment horizontal="center" vertical="center"/>
    </xf>
    <xf numFmtId="0" fontId="86" fillId="0" borderId="6" xfId="560" applyBorder="1"/>
    <xf numFmtId="2" fontId="86" fillId="0" borderId="0" xfId="560" applyNumberFormat="1"/>
    <xf numFmtId="2" fontId="86" fillId="0" borderId="5" xfId="560" applyNumberFormat="1" applyBorder="1"/>
    <xf numFmtId="2" fontId="0" fillId="0" borderId="0" xfId="0" applyNumberFormat="1"/>
    <xf numFmtId="0" fontId="86" fillId="0" borderId="44" xfId="560" applyBorder="1"/>
    <xf numFmtId="0" fontId="86" fillId="0" borderId="45" xfId="560" applyBorder="1"/>
    <xf numFmtId="0" fontId="86" fillId="0" borderId="46" xfId="560" applyBorder="1"/>
    <xf numFmtId="0" fontId="86" fillId="0" borderId="47" xfId="560" applyBorder="1"/>
    <xf numFmtId="2" fontId="86" fillId="0" borderId="44" xfId="560" applyNumberFormat="1" applyBorder="1"/>
    <xf numFmtId="2" fontId="86" fillId="0" borderId="45" xfId="560" applyNumberFormat="1" applyBorder="1"/>
    <xf numFmtId="0" fontId="86" fillId="0" borderId="49" xfId="560" applyBorder="1"/>
    <xf numFmtId="0" fontId="88" fillId="0" borderId="47" xfId="560" applyFont="1" applyBorder="1"/>
    <xf numFmtId="0" fontId="88" fillId="0" borderId="5" xfId="560" applyFont="1" applyBorder="1"/>
    <xf numFmtId="0" fontId="86" fillId="0" borderId="2" xfId="560" applyBorder="1"/>
    <xf numFmtId="0" fontId="86" fillId="0" borderId="5" xfId="560" applyBorder="1"/>
    <xf numFmtId="0" fontId="88" fillId="0" borderId="50" xfId="560" applyFont="1" applyBorder="1" applyAlignment="1">
      <alignment horizontal="center"/>
    </xf>
    <xf numFmtId="0" fontId="88" fillId="0" borderId="0" xfId="560" applyFont="1"/>
    <xf numFmtId="0" fontId="88" fillId="11" borderId="5" xfId="560" applyFont="1" applyFill="1" applyBorder="1"/>
    <xf numFmtId="0" fontId="90" fillId="11" borderId="5" xfId="560" applyFont="1" applyFill="1" applyBorder="1" applyAlignment="1">
      <alignment horizontal="center"/>
    </xf>
    <xf numFmtId="0" fontId="88" fillId="11" borderId="5" xfId="560" applyFont="1" applyFill="1" applyBorder="1" applyAlignment="1">
      <alignment horizontal="center" wrapText="1"/>
    </xf>
    <xf numFmtId="0" fontId="90" fillId="11" borderId="6" xfId="560" applyFont="1" applyFill="1" applyBorder="1" applyAlignment="1">
      <alignment horizontal="center" wrapText="1"/>
    </xf>
    <xf numFmtId="0" fontId="90" fillId="11" borderId="5" xfId="560" applyFont="1" applyFill="1" applyBorder="1" applyAlignment="1">
      <alignment horizontal="center" wrapText="1"/>
    </xf>
    <xf numFmtId="3" fontId="86" fillId="0" borderId="44" xfId="560" applyNumberFormat="1" applyBorder="1"/>
    <xf numFmtId="0" fontId="86" fillId="0" borderId="51" xfId="560" applyBorder="1"/>
    <xf numFmtId="0" fontId="90" fillId="11" borderId="5" xfId="560" applyFont="1" applyFill="1" applyBorder="1" applyAlignment="1">
      <alignment vertical="center" wrapText="1"/>
    </xf>
    <xf numFmtId="0" fontId="90" fillId="11" borderId="5" xfId="560" applyFont="1" applyFill="1" applyBorder="1" applyAlignment="1">
      <alignment horizontal="center" vertical="center" wrapText="1"/>
    </xf>
    <xf numFmtId="0" fontId="88" fillId="11" borderId="27" xfId="560" applyFont="1" applyFill="1" applyBorder="1" applyAlignment="1">
      <alignment vertical="center" wrapText="1"/>
    </xf>
    <xf numFmtId="0" fontId="88" fillId="11" borderId="27" xfId="560" applyFont="1" applyFill="1" applyBorder="1" applyAlignment="1">
      <alignment horizontal="center" vertical="center"/>
    </xf>
    <xf numFmtId="2" fontId="90" fillId="11" borderId="42" xfId="560" applyNumberFormat="1" applyFont="1" applyFill="1" applyBorder="1" applyAlignment="1">
      <alignment horizontal="center" vertical="center" wrapText="1"/>
    </xf>
    <xf numFmtId="2" fontId="90" fillId="11" borderId="5" xfId="560" applyNumberFormat="1" applyFont="1" applyFill="1" applyBorder="1" applyAlignment="1">
      <alignment horizontal="center" vertical="center" wrapText="1"/>
    </xf>
    <xf numFmtId="0" fontId="88" fillId="11" borderId="5" xfId="560" applyFont="1" applyFill="1" applyBorder="1" applyAlignment="1">
      <alignment horizontal="center" vertical="center" wrapText="1"/>
    </xf>
    <xf numFmtId="0" fontId="88" fillId="11" borderId="5" xfId="560" applyFont="1" applyFill="1" applyBorder="1" applyAlignment="1">
      <alignment horizontal="center" vertical="center"/>
    </xf>
    <xf numFmtId="0" fontId="86" fillId="0" borderId="52" xfId="560" applyBorder="1"/>
    <xf numFmtId="0" fontId="86" fillId="0" borderId="53" xfId="560" applyBorder="1"/>
    <xf numFmtId="0" fontId="86" fillId="0" borderId="11" xfId="560" applyBorder="1"/>
    <xf numFmtId="0" fontId="86" fillId="0" borderId="54" xfId="560" applyBorder="1"/>
    <xf numFmtId="0" fontId="86" fillId="0" borderId="5" xfId="560" applyBorder="1" applyAlignment="1">
      <alignment horizontal="center" vertical="center"/>
    </xf>
    <xf numFmtId="0" fontId="86" fillId="0" borderId="55" xfId="560" applyBorder="1"/>
    <xf numFmtId="0" fontId="88" fillId="11" borderId="9" xfId="560" applyFont="1" applyFill="1" applyBorder="1" applyAlignment="1">
      <alignment horizontal="center" vertical="center"/>
    </xf>
    <xf numFmtId="2" fontId="88" fillId="11" borderId="5" xfId="560" applyNumberFormat="1" applyFont="1" applyFill="1" applyBorder="1" applyAlignment="1">
      <alignment horizontal="center" vertical="center"/>
    </xf>
    <xf numFmtId="2" fontId="88" fillId="11" borderId="27" xfId="560" applyNumberFormat="1" applyFont="1" applyFill="1" applyBorder="1" applyAlignment="1">
      <alignment horizontal="center" vertical="center"/>
    </xf>
    <xf numFmtId="2" fontId="86" fillId="0" borderId="47" xfId="560" applyNumberFormat="1" applyBorder="1"/>
    <xf numFmtId="3" fontId="86" fillId="0" borderId="2" xfId="560" applyNumberFormat="1" applyBorder="1"/>
    <xf numFmtId="0" fontId="88" fillId="0" borderId="0" xfId="560" applyFont="1" applyAlignment="1">
      <alignment horizontal="center" vertical="center"/>
    </xf>
    <xf numFmtId="0" fontId="86" fillId="0" borderId="4" xfId="560" applyBorder="1"/>
    <xf numFmtId="0" fontId="88" fillId="11" borderId="27" xfId="560" applyFont="1" applyFill="1" applyBorder="1" applyAlignment="1">
      <alignment horizontal="center" vertical="center" wrapText="1"/>
    </xf>
    <xf numFmtId="0" fontId="90" fillId="11" borderId="27" xfId="560" applyFont="1" applyFill="1" applyBorder="1" applyAlignment="1">
      <alignment horizontal="center" vertical="center" wrapText="1"/>
    </xf>
    <xf numFmtId="0" fontId="88" fillId="11" borderId="56" xfId="560" applyFont="1" applyFill="1" applyBorder="1" applyAlignment="1">
      <alignment horizontal="center" vertical="center"/>
    </xf>
    <xf numFmtId="0" fontId="86" fillId="11" borderId="6" xfId="560" applyFill="1" applyBorder="1"/>
    <xf numFmtId="0" fontId="86" fillId="11" borderId="7" xfId="560" applyFill="1" applyBorder="1"/>
    <xf numFmtId="0" fontId="86" fillId="11" borderId="9" xfId="560" applyFill="1" applyBorder="1"/>
    <xf numFmtId="0" fontId="86" fillId="0" borderId="3" xfId="560" applyBorder="1"/>
    <xf numFmtId="2" fontId="86" fillId="0" borderId="3" xfId="560" applyNumberFormat="1" applyBorder="1"/>
    <xf numFmtId="0" fontId="86" fillId="0" borderId="58" xfId="560" applyBorder="1"/>
    <xf numFmtId="2" fontId="86" fillId="0" borderId="58" xfId="560" applyNumberFormat="1" applyBorder="1"/>
    <xf numFmtId="2" fontId="86" fillId="0" borderId="34" xfId="560" applyNumberFormat="1" applyBorder="1"/>
    <xf numFmtId="0" fontId="86" fillId="0" borderId="20" xfId="560" applyBorder="1"/>
    <xf numFmtId="2" fontId="86" fillId="0" borderId="20" xfId="560" applyNumberFormat="1" applyBorder="1"/>
    <xf numFmtId="0" fontId="86" fillId="0" borderId="13" xfId="560" applyBorder="1"/>
    <xf numFmtId="0" fontId="86" fillId="0" borderId="15" xfId="560" applyBorder="1"/>
    <xf numFmtId="2" fontId="86" fillId="0" borderId="15" xfId="560" applyNumberFormat="1" applyBorder="1"/>
    <xf numFmtId="0" fontId="86" fillId="11" borderId="59" xfId="560" applyFill="1" applyBorder="1"/>
    <xf numFmtId="0" fontId="86" fillId="11" borderId="58" xfId="560" applyFill="1" applyBorder="1"/>
    <xf numFmtId="0" fontId="86" fillId="0" borderId="28" xfId="560" applyBorder="1"/>
    <xf numFmtId="0" fontId="86" fillId="0" borderId="29" xfId="560" applyBorder="1"/>
    <xf numFmtId="0" fontId="86" fillId="0" borderId="37" xfId="560" applyBorder="1"/>
    <xf numFmtId="0" fontId="86" fillId="0" borderId="30" xfId="560" applyBorder="1"/>
    <xf numFmtId="2" fontId="86" fillId="0" borderId="31" xfId="560" applyNumberFormat="1" applyBorder="1"/>
    <xf numFmtId="0" fontId="86" fillId="0" borderId="36" xfId="560" applyBorder="1"/>
    <xf numFmtId="0" fontId="86" fillId="0" borderId="32" xfId="560" applyBorder="1"/>
    <xf numFmtId="0" fontId="86" fillId="0" borderId="60" xfId="560" applyBorder="1"/>
    <xf numFmtId="2" fontId="86" fillId="0" borderId="39" xfId="560" applyNumberFormat="1" applyBorder="1"/>
    <xf numFmtId="0" fontId="86" fillId="11" borderId="34" xfId="560" applyFill="1" applyBorder="1"/>
    <xf numFmtId="0" fontId="86" fillId="11" borderId="5" xfId="560" applyFill="1" applyBorder="1"/>
    <xf numFmtId="2" fontId="86" fillId="0" borderId="38" xfId="560" applyNumberFormat="1" applyBorder="1"/>
    <xf numFmtId="2" fontId="88" fillId="0" borderId="5" xfId="560" applyNumberFormat="1" applyFont="1" applyBorder="1"/>
    <xf numFmtId="0" fontId="86" fillId="11" borderId="61" xfId="560" applyFill="1" applyBorder="1"/>
    <xf numFmtId="0" fontId="86" fillId="11" borderId="57" xfId="560" applyFill="1" applyBorder="1"/>
    <xf numFmtId="0" fontId="86" fillId="11" borderId="62" xfId="560" applyFill="1" applyBorder="1"/>
    <xf numFmtId="0" fontId="86" fillId="11" borderId="63" xfId="560" applyFill="1" applyBorder="1"/>
    <xf numFmtId="0" fontId="86" fillId="11" borderId="64" xfId="560" applyFill="1" applyBorder="1"/>
    <xf numFmtId="0" fontId="86" fillId="11" borderId="27" xfId="560" applyFill="1" applyBorder="1"/>
    <xf numFmtId="0" fontId="86" fillId="0" borderId="50" xfId="560" applyBorder="1"/>
    <xf numFmtId="0" fontId="86" fillId="0" borderId="27" xfId="560" applyBorder="1"/>
    <xf numFmtId="49" fontId="86" fillId="0" borderId="3" xfId="560" applyNumberFormat="1" applyBorder="1" applyAlignment="1">
      <alignment horizontal="center"/>
    </xf>
    <xf numFmtId="49" fontId="86" fillId="0" borderId="3" xfId="560" applyNumberFormat="1" applyBorder="1"/>
    <xf numFmtId="49" fontId="86" fillId="0" borderId="20" xfId="560" applyNumberFormat="1" applyBorder="1" applyAlignment="1">
      <alignment horizontal="center"/>
    </xf>
    <xf numFmtId="168" fontId="86" fillId="0" borderId="31" xfId="560" applyNumberFormat="1" applyBorder="1"/>
    <xf numFmtId="0" fontId="86" fillId="0" borderId="31" xfId="560" applyBorder="1"/>
    <xf numFmtId="49" fontId="86" fillId="0" borderId="15" xfId="560" applyNumberFormat="1" applyBorder="1" applyAlignment="1">
      <alignment horizontal="center"/>
    </xf>
    <xf numFmtId="168" fontId="86" fillId="0" borderId="38" xfId="560" applyNumberFormat="1" applyBorder="1"/>
    <xf numFmtId="2" fontId="86" fillId="0" borderId="65" xfId="560" applyNumberFormat="1" applyBorder="1"/>
    <xf numFmtId="0" fontId="86" fillId="0" borderId="65" xfId="560" applyBorder="1"/>
    <xf numFmtId="2" fontId="86" fillId="0" borderId="66" xfId="560" applyNumberFormat="1" applyBorder="1"/>
    <xf numFmtId="2" fontId="86" fillId="0" borderId="4" xfId="560" applyNumberFormat="1" applyBorder="1"/>
    <xf numFmtId="0" fontId="86" fillId="0" borderId="18" xfId="560" applyBorder="1"/>
    <xf numFmtId="0" fontId="86" fillId="0" borderId="35" xfId="560" applyBorder="1"/>
    <xf numFmtId="0" fontId="86" fillId="0" borderId="16" xfId="560" applyBorder="1"/>
    <xf numFmtId="49" fontId="6" fillId="0" borderId="0" xfId="0" applyNumberFormat="1" applyFont="1"/>
    <xf numFmtId="49" fontId="6" fillId="11" borderId="6" xfId="0" applyNumberFormat="1" applyFont="1" applyFill="1" applyBorder="1"/>
    <xf numFmtId="0" fontId="6" fillId="11" borderId="7" xfId="0" applyFont="1" applyFill="1" applyBorder="1"/>
    <xf numFmtId="0" fontId="6" fillId="11" borderId="9" xfId="0" applyFont="1" applyFill="1" applyBorder="1"/>
    <xf numFmtId="2" fontId="6" fillId="11" borderId="7" xfId="0" applyNumberFormat="1" applyFont="1" applyFill="1" applyBorder="1"/>
    <xf numFmtId="0" fontId="6" fillId="11" borderId="6" xfId="0" applyFont="1" applyFill="1" applyBorder="1"/>
    <xf numFmtId="0" fontId="0" fillId="11" borderId="7" xfId="0" applyFill="1" applyBorder="1"/>
    <xf numFmtId="0" fontId="7" fillId="11" borderId="9" xfId="0" applyFont="1" applyFill="1" applyBorder="1"/>
    <xf numFmtId="0" fontId="88" fillId="11" borderId="3" xfId="560" applyFont="1" applyFill="1" applyBorder="1"/>
    <xf numFmtId="0" fontId="88" fillId="11" borderId="3" xfId="560" applyFont="1" applyFill="1" applyBorder="1" applyAlignment="1">
      <alignment horizontal="center" vertical="center"/>
    </xf>
    <xf numFmtId="0" fontId="88" fillId="0" borderId="3" xfId="560" applyFont="1" applyBorder="1"/>
    <xf numFmtId="0" fontId="86" fillId="0" borderId="67" xfId="560" applyBorder="1" applyAlignment="1">
      <alignment horizontal="center" vertical="center"/>
    </xf>
    <xf numFmtId="0" fontId="19" fillId="0" borderId="0" xfId="376">
      <alignment vertical="top"/>
    </xf>
    <xf numFmtId="0" fontId="66" fillId="0" borderId="0" xfId="376" applyFont="1" applyAlignment="1">
      <alignment horizontal="left" vertical="top" wrapText="1" readingOrder="1"/>
    </xf>
    <xf numFmtId="0" fontId="67" fillId="0" borderId="0" xfId="376" applyFont="1" applyAlignment="1">
      <alignment horizontal="left" vertical="top" wrapText="1" readingOrder="1"/>
    </xf>
    <xf numFmtId="0" fontId="43" fillId="0" borderId="0" xfId="376" applyFont="1" applyAlignment="1">
      <alignment horizontal="left" vertical="top"/>
    </xf>
    <xf numFmtId="0" fontId="43" fillId="0" borderId="0" xfId="376" applyFont="1" applyAlignment="1">
      <alignment horizontal="right" vertical="top"/>
    </xf>
    <xf numFmtId="0" fontId="69" fillId="0" borderId="0" xfId="376" applyFont="1" applyAlignment="1">
      <alignment horizontal="left" vertical="top"/>
    </xf>
    <xf numFmtId="4" fontId="70" fillId="0" borderId="0" xfId="376" applyNumberFormat="1" applyFont="1" applyAlignment="1">
      <alignment horizontal="right" vertical="top"/>
    </xf>
    <xf numFmtId="0" fontId="69" fillId="0" borderId="0" xfId="376" applyFont="1" applyAlignment="1">
      <alignment horizontal="right" vertical="top"/>
    </xf>
    <xf numFmtId="0" fontId="67" fillId="0" borderId="0" xfId="376" applyFont="1" applyAlignment="1">
      <alignment horizontal="right" vertical="top" wrapText="1" readingOrder="1"/>
    </xf>
    <xf numFmtId="0" fontId="43" fillId="0" borderId="0" xfId="376" applyFont="1" applyAlignment="1">
      <alignment horizontal="center" vertical="top"/>
    </xf>
    <xf numFmtId="4" fontId="69" fillId="0" borderId="0" xfId="376" applyNumberFormat="1" applyFont="1" applyAlignment="1">
      <alignment horizontal="right" vertical="top"/>
    </xf>
    <xf numFmtId="180" fontId="69" fillId="0" borderId="0" xfId="376" applyNumberFormat="1" applyFont="1" applyAlignment="1">
      <alignment horizontal="right" vertical="top"/>
    </xf>
    <xf numFmtId="181" fontId="71" fillId="0" borderId="0" xfId="1170" applyNumberFormat="1" applyFont="1" applyAlignment="1">
      <alignment horizontal="right" vertical="center"/>
    </xf>
    <xf numFmtId="0" fontId="37" fillId="0" borderId="0" xfId="1170" applyFont="1" applyAlignment="1">
      <alignment horizontal="right" vertical="center"/>
    </xf>
    <xf numFmtId="178" fontId="72" fillId="0" borderId="0" xfId="1170" applyNumberFormat="1" applyFont="1" applyAlignment="1">
      <alignment horizontal="right" vertical="center"/>
    </xf>
    <xf numFmtId="178" fontId="37" fillId="0" borderId="0" xfId="1170" applyNumberFormat="1" applyFont="1" applyAlignment="1">
      <alignment horizontal="right" vertical="center"/>
    </xf>
    <xf numFmtId="179" fontId="37" fillId="0" borderId="0" xfId="1170" applyNumberFormat="1" applyFont="1" applyAlignment="1">
      <alignment horizontal="right" vertical="center"/>
    </xf>
    <xf numFmtId="0" fontId="37" fillId="0" borderId="0" xfId="1170" applyFont="1" applyAlignment="1">
      <alignment horizontal="left" vertical="center"/>
    </xf>
    <xf numFmtId="0" fontId="72" fillId="0" borderId="0" xfId="1170" applyFont="1" applyAlignment="1">
      <alignment horizontal="center" vertical="center"/>
    </xf>
    <xf numFmtId="0" fontId="72" fillId="0" borderId="0" xfId="1170" applyFont="1" applyAlignment="1">
      <alignment horizontal="right" vertical="center"/>
    </xf>
    <xf numFmtId="0" fontId="72" fillId="0" borderId="0" xfId="1170" applyFont="1" applyAlignment="1">
      <alignment horizontal="left" vertical="center"/>
    </xf>
    <xf numFmtId="178" fontId="73" fillId="0" borderId="0" xfId="1170" applyNumberFormat="1" applyFont="1" applyAlignment="1">
      <alignment horizontal="right" vertical="center"/>
    </xf>
    <xf numFmtId="179" fontId="72" fillId="0" borderId="0" xfId="1170" applyNumberFormat="1" applyFont="1" applyAlignment="1">
      <alignment horizontal="left" vertical="center"/>
    </xf>
    <xf numFmtId="0" fontId="72" fillId="0" borderId="0" xfId="1170" applyFont="1" applyAlignment="1">
      <alignment vertical="center"/>
    </xf>
    <xf numFmtId="0" fontId="37" fillId="0" borderId="0" xfId="1170" applyFont="1" applyAlignment="1">
      <alignment vertical="center"/>
    </xf>
    <xf numFmtId="0" fontId="74" fillId="0" borderId="0" xfId="1170" applyFont="1" applyAlignment="1">
      <alignment horizontal="left" vertical="center"/>
    </xf>
    <xf numFmtId="0" fontId="75" fillId="0" borderId="0" xfId="1170" applyFont="1" applyAlignment="1">
      <alignment horizontal="right" vertical="center"/>
    </xf>
    <xf numFmtId="0" fontId="76" fillId="0" borderId="0" xfId="1170" applyFont="1" applyAlignment="1">
      <alignment horizontal="center" vertical="center"/>
    </xf>
    <xf numFmtId="3" fontId="72" fillId="0" borderId="0" xfId="1170" applyNumberFormat="1" applyFont="1" applyAlignment="1">
      <alignment horizontal="right" vertical="center"/>
    </xf>
    <xf numFmtId="0" fontId="77" fillId="0" borderId="0" xfId="1170" applyFont="1" applyAlignment="1">
      <alignment horizontal="left" vertical="center"/>
    </xf>
    <xf numFmtId="0" fontId="78" fillId="0" borderId="0" xfId="376" applyFont="1" applyAlignment="1">
      <alignment horizontal="left" vertical="top" wrapText="1" readingOrder="1"/>
    </xf>
    <xf numFmtId="0" fontId="79" fillId="0" borderId="0" xfId="376" applyFont="1" applyAlignment="1">
      <alignment horizontal="right" vertical="top" wrapText="1" readingOrder="1"/>
    </xf>
    <xf numFmtId="3" fontId="80" fillId="0" borderId="0" xfId="376" applyNumberFormat="1" applyFont="1" applyAlignment="1">
      <alignment horizontal="right" vertical="top"/>
    </xf>
    <xf numFmtId="0" fontId="44" fillId="0" borderId="0" xfId="376" applyFont="1" applyAlignment="1">
      <alignment horizontal="left" vertical="top"/>
    </xf>
    <xf numFmtId="0" fontId="82" fillId="0" borderId="0" xfId="376" applyFont="1" applyAlignment="1">
      <alignment horizontal="left" vertical="top" wrapText="1" readingOrder="1"/>
    </xf>
    <xf numFmtId="2" fontId="5" fillId="0" borderId="15" xfId="0" applyNumberFormat="1" applyFont="1" applyBorder="1" applyAlignment="1">
      <alignment horizontal="right" vertical="center"/>
    </xf>
    <xf numFmtId="4" fontId="5" fillId="0" borderId="39" xfId="0" applyNumberFormat="1" applyFont="1" applyBorder="1" applyAlignment="1">
      <alignment vertical="center"/>
    </xf>
    <xf numFmtId="4" fontId="0" fillId="0" borderId="5" xfId="0" applyNumberFormat="1" applyBorder="1"/>
    <xf numFmtId="0" fontId="4" fillId="0" borderId="3" xfId="1221" applyFont="1" applyBorder="1"/>
    <xf numFmtId="0" fontId="4" fillId="0" borderId="3" xfId="1221" applyFont="1" applyBorder="1" applyAlignment="1">
      <alignment horizontal="center" vertical="center"/>
    </xf>
    <xf numFmtId="4" fontId="0" fillId="0" borderId="31" xfId="0" applyNumberFormat="1" applyBorder="1"/>
    <xf numFmtId="4" fontId="5" fillId="0" borderId="31" xfId="0" applyNumberFormat="1" applyFont="1" applyBorder="1" applyAlignment="1">
      <alignment vertical="center"/>
    </xf>
    <xf numFmtId="0" fontId="0" fillId="0" borderId="33" xfId="0" applyBorder="1"/>
    <xf numFmtId="4" fontId="0" fillId="0" borderId="38" xfId="0" applyNumberFormat="1" applyBorder="1"/>
    <xf numFmtId="0" fontId="6" fillId="11" borderId="28" xfId="0" applyFont="1" applyFill="1" applyBorder="1" applyAlignment="1">
      <alignment horizontal="center" vertical="center"/>
    </xf>
    <xf numFmtId="0" fontId="6" fillId="11" borderId="37" xfId="0" applyFont="1" applyFill="1" applyBorder="1" applyAlignment="1">
      <alignment horizontal="center" vertical="center"/>
    </xf>
    <xf numFmtId="0" fontId="6" fillId="11" borderId="59" xfId="0" applyFont="1" applyFill="1" applyBorder="1"/>
    <xf numFmtId="4" fontId="6" fillId="11" borderId="34" xfId="0" applyNumberFormat="1" applyFont="1" applyFill="1" applyBorder="1"/>
    <xf numFmtId="0" fontId="12" fillId="11" borderId="63" xfId="0" applyFont="1" applyFill="1" applyBorder="1" applyAlignment="1">
      <alignment horizontal="center" vertical="center"/>
    </xf>
    <xf numFmtId="0" fontId="12" fillId="11" borderId="68" xfId="0" applyFont="1" applyFill="1" applyBorder="1" applyAlignment="1">
      <alignment horizontal="center" vertical="center"/>
    </xf>
    <xf numFmtId="0" fontId="22" fillId="11" borderId="50" xfId="0" applyFont="1" applyFill="1" applyBorder="1" applyAlignment="1">
      <alignment horizontal="right" vertical="center"/>
    </xf>
    <xf numFmtId="0" fontId="8" fillId="11" borderId="55" xfId="0" applyFont="1" applyFill="1" applyBorder="1" applyAlignment="1">
      <alignment horizontal="left" vertical="center"/>
    </xf>
    <xf numFmtId="0" fontId="22" fillId="11" borderId="6" xfId="0" applyFont="1" applyFill="1" applyBorder="1" applyAlignment="1">
      <alignment horizontal="right" vertical="center"/>
    </xf>
    <xf numFmtId="0" fontId="8" fillId="11" borderId="48" xfId="0" applyFont="1" applyFill="1" applyBorder="1" applyAlignment="1">
      <alignment horizontal="right" vertical="center"/>
    </xf>
    <xf numFmtId="0" fontId="8" fillId="11" borderId="55" xfId="0" applyFont="1" applyFill="1" applyBorder="1" applyAlignment="1">
      <alignment horizontal="right" vertical="center"/>
    </xf>
    <xf numFmtId="0" fontId="22" fillId="11" borderId="49" xfId="0" applyFont="1" applyFill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8" fillId="11" borderId="13" xfId="0" applyFont="1" applyFill="1" applyBorder="1" applyAlignment="1">
      <alignment horizontal="left" vertical="center"/>
    </xf>
    <xf numFmtId="0" fontId="8" fillId="11" borderId="8" xfId="0" applyFont="1" applyFill="1" applyBorder="1" applyAlignment="1">
      <alignment horizontal="left" vertical="center"/>
    </xf>
    <xf numFmtId="0" fontId="5" fillId="0" borderId="62" xfId="0" applyFont="1" applyBorder="1" applyAlignment="1">
      <alignment horizontal="center" vertical="center"/>
    </xf>
    <xf numFmtId="2" fontId="5" fillId="0" borderId="63" xfId="0" applyNumberFormat="1" applyFont="1" applyBorder="1" applyAlignment="1">
      <alignment horizontal="right" vertical="center"/>
    </xf>
    <xf numFmtId="0" fontId="5" fillId="0" borderId="30" xfId="0" applyFont="1" applyBorder="1" applyAlignment="1">
      <alignment horizontal="center" vertical="center"/>
    </xf>
    <xf numFmtId="0" fontId="8" fillId="11" borderId="48" xfId="0" applyFont="1" applyFill="1" applyBorder="1" applyAlignment="1">
      <alignment horizontal="left" vertical="center"/>
    </xf>
    <xf numFmtId="0" fontId="12" fillId="11" borderId="65" xfId="0" applyFont="1" applyFill="1" applyBorder="1" applyAlignment="1">
      <alignment horizontal="center" vertical="center"/>
    </xf>
    <xf numFmtId="0" fontId="12" fillId="11" borderId="69" xfId="0" applyFont="1" applyFill="1" applyBorder="1" applyAlignment="1">
      <alignment horizontal="center" vertical="center"/>
    </xf>
    <xf numFmtId="4" fontId="5" fillId="0" borderId="13" xfId="0" applyNumberFormat="1" applyFont="1" applyBorder="1" applyAlignment="1">
      <alignment horizontal="right" vertical="center"/>
    </xf>
    <xf numFmtId="4" fontId="0" fillId="0" borderId="2" xfId="0" applyNumberFormat="1" applyBorder="1"/>
    <xf numFmtId="4" fontId="0" fillId="0" borderId="45" xfId="0" applyNumberFormat="1" applyBorder="1"/>
    <xf numFmtId="4" fontId="12" fillId="0" borderId="4" xfId="0" applyNumberFormat="1" applyFont="1" applyBorder="1" applyAlignment="1">
      <alignment vertical="center"/>
    </xf>
    <xf numFmtId="4" fontId="5" fillId="0" borderId="44" xfId="0" applyNumberFormat="1" applyFont="1" applyBorder="1" applyAlignment="1">
      <alignment vertical="center"/>
    </xf>
    <xf numFmtId="4" fontId="5" fillId="0" borderId="47" xfId="0" applyNumberFormat="1" applyFont="1" applyBorder="1" applyAlignment="1">
      <alignment vertical="center"/>
    </xf>
    <xf numFmtId="0" fontId="0" fillId="0" borderId="44" xfId="0" applyBorder="1"/>
    <xf numFmtId="0" fontId="0" fillId="0" borderId="45" xfId="0" applyBorder="1"/>
    <xf numFmtId="4" fontId="0" fillId="0" borderId="27" xfId="0" applyNumberFormat="1" applyBorder="1"/>
    <xf numFmtId="4" fontId="5" fillId="0" borderId="64" xfId="0" applyNumberFormat="1" applyFont="1" applyBorder="1" applyAlignment="1">
      <alignment horizontal="right" vertical="center"/>
    </xf>
    <xf numFmtId="0" fontId="5" fillId="0" borderId="36" xfId="0" applyFont="1" applyBorder="1" applyAlignment="1">
      <alignment horizontal="center" vertical="center"/>
    </xf>
    <xf numFmtId="2" fontId="5" fillId="0" borderId="32" xfId="0" applyNumberFormat="1" applyFont="1" applyBorder="1" applyAlignment="1">
      <alignment horizontal="right" vertical="center"/>
    </xf>
    <xf numFmtId="4" fontId="5" fillId="0" borderId="70" xfId="0" applyNumberFormat="1" applyFont="1" applyBorder="1" applyAlignment="1">
      <alignment horizontal="right" vertical="center"/>
    </xf>
    <xf numFmtId="4" fontId="0" fillId="0" borderId="46" xfId="0" applyNumberFormat="1" applyBorder="1"/>
    <xf numFmtId="0" fontId="5" fillId="0" borderId="35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right" vertical="center"/>
    </xf>
    <xf numFmtId="4" fontId="5" fillId="0" borderId="18" xfId="0" applyNumberFormat="1" applyFont="1" applyBorder="1" applyAlignment="1">
      <alignment horizontal="right" vertical="center"/>
    </xf>
    <xf numFmtId="4" fontId="5" fillId="0" borderId="12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vertical="center"/>
    </xf>
    <xf numFmtId="4" fontId="14" fillId="2" borderId="3" xfId="1221" applyNumberFormat="1" applyFont="1" applyFill="1" applyBorder="1" applyAlignment="1">
      <alignment horizontal="center" vertical="center"/>
    </xf>
    <xf numFmtId="0" fontId="4" fillId="0" borderId="3" xfId="1221" applyFont="1" applyBorder="1" applyAlignment="1">
      <alignment horizontal="right" vertical="center"/>
    </xf>
    <xf numFmtId="4" fontId="14" fillId="2" borderId="3" xfId="1221" applyNumberFormat="1" applyFont="1" applyFill="1" applyBorder="1" applyAlignment="1">
      <alignment horizontal="right" vertical="center"/>
    </xf>
    <xf numFmtId="168" fontId="4" fillId="0" borderId="3" xfId="1221" applyNumberFormat="1" applyFont="1" applyBorder="1" applyAlignment="1">
      <alignment horizontal="right" vertical="center"/>
    </xf>
    <xf numFmtId="4" fontId="4" fillId="2" borderId="3" xfId="1221" applyNumberFormat="1" applyFont="1" applyFill="1" applyBorder="1" applyAlignment="1">
      <alignment horizontal="right" vertical="center"/>
    </xf>
    <xf numFmtId="0" fontId="4" fillId="2" borderId="3" xfId="1221" applyFont="1" applyFill="1" applyBorder="1" applyAlignment="1">
      <alignment horizontal="right" vertical="center"/>
    </xf>
    <xf numFmtId="168" fontId="4" fillId="2" borderId="3" xfId="1221" applyNumberFormat="1" applyFont="1" applyFill="1" applyBorder="1" applyAlignment="1">
      <alignment horizontal="right" vertical="center"/>
    </xf>
    <xf numFmtId="1" fontId="4" fillId="2" borderId="3" xfId="1221" applyNumberFormat="1" applyFont="1" applyFill="1" applyBorder="1" applyAlignment="1">
      <alignment horizontal="right" vertical="center"/>
    </xf>
    <xf numFmtId="2" fontId="4" fillId="2" borderId="3" xfId="1221" applyNumberFormat="1" applyFont="1" applyFill="1" applyBorder="1" applyAlignment="1">
      <alignment horizontal="right" vertical="center"/>
    </xf>
    <xf numFmtId="1" fontId="4" fillId="0" borderId="3" xfId="1221" applyNumberFormat="1" applyFont="1" applyBorder="1" applyAlignment="1">
      <alignment horizontal="right" vertical="center"/>
    </xf>
    <xf numFmtId="0" fontId="4" fillId="0" borderId="3" xfId="1221" applyFont="1" applyBorder="1" applyAlignment="1">
      <alignment horizontal="right"/>
    </xf>
    <xf numFmtId="4" fontId="14" fillId="2" borderId="3" xfId="1221" applyNumberFormat="1" applyFont="1" applyFill="1" applyBorder="1" applyAlignment="1">
      <alignment horizontal="right"/>
    </xf>
    <xf numFmtId="168" fontId="4" fillId="2" borderId="3" xfId="1221" applyNumberFormat="1" applyFont="1" applyFill="1" applyBorder="1" applyAlignment="1">
      <alignment horizontal="right"/>
    </xf>
    <xf numFmtId="4" fontId="4" fillId="2" borderId="3" xfId="1221" applyNumberFormat="1" applyFont="1" applyFill="1" applyBorder="1" applyAlignment="1">
      <alignment horizontal="right"/>
    </xf>
    <xf numFmtId="1" fontId="4" fillId="2" borderId="3" xfId="1221" applyNumberFormat="1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172" fontId="4" fillId="2" borderId="3" xfId="1221" applyNumberFormat="1" applyFont="1" applyFill="1" applyBorder="1" applyAlignment="1">
      <alignment horizontal="right" vertical="center"/>
    </xf>
    <xf numFmtId="3" fontId="4" fillId="2" borderId="3" xfId="1221" applyNumberFormat="1" applyFont="1" applyFill="1" applyBorder="1" applyAlignment="1">
      <alignment horizontal="right" vertical="center"/>
    </xf>
    <xf numFmtId="0" fontId="14" fillId="11" borderId="3" xfId="1221" applyFont="1" applyFill="1" applyBorder="1" applyAlignment="1">
      <alignment horizontal="center" vertical="center" wrapText="1"/>
    </xf>
    <xf numFmtId="4" fontId="14" fillId="11" borderId="3" xfId="1221" applyNumberFormat="1" applyFont="1" applyFill="1" applyBorder="1" applyAlignment="1">
      <alignment horizontal="center" vertical="center" wrapText="1"/>
    </xf>
    <xf numFmtId="4" fontId="14" fillId="11" borderId="3" xfId="1221" applyNumberFormat="1" applyFont="1" applyFill="1" applyBorder="1" applyAlignment="1">
      <alignment vertical="center" wrapText="1"/>
    </xf>
    <xf numFmtId="4" fontId="14" fillId="11" borderId="3" xfId="1221" applyNumberFormat="1" applyFont="1" applyFill="1" applyBorder="1" applyAlignment="1">
      <alignment horizontal="center"/>
    </xf>
    <xf numFmtId="167" fontId="0" fillId="0" borderId="32" xfId="0" applyNumberFormat="1" applyBorder="1" applyAlignment="1">
      <alignment horizontal="center"/>
    </xf>
    <xf numFmtId="2" fontId="0" fillId="0" borderId="45" xfId="0" applyNumberFormat="1" applyBorder="1"/>
    <xf numFmtId="2" fontId="0" fillId="0" borderId="47" xfId="0" applyNumberFormat="1" applyBorder="1"/>
    <xf numFmtId="2" fontId="0" fillId="0" borderId="31" xfId="0" applyNumberFormat="1" applyBorder="1"/>
    <xf numFmtId="0" fontId="6" fillId="11" borderId="6" xfId="0" applyFont="1" applyFill="1" applyBorder="1" applyAlignment="1">
      <alignment horizontal="left"/>
    </xf>
    <xf numFmtId="0" fontId="6" fillId="11" borderId="7" xfId="0" applyFont="1" applyFill="1" applyBorder="1" applyAlignment="1">
      <alignment horizontal="left"/>
    </xf>
    <xf numFmtId="0" fontId="7" fillId="0" borderId="0" xfId="347" applyAlignment="1">
      <alignment vertical="center"/>
    </xf>
    <xf numFmtId="0" fontId="85" fillId="0" borderId="71" xfId="347" applyFont="1" applyBorder="1" applyAlignment="1">
      <alignment vertical="center"/>
    </xf>
    <xf numFmtId="0" fontId="85" fillId="0" borderId="72" xfId="347" applyFont="1" applyBorder="1" applyAlignment="1">
      <alignment horizontal="center" vertical="center"/>
    </xf>
    <xf numFmtId="0" fontId="85" fillId="0" borderId="0" xfId="347" applyFont="1" applyAlignment="1">
      <alignment horizontal="center" vertical="center"/>
    </xf>
    <xf numFmtId="4" fontId="15" fillId="0" borderId="72" xfId="347" applyNumberFormat="1" applyFont="1" applyBorder="1" applyAlignment="1">
      <alignment vertical="center"/>
    </xf>
    <xf numFmtId="9" fontId="51" fillId="0" borderId="22" xfId="1233" applyBorder="1" applyAlignment="1">
      <alignment vertical="center"/>
    </xf>
    <xf numFmtId="4" fontId="85" fillId="0" borderId="0" xfId="347" applyNumberFormat="1" applyFont="1" applyAlignment="1">
      <alignment vertical="center"/>
    </xf>
    <xf numFmtId="4" fontId="21" fillId="0" borderId="72" xfId="347" applyNumberFormat="1" applyFont="1" applyBorder="1" applyAlignment="1">
      <alignment horizontal="right" vertical="center"/>
    </xf>
    <xf numFmtId="0" fontId="85" fillId="0" borderId="72" xfId="347" applyFont="1" applyBorder="1" applyAlignment="1">
      <alignment vertical="center"/>
    </xf>
    <xf numFmtId="0" fontId="85" fillId="0" borderId="72" xfId="347" applyFont="1" applyBorder="1" applyAlignment="1">
      <alignment vertical="center" wrapText="1"/>
    </xf>
    <xf numFmtId="0" fontId="21" fillId="0" borderId="72" xfId="347" applyFont="1" applyBorder="1" applyAlignment="1">
      <alignment horizontal="center" vertical="center"/>
    </xf>
    <xf numFmtId="4" fontId="4" fillId="0" borderId="0" xfId="347" applyNumberFormat="1" applyFont="1" applyAlignment="1">
      <alignment vertical="center"/>
    </xf>
    <xf numFmtId="0" fontId="6" fillId="0" borderId="0" xfId="347" applyFont="1" applyAlignment="1">
      <alignment vertical="center"/>
    </xf>
    <xf numFmtId="0" fontId="84" fillId="12" borderId="73" xfId="347" applyFont="1" applyFill="1" applyBorder="1" applyAlignment="1">
      <alignment horizontal="center" vertical="center"/>
    </xf>
    <xf numFmtId="0" fontId="84" fillId="12" borderId="71" xfId="347" applyFont="1" applyFill="1" applyBorder="1" applyAlignment="1">
      <alignment horizontal="center" vertical="center" wrapText="1"/>
    </xf>
    <xf numFmtId="0" fontId="84" fillId="12" borderId="74" xfId="347" applyFont="1" applyFill="1" applyBorder="1" applyAlignment="1">
      <alignment horizontal="center" vertical="center"/>
    </xf>
    <xf numFmtId="0" fontId="84" fillId="12" borderId="17" xfId="347" applyFont="1" applyFill="1" applyBorder="1" applyAlignment="1">
      <alignment horizontal="center" vertical="center"/>
    </xf>
    <xf numFmtId="0" fontId="84" fillId="12" borderId="75" xfId="347" applyFont="1" applyFill="1" applyBorder="1" applyAlignment="1">
      <alignment vertical="center"/>
    </xf>
    <xf numFmtId="0" fontId="84" fillId="12" borderId="76" xfId="347" applyFont="1" applyFill="1" applyBorder="1" applyAlignment="1">
      <alignment vertical="center"/>
    </xf>
    <xf numFmtId="0" fontId="84" fillId="12" borderId="76" xfId="347" applyFont="1" applyFill="1" applyBorder="1" applyAlignment="1">
      <alignment horizontal="center" vertical="center"/>
    </xf>
    <xf numFmtId="4" fontId="84" fillId="12" borderId="76" xfId="347" applyNumberFormat="1" applyFont="1" applyFill="1" applyBorder="1" applyAlignment="1">
      <alignment vertical="center"/>
    </xf>
    <xf numFmtId="4" fontId="84" fillId="12" borderId="74" xfId="347" applyNumberFormat="1" applyFont="1" applyFill="1" applyBorder="1" applyAlignment="1">
      <alignment vertical="center"/>
    </xf>
    <xf numFmtId="4" fontId="84" fillId="12" borderId="77" xfId="347" applyNumberFormat="1" applyFont="1" applyFill="1" applyBorder="1" applyAlignment="1">
      <alignment vertical="center"/>
    </xf>
    <xf numFmtId="2" fontId="0" fillId="0" borderId="38" xfId="0" applyNumberFormat="1" applyBorder="1"/>
    <xf numFmtId="0" fontId="6" fillId="11" borderId="78" xfId="0" applyFont="1" applyFill="1" applyBorder="1"/>
    <xf numFmtId="4" fontId="6" fillId="11" borderId="69" xfId="0" applyNumberFormat="1" applyFont="1" applyFill="1" applyBorder="1"/>
    <xf numFmtId="2" fontId="0" fillId="0" borderId="3" xfId="0" applyNumberFormat="1" applyBorder="1"/>
    <xf numFmtId="0" fontId="22" fillId="11" borderId="55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right" vertical="center"/>
    </xf>
    <xf numFmtId="10" fontId="5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4" fontId="12" fillId="0" borderId="3" xfId="0" applyNumberFormat="1" applyFont="1" applyBorder="1" applyAlignment="1">
      <alignment horizontal="right" vertical="center"/>
    </xf>
    <xf numFmtId="10" fontId="12" fillId="0" borderId="3" xfId="0" applyNumberFormat="1" applyFont="1" applyBorder="1" applyAlignment="1">
      <alignment horizontal="right" vertical="center"/>
    </xf>
    <xf numFmtId="0" fontId="8" fillId="11" borderId="3" xfId="0" applyFont="1" applyFill="1" applyBorder="1" applyAlignment="1">
      <alignment horizontal="left" vertical="center"/>
    </xf>
    <xf numFmtId="0" fontId="22" fillId="11" borderId="3" xfId="0" applyFont="1" applyFill="1" applyBorder="1" applyAlignment="1">
      <alignment horizontal="right" vertical="center"/>
    </xf>
    <xf numFmtId="0" fontId="8" fillId="11" borderId="3" xfId="0" applyFont="1" applyFill="1" applyBorder="1" applyAlignment="1">
      <alignment horizontal="right" vertical="center"/>
    </xf>
    <xf numFmtId="10" fontId="12" fillId="11" borderId="3" xfId="0" applyNumberFormat="1" applyFont="1" applyFill="1" applyBorder="1" applyAlignment="1">
      <alignment horizontal="right" vertical="center"/>
    </xf>
    <xf numFmtId="0" fontId="12" fillId="11" borderId="3" xfId="0" applyFont="1" applyFill="1" applyBorder="1" applyAlignment="1">
      <alignment horizontal="center" vertical="center"/>
    </xf>
    <xf numFmtId="4" fontId="12" fillId="11" borderId="3" xfId="0" applyNumberFormat="1" applyFont="1" applyFill="1" applyBorder="1" applyAlignment="1">
      <alignment horizontal="right"/>
    </xf>
    <xf numFmtId="0" fontId="0" fillId="0" borderId="3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2" xfId="0" applyBorder="1" applyAlignment="1">
      <alignment horizontal="center"/>
    </xf>
    <xf numFmtId="0" fontId="88" fillId="11" borderId="62" xfId="0" applyFont="1" applyFill="1" applyBorder="1" applyAlignment="1">
      <alignment horizontal="center" vertical="center" wrapText="1"/>
    </xf>
    <xf numFmtId="0" fontId="88" fillId="11" borderId="63" xfId="0" applyFont="1" applyFill="1" applyBorder="1" applyAlignment="1">
      <alignment horizontal="center" vertical="center" wrapText="1"/>
    </xf>
    <xf numFmtId="0" fontId="88" fillId="11" borderId="64" xfId="0" applyFont="1" applyFill="1" applyBorder="1" applyAlignment="1">
      <alignment horizontal="center" vertical="center" wrapText="1"/>
    </xf>
    <xf numFmtId="0" fontId="88" fillId="11" borderId="68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2" fontId="0" fillId="0" borderId="37" xfId="0" applyNumberFormat="1" applyBorder="1"/>
    <xf numFmtId="2" fontId="0" fillId="0" borderId="40" xfId="0" applyNumberFormat="1" applyBorder="1"/>
    <xf numFmtId="0" fontId="88" fillId="11" borderId="59" xfId="0" applyFont="1" applyFill="1" applyBorder="1" applyAlignment="1">
      <alignment horizontal="center" vertical="center" wrapText="1"/>
    </xf>
    <xf numFmtId="0" fontId="88" fillId="11" borderId="58" xfId="0" applyFont="1" applyFill="1" applyBorder="1" applyAlignment="1">
      <alignment horizontal="center" vertical="center" wrapText="1"/>
    </xf>
    <xf numFmtId="0" fontId="88" fillId="11" borderId="27" xfId="0" applyFont="1" applyFill="1" applyBorder="1" applyAlignment="1">
      <alignment horizontal="center" vertical="center" wrapText="1"/>
    </xf>
    <xf numFmtId="0" fontId="0" fillId="0" borderId="20" xfId="0" applyBorder="1"/>
    <xf numFmtId="0" fontId="0" fillId="11" borderId="59" xfId="0" applyFill="1" applyBorder="1" applyAlignment="1">
      <alignment horizontal="center" vertical="center" wrapText="1"/>
    </xf>
    <xf numFmtId="0" fontId="0" fillId="11" borderId="58" xfId="0" applyFill="1" applyBorder="1" applyAlignment="1">
      <alignment horizontal="center" vertical="center" wrapText="1"/>
    </xf>
    <xf numFmtId="0" fontId="0" fillId="11" borderId="34" xfId="0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78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2" fillId="11" borderId="3" xfId="1103" applyNumberFormat="1" applyFont="1" applyFill="1" applyBorder="1" applyAlignment="1">
      <alignment horizontal="center"/>
    </xf>
    <xf numFmtId="0" fontId="12" fillId="11" borderId="3" xfId="1103" applyFont="1" applyFill="1" applyBorder="1" applyAlignment="1">
      <alignment horizontal="center"/>
    </xf>
    <xf numFmtId="182" fontId="6" fillId="11" borderId="3" xfId="377" applyNumberFormat="1" applyFont="1" applyFill="1" applyBorder="1" applyAlignment="1">
      <alignment horizontal="center"/>
    </xf>
    <xf numFmtId="0" fontId="19" fillId="7" borderId="0" xfId="376" applyFill="1">
      <alignment vertical="top"/>
    </xf>
    <xf numFmtId="4" fontId="19" fillId="0" borderId="0" xfId="376" applyNumberFormat="1">
      <alignment vertical="top"/>
    </xf>
    <xf numFmtId="0" fontId="86" fillId="7" borderId="20" xfId="560" applyFill="1" applyBorder="1"/>
    <xf numFmtId="0" fontId="86" fillId="13" borderId="20" xfId="560" applyFill="1" applyBorder="1"/>
    <xf numFmtId="0" fontId="86" fillId="14" borderId="20" xfId="560" applyFill="1" applyBorder="1"/>
    <xf numFmtId="49" fontId="91" fillId="11" borderId="6" xfId="0" applyNumberFormat="1" applyFont="1" applyFill="1" applyBorder="1"/>
    <xf numFmtId="0" fontId="91" fillId="11" borderId="7" xfId="0" applyFont="1" applyFill="1" applyBorder="1"/>
    <xf numFmtId="0" fontId="91" fillId="11" borderId="9" xfId="0" applyFont="1" applyFill="1" applyBorder="1"/>
    <xf numFmtId="0" fontId="91" fillId="0" borderId="0" xfId="0" applyFont="1"/>
    <xf numFmtId="0" fontId="89" fillId="0" borderId="0" xfId="0" applyFont="1"/>
    <xf numFmtId="2" fontId="6" fillId="0" borderId="0" xfId="0" applyNumberFormat="1" applyFont="1"/>
    <xf numFmtId="0" fontId="88" fillId="11" borderId="4" xfId="560" applyFont="1" applyFill="1" applyBorder="1" applyAlignment="1">
      <alignment horizontal="center" vertical="center"/>
    </xf>
    <xf numFmtId="0" fontId="88" fillId="11" borderId="5" xfId="560" applyFont="1" applyFill="1" applyBorder="1" applyAlignment="1">
      <alignment horizontal="center"/>
    </xf>
    <xf numFmtId="0" fontId="0" fillId="0" borderId="0" xfId="0" applyAlignment="1">
      <alignment horizontal="center"/>
    </xf>
    <xf numFmtId="2" fontId="88" fillId="11" borderId="5" xfId="560" applyNumberFormat="1" applyFont="1" applyFill="1" applyBorder="1" applyAlignment="1">
      <alignment horizontal="center"/>
    </xf>
    <xf numFmtId="2" fontId="86" fillId="0" borderId="44" xfId="560" applyNumberFormat="1" applyBorder="1" applyAlignment="1">
      <alignment horizontal="center"/>
    </xf>
    <xf numFmtId="0" fontId="86" fillId="0" borderId="44" xfId="560" applyBorder="1" applyAlignment="1">
      <alignment horizontal="center"/>
    </xf>
    <xf numFmtId="0" fontId="86" fillId="0" borderId="48" xfId="560" applyBorder="1" applyAlignment="1">
      <alignment horizontal="center"/>
    </xf>
    <xf numFmtId="2" fontId="86" fillId="0" borderId="45" xfId="560" applyNumberFormat="1" applyBorder="1" applyAlignment="1">
      <alignment horizontal="center"/>
    </xf>
    <xf numFmtId="0" fontId="86" fillId="0" borderId="45" xfId="560" applyBorder="1" applyAlignment="1">
      <alignment horizontal="center"/>
    </xf>
    <xf numFmtId="0" fontId="86" fillId="0" borderId="49" xfId="560" applyBorder="1" applyAlignment="1">
      <alignment horizontal="center"/>
    </xf>
    <xf numFmtId="0" fontId="86" fillId="0" borderId="2" xfId="560" applyBorder="1" applyAlignment="1">
      <alignment horizontal="center"/>
    </xf>
    <xf numFmtId="0" fontId="88" fillId="0" borderId="46" xfId="560" applyFont="1" applyBorder="1" applyAlignment="1">
      <alignment horizontal="center"/>
    </xf>
    <xf numFmtId="0" fontId="88" fillId="0" borderId="47" xfId="560" applyFont="1" applyBorder="1" applyAlignment="1">
      <alignment horizontal="center"/>
    </xf>
    <xf numFmtId="0" fontId="88" fillId="0" borderId="4" xfId="560" applyFont="1" applyBorder="1" applyAlignment="1">
      <alignment horizontal="center"/>
    </xf>
    <xf numFmtId="0" fontId="88" fillId="0" borderId="5" xfId="560" applyFont="1" applyBorder="1" applyAlignment="1">
      <alignment horizontal="center"/>
    </xf>
    <xf numFmtId="0" fontId="3" fillId="0" borderId="0" xfId="0" applyFont="1"/>
    <xf numFmtId="0" fontId="2" fillId="0" borderId="5" xfId="560" applyFont="1" applyBorder="1" applyAlignment="1">
      <alignment horizontal="center"/>
    </xf>
    <xf numFmtId="0" fontId="90" fillId="11" borderId="27" xfId="560" applyFont="1" applyFill="1" applyBorder="1" applyAlignment="1">
      <alignment vertical="center" wrapText="1"/>
    </xf>
    <xf numFmtId="49" fontId="21" fillId="0" borderId="0" xfId="0" applyNumberFormat="1" applyFont="1"/>
    <xf numFmtId="0" fontId="21" fillId="0" borderId="0" xfId="0" applyFont="1"/>
    <xf numFmtId="0" fontId="13" fillId="0" borderId="0" xfId="0" applyFont="1" applyAlignment="1">
      <alignment vertical="center" wrapText="1"/>
    </xf>
    <xf numFmtId="0" fontId="86" fillId="0" borderId="54" xfId="560" applyBorder="1" applyAlignment="1">
      <alignment horizontal="center"/>
    </xf>
    <xf numFmtId="0" fontId="0" fillId="0" borderId="0" xfId="0" applyAlignment="1">
      <alignment horizontal="center"/>
    </xf>
    <xf numFmtId="0" fontId="86" fillId="0" borderId="50" xfId="560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91" fillId="11" borderId="7" xfId="0" applyFont="1" applyFill="1" applyBorder="1" applyAlignment="1">
      <alignment horizontal="center"/>
    </xf>
    <xf numFmtId="0" fontId="89" fillId="0" borderId="0" xfId="0" applyFont="1" applyAlignment="1">
      <alignment horizontal="center"/>
    </xf>
    <xf numFmtId="2" fontId="6" fillId="11" borderId="7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11" borderId="7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2" fillId="8" borderId="0" xfId="1245" applyFont="1" applyFill="1" applyBorder="1" applyAlignment="1">
      <alignment horizontal="center"/>
    </xf>
    <xf numFmtId="0" fontId="32" fillId="8" borderId="0" xfId="1245" applyFont="1" applyFill="1" applyBorder="1"/>
    <xf numFmtId="2" fontId="32" fillId="8" borderId="0" xfId="1245" applyNumberFormat="1" applyFont="1" applyFill="1" applyBorder="1"/>
    <xf numFmtId="0" fontId="3" fillId="8" borderId="0" xfId="1245" applyFill="1"/>
    <xf numFmtId="0" fontId="3" fillId="8" borderId="0" xfId="1245" applyFill="1" applyAlignment="1">
      <alignment horizontal="center"/>
    </xf>
    <xf numFmtId="0" fontId="14" fillId="8" borderId="0" xfId="1245" applyFont="1" applyFill="1" applyAlignment="1">
      <alignment vertical="center" wrapText="1"/>
    </xf>
    <xf numFmtId="191" fontId="92" fillId="8" borderId="0" xfId="1245" applyNumberFormat="1" applyFont="1" applyFill="1" applyAlignment="1">
      <alignment horizontal="center"/>
    </xf>
    <xf numFmtId="0" fontId="14" fillId="8" borderId="0" xfId="1245" applyFont="1" applyFill="1" applyAlignment="1">
      <alignment horizontal="justify" vertical="center" wrapText="1"/>
    </xf>
    <xf numFmtId="0" fontId="14" fillId="8" borderId="0" xfId="1245" applyFont="1" applyFill="1" applyAlignment="1">
      <alignment horizontal="center" vertical="center" wrapText="1"/>
    </xf>
    <xf numFmtId="0" fontId="6" fillId="8" borderId="0" xfId="1245" applyFont="1" applyFill="1" applyBorder="1"/>
    <xf numFmtId="0" fontId="3" fillId="8" borderId="0" xfId="1245" applyFont="1" applyFill="1"/>
    <xf numFmtId="0" fontId="93" fillId="8" borderId="0" xfId="1245" applyFont="1" applyFill="1" applyAlignment="1"/>
    <xf numFmtId="191" fontId="6" fillId="8" borderId="0" xfId="1245" applyNumberFormat="1" applyFont="1" applyFill="1" applyAlignment="1">
      <alignment horizontal="center"/>
    </xf>
    <xf numFmtId="0" fontId="13" fillId="8" borderId="0" xfId="1245" applyFont="1" applyFill="1" applyAlignment="1">
      <alignment horizontal="justify" vertical="center" wrapText="1"/>
    </xf>
    <xf numFmtId="0" fontId="13" fillId="8" borderId="0" xfId="1245" applyFont="1" applyFill="1" applyAlignment="1">
      <alignment horizontal="center"/>
    </xf>
    <xf numFmtId="192" fontId="65" fillId="8" borderId="0" xfId="1245" applyNumberFormat="1" applyFont="1" applyFill="1" applyAlignment="1">
      <alignment vertical="center" wrapText="1"/>
    </xf>
    <xf numFmtId="192" fontId="65" fillId="8" borderId="0" xfId="1245" applyNumberFormat="1" applyFont="1" applyFill="1" applyAlignment="1">
      <alignment horizontal="center" vertical="center" wrapText="1"/>
    </xf>
    <xf numFmtId="0" fontId="6" fillId="8" borderId="3" xfId="1245" applyFont="1" applyFill="1" applyBorder="1" applyAlignment="1">
      <alignment horizontal="center" vertical="center" wrapText="1"/>
    </xf>
    <xf numFmtId="0" fontId="94" fillId="8" borderId="0" xfId="1245" applyFont="1" applyFill="1" applyBorder="1" applyAlignment="1">
      <alignment horizontal="center"/>
    </xf>
    <xf numFmtId="0" fontId="3" fillId="8" borderId="3" xfId="1245" applyFill="1" applyBorder="1" applyAlignment="1">
      <alignment horizontal="center"/>
    </xf>
    <xf numFmtId="0" fontId="3" fillId="8" borderId="3" xfId="1245" applyFill="1" applyBorder="1" applyAlignment="1">
      <alignment horizontal="center" vertical="center"/>
    </xf>
    <xf numFmtId="2" fontId="3" fillId="8" borderId="3" xfId="1245" applyNumberFormat="1" applyFill="1" applyBorder="1" applyAlignment="1">
      <alignment horizontal="center" vertical="center"/>
    </xf>
    <xf numFmtId="0" fontId="95" fillId="8" borderId="0" xfId="1245" applyFont="1" applyFill="1" applyBorder="1" applyAlignment="1">
      <alignment horizontal="center"/>
    </xf>
    <xf numFmtId="2" fontId="97" fillId="8" borderId="3" xfId="1245" applyNumberFormat="1" applyFont="1" applyFill="1" applyBorder="1" applyAlignment="1">
      <alignment horizontal="center"/>
    </xf>
    <xf numFmtId="0" fontId="98" fillId="8" borderId="0" xfId="1245" applyFont="1" applyFill="1" applyBorder="1" applyAlignment="1">
      <alignment horizontal="center"/>
    </xf>
    <xf numFmtId="0" fontId="96" fillId="8" borderId="0" xfId="1245" applyFont="1" applyFill="1" applyBorder="1" applyAlignment="1">
      <alignment horizontal="center"/>
    </xf>
    <xf numFmtId="2" fontId="97" fillId="8" borderId="0" xfId="1245" applyNumberFormat="1" applyFont="1" applyFill="1" applyBorder="1" applyAlignment="1">
      <alignment horizontal="center"/>
    </xf>
    <xf numFmtId="167" fontId="32" fillId="8" borderId="0" xfId="1245" applyNumberFormat="1" applyFont="1" applyFill="1" applyBorder="1" applyAlignment="1">
      <alignment horizontal="center"/>
    </xf>
    <xf numFmtId="0" fontId="6" fillId="0" borderId="7" xfId="0" applyFont="1" applyFill="1" applyBorder="1"/>
    <xf numFmtId="0" fontId="6" fillId="6" borderId="3" xfId="0" applyFont="1" applyFill="1" applyBorder="1" applyAlignment="1">
      <alignment horizontal="center" vertical="center" wrapText="1"/>
    </xf>
    <xf numFmtId="0" fontId="57" fillId="4" borderId="13" xfId="560" applyFont="1" applyFill="1" applyBorder="1" applyAlignment="1">
      <alignment horizontal="center" vertical="center" wrapText="1"/>
    </xf>
    <xf numFmtId="0" fontId="57" fillId="4" borderId="16" xfId="560" applyFont="1" applyFill="1" applyBorder="1" applyAlignment="1">
      <alignment horizontal="center" vertical="center" wrapText="1"/>
    </xf>
    <xf numFmtId="0" fontId="6" fillId="4" borderId="3" xfId="560" applyFont="1" applyFill="1" applyBorder="1" applyAlignment="1">
      <alignment horizontal="center"/>
    </xf>
    <xf numFmtId="0" fontId="60" fillId="0" borderId="11" xfId="560" applyFont="1" applyBorder="1" applyAlignment="1">
      <alignment horizontal="left"/>
    </xf>
    <xf numFmtId="0" fontId="38" fillId="0" borderId="19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19" fillId="2" borderId="13" xfId="0" applyFont="1" applyFill="1" applyBorder="1" applyAlignment="1">
      <alignment horizontal="left" vertical="center"/>
    </xf>
    <xf numFmtId="0" fontId="19" fillId="2" borderId="16" xfId="0" applyFont="1" applyFill="1" applyBorder="1" applyAlignment="1">
      <alignment horizontal="left" vertical="center"/>
    </xf>
    <xf numFmtId="0" fontId="24" fillId="4" borderId="3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 vertical="center"/>
    </xf>
    <xf numFmtId="0" fontId="57" fillId="4" borderId="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24" fillId="4" borderId="14" xfId="0" applyFont="1" applyFill="1" applyBorder="1" applyAlignment="1">
      <alignment horizontal="center" vertical="center"/>
    </xf>
    <xf numFmtId="0" fontId="24" fillId="4" borderId="16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3" xfId="0" applyFont="1" applyFill="1" applyBorder="1"/>
    <xf numFmtId="0" fontId="19" fillId="0" borderId="13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24" fillId="4" borderId="18" xfId="0" applyFont="1" applyFill="1" applyBorder="1" applyAlignment="1">
      <alignment horizontal="center" vertical="center"/>
    </xf>
    <xf numFmtId="0" fontId="24" fillId="4" borderId="25" xfId="0" applyFont="1" applyFill="1" applyBorder="1" applyAlignment="1">
      <alignment horizontal="center" vertical="center"/>
    </xf>
    <xf numFmtId="0" fontId="24" fillId="4" borderId="13" xfId="0" applyFont="1" applyFill="1" applyBorder="1" applyAlignment="1">
      <alignment horizontal="center"/>
    </xf>
    <xf numFmtId="0" fontId="24" fillId="4" borderId="16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 vertical="center"/>
    </xf>
    <xf numFmtId="0" fontId="24" fillId="4" borderId="21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/>
    </xf>
    <xf numFmtId="0" fontId="13" fillId="0" borderId="0" xfId="347" applyFont="1" applyAlignment="1">
      <alignment horizontal="center" vertical="center"/>
    </xf>
    <xf numFmtId="0" fontId="84" fillId="12" borderId="71" xfId="347" applyFont="1" applyFill="1" applyBorder="1" applyAlignment="1">
      <alignment horizontal="center" vertical="center"/>
    </xf>
    <xf numFmtId="0" fontId="84" fillId="12" borderId="17" xfId="347" applyFont="1" applyFill="1" applyBorder="1" applyAlignment="1">
      <alignment horizontal="center" vertical="center"/>
    </xf>
    <xf numFmtId="0" fontId="84" fillId="12" borderId="79" xfId="347" applyFont="1" applyFill="1" applyBorder="1" applyAlignment="1">
      <alignment horizontal="center" vertical="center"/>
    </xf>
    <xf numFmtId="0" fontId="84" fillId="12" borderId="80" xfId="347" applyFont="1" applyFill="1" applyBorder="1" applyAlignment="1">
      <alignment horizontal="center" vertical="center"/>
    </xf>
    <xf numFmtId="0" fontId="84" fillId="12" borderId="15" xfId="347" applyFont="1" applyFill="1" applyBorder="1" applyAlignment="1">
      <alignment horizontal="center" vertical="center" wrapText="1"/>
    </xf>
    <xf numFmtId="0" fontId="84" fillId="12" borderId="81" xfId="347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11" borderId="6" xfId="0" applyFont="1" applyFill="1" applyBorder="1" applyAlignment="1">
      <alignment horizontal="center" vertical="center" wrapText="1"/>
    </xf>
    <xf numFmtId="0" fontId="6" fillId="11" borderId="7" xfId="0" applyFont="1" applyFill="1" applyBorder="1" applyAlignment="1">
      <alignment horizontal="center" vertical="center" wrapText="1"/>
    </xf>
    <xf numFmtId="0" fontId="6" fillId="11" borderId="9" xfId="0" applyFont="1" applyFill="1" applyBorder="1" applyAlignment="1">
      <alignment horizontal="center" vertical="center" wrapText="1"/>
    </xf>
    <xf numFmtId="0" fontId="23" fillId="11" borderId="56" xfId="0" applyFont="1" applyFill="1" applyBorder="1" applyAlignment="1">
      <alignment horizontal="center" vertical="center"/>
    </xf>
    <xf numFmtId="0" fontId="23" fillId="11" borderId="61" xfId="0" applyFont="1" applyFill="1" applyBorder="1" applyAlignment="1">
      <alignment horizontal="center" vertical="center"/>
    </xf>
    <xf numFmtId="0" fontId="23" fillId="11" borderId="57" xfId="0" applyFont="1" applyFill="1" applyBorder="1" applyAlignment="1">
      <alignment horizontal="center" vertical="center"/>
    </xf>
    <xf numFmtId="0" fontId="23" fillId="11" borderId="41" xfId="0" applyFont="1" applyFill="1" applyBorder="1" applyAlignment="1">
      <alignment horizontal="center" vertical="center"/>
    </xf>
    <xf numFmtId="0" fontId="23" fillId="11" borderId="42" xfId="0" applyFont="1" applyFill="1" applyBorder="1" applyAlignment="1">
      <alignment horizontal="center" vertical="center"/>
    </xf>
    <xf numFmtId="0" fontId="23" fillId="11" borderId="43" xfId="0" applyFont="1" applyFill="1" applyBorder="1" applyAlignment="1">
      <alignment horizontal="center" vertical="center"/>
    </xf>
    <xf numFmtId="4" fontId="12" fillId="0" borderId="59" xfId="0" applyNumberFormat="1" applyFont="1" applyBorder="1" applyAlignment="1">
      <alignment horizontal="center" vertical="center"/>
    </xf>
    <xf numFmtId="4" fontId="12" fillId="0" borderId="58" xfId="0" applyNumberFormat="1" applyFont="1" applyBorder="1" applyAlignment="1">
      <alignment horizontal="center" vertical="center"/>
    </xf>
    <xf numFmtId="4" fontId="12" fillId="0" borderId="83" xfId="0" applyNumberFormat="1" applyFont="1" applyBorder="1" applyAlignment="1">
      <alignment horizontal="center" vertical="center"/>
    </xf>
    <xf numFmtId="0" fontId="0" fillId="0" borderId="54" xfId="0" applyBorder="1"/>
    <xf numFmtId="0" fontId="0" fillId="0" borderId="67" xfId="0" applyBorder="1"/>
    <xf numFmtId="0" fontId="0" fillId="0" borderId="50" xfId="0" applyBorder="1"/>
    <xf numFmtId="0" fontId="0" fillId="0" borderId="82" xfId="0" applyBorder="1"/>
    <xf numFmtId="0" fontId="12" fillId="11" borderId="28" xfId="0" applyFont="1" applyFill="1" applyBorder="1" applyAlignment="1">
      <alignment horizontal="center" vertical="center"/>
    </xf>
    <xf numFmtId="0" fontId="12" fillId="11" borderId="36" xfId="0" applyFont="1" applyFill="1" applyBorder="1" applyAlignment="1">
      <alignment horizontal="center" vertical="center"/>
    </xf>
    <xf numFmtId="4" fontId="12" fillId="0" borderId="50" xfId="0" applyNumberFormat="1" applyFont="1" applyBorder="1" applyAlignment="1">
      <alignment horizontal="right" vertical="center"/>
    </xf>
    <xf numFmtId="4" fontId="12" fillId="0" borderId="82" xfId="0" applyNumberFormat="1" applyFont="1" applyBorder="1" applyAlignment="1">
      <alignment horizontal="right" vertical="center"/>
    </xf>
    <xf numFmtId="4" fontId="5" fillId="0" borderId="54" xfId="0" applyNumberFormat="1" applyFont="1" applyBorder="1" applyAlignment="1">
      <alignment horizontal="right" vertical="center"/>
    </xf>
    <xf numFmtId="4" fontId="5" fillId="0" borderId="67" xfId="0" applyNumberFormat="1" applyFont="1" applyBorder="1" applyAlignment="1">
      <alignment horizontal="right" vertical="center"/>
    </xf>
    <xf numFmtId="4" fontId="12" fillId="0" borderId="49" xfId="0" applyNumberFormat="1" applyFont="1" applyBorder="1" applyAlignment="1">
      <alignment horizontal="right" vertical="center"/>
    </xf>
    <xf numFmtId="4" fontId="12" fillId="0" borderId="14" xfId="0" applyNumberFormat="1" applyFont="1" applyBorder="1" applyAlignment="1">
      <alignment horizontal="right" vertical="center"/>
    </xf>
    <xf numFmtId="4" fontId="12" fillId="0" borderId="53" xfId="0" applyNumberFormat="1" applyFont="1" applyBorder="1" applyAlignment="1">
      <alignment horizontal="right" vertical="center"/>
    </xf>
    <xf numFmtId="0" fontId="6" fillId="11" borderId="13" xfId="0" applyFont="1" applyFill="1" applyBorder="1" applyAlignment="1">
      <alignment horizontal="center" vertical="center" wrapText="1"/>
    </xf>
    <xf numFmtId="0" fontId="6" fillId="11" borderId="14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11" borderId="56" xfId="0" applyFill="1" applyBorder="1" applyAlignment="1">
      <alignment horizontal="center"/>
    </xf>
    <xf numFmtId="0" fontId="0" fillId="11" borderId="57" xfId="0" applyFill="1" applyBorder="1" applyAlignment="1">
      <alignment horizontal="center"/>
    </xf>
    <xf numFmtId="0" fontId="12" fillId="11" borderId="3" xfId="0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right" vertical="center"/>
    </xf>
    <xf numFmtId="0" fontId="6" fillId="11" borderId="3" xfId="0" applyFont="1" applyFill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/>
    </xf>
    <xf numFmtId="0" fontId="14" fillId="11" borderId="20" xfId="0" applyFont="1" applyFill="1" applyBorder="1" applyAlignment="1">
      <alignment horizontal="center" vertical="center"/>
    </xf>
    <xf numFmtId="173" fontId="22" fillId="11" borderId="3" xfId="0" applyNumberFormat="1" applyFont="1" applyFill="1" applyBorder="1" applyAlignment="1">
      <alignment horizontal="right" vertical="center"/>
    </xf>
    <xf numFmtId="4" fontId="5" fillId="0" borderId="3" xfId="0" applyNumberFormat="1" applyFont="1" applyBorder="1" applyAlignment="1">
      <alignment horizontal="right" vertical="center"/>
    </xf>
    <xf numFmtId="3" fontId="14" fillId="2" borderId="13" xfId="1221" applyNumberFormat="1" applyFont="1" applyFill="1" applyBorder="1" applyAlignment="1">
      <alignment horizontal="left" vertical="center"/>
    </xf>
    <xf numFmtId="3" fontId="14" fillId="2" borderId="14" xfId="1221" applyNumberFormat="1" applyFont="1" applyFill="1" applyBorder="1" applyAlignment="1">
      <alignment horizontal="left" vertical="center"/>
    </xf>
    <xf numFmtId="3" fontId="14" fillId="2" borderId="16" xfId="1221" applyNumberFormat="1" applyFont="1" applyFill="1" applyBorder="1" applyAlignment="1">
      <alignment horizontal="left" vertical="center"/>
    </xf>
    <xf numFmtId="3" fontId="14" fillId="2" borderId="13" xfId="1221" applyNumberFormat="1" applyFont="1" applyFill="1" applyBorder="1" applyAlignment="1">
      <alignment horizontal="left"/>
    </xf>
    <xf numFmtId="3" fontId="14" fillId="2" borderId="14" xfId="1221" applyNumberFormat="1" applyFont="1" applyFill="1" applyBorder="1" applyAlignment="1">
      <alignment horizontal="left"/>
    </xf>
    <xf numFmtId="3" fontId="14" fillId="2" borderId="16" xfId="1221" applyNumberFormat="1" applyFont="1" applyFill="1" applyBorder="1" applyAlignment="1">
      <alignment horizontal="left"/>
    </xf>
    <xf numFmtId="3" fontId="14" fillId="11" borderId="13" xfId="1221" applyNumberFormat="1" applyFont="1" applyFill="1" applyBorder="1" applyAlignment="1">
      <alignment horizontal="center" vertical="center" wrapText="1"/>
    </xf>
    <xf numFmtId="3" fontId="14" fillId="11" borderId="14" xfId="1221" applyNumberFormat="1" applyFont="1" applyFill="1" applyBorder="1" applyAlignment="1">
      <alignment horizontal="center" vertical="center" wrapText="1"/>
    </xf>
    <xf numFmtId="3" fontId="14" fillId="11" borderId="16" xfId="1221" applyNumberFormat="1" applyFont="1" applyFill="1" applyBorder="1" applyAlignment="1">
      <alignment horizontal="center" vertical="center" wrapText="1"/>
    </xf>
    <xf numFmtId="3" fontId="14" fillId="2" borderId="3" xfId="1221" applyNumberFormat="1" applyFont="1" applyFill="1" applyBorder="1" applyAlignment="1">
      <alignment horizontal="left"/>
    </xf>
    <xf numFmtId="3" fontId="4" fillId="2" borderId="13" xfId="1221" applyNumberFormat="1" applyFont="1" applyFill="1" applyBorder="1" applyAlignment="1">
      <alignment horizontal="left"/>
    </xf>
    <xf numFmtId="3" fontId="4" fillId="2" borderId="14" xfId="1221" applyNumberFormat="1" applyFont="1" applyFill="1" applyBorder="1" applyAlignment="1">
      <alignment horizontal="left"/>
    </xf>
    <xf numFmtId="3" fontId="4" fillId="2" borderId="16" xfId="1221" applyNumberFormat="1" applyFont="1" applyFill="1" applyBorder="1" applyAlignment="1">
      <alignment horizontal="left"/>
    </xf>
    <xf numFmtId="3" fontId="4" fillId="2" borderId="15" xfId="1221" applyNumberFormat="1" applyFont="1" applyFill="1" applyBorder="1" applyAlignment="1">
      <alignment horizontal="left"/>
    </xf>
    <xf numFmtId="3" fontId="14" fillId="2" borderId="3" xfId="1221" applyNumberFormat="1" applyFont="1" applyFill="1" applyBorder="1" applyAlignment="1">
      <alignment horizontal="left" vertical="center"/>
    </xf>
    <xf numFmtId="3" fontId="4" fillId="2" borderId="20" xfId="1221" applyNumberFormat="1" applyFont="1" applyFill="1" applyBorder="1" applyAlignment="1">
      <alignment horizontal="left"/>
    </xf>
    <xf numFmtId="3" fontId="4" fillId="2" borderId="3" xfId="1221" applyNumberFormat="1" applyFont="1" applyFill="1" applyBorder="1" applyAlignment="1">
      <alignment horizontal="left"/>
    </xf>
    <xf numFmtId="3" fontId="4" fillId="2" borderId="3" xfId="1221" applyNumberFormat="1" applyFont="1" applyFill="1" applyBorder="1" applyAlignment="1">
      <alignment horizontal="left" vertical="center" wrapText="1"/>
    </xf>
    <xf numFmtId="3" fontId="4" fillId="2" borderId="3" xfId="1221" applyNumberFormat="1" applyFont="1" applyFill="1" applyBorder="1" applyAlignment="1">
      <alignment horizontal="left" vertical="center"/>
    </xf>
    <xf numFmtId="3" fontId="14" fillId="11" borderId="3" xfId="1221" applyNumberFormat="1" applyFont="1" applyFill="1" applyBorder="1" applyAlignment="1">
      <alignment horizontal="center"/>
    </xf>
    <xf numFmtId="0" fontId="13" fillId="2" borderId="42" xfId="0" applyFont="1" applyFill="1" applyBorder="1" applyAlignment="1">
      <alignment horizontal="center"/>
    </xf>
    <xf numFmtId="0" fontId="18" fillId="3" borderId="5" xfId="0" applyFont="1" applyFill="1" applyBorder="1" applyAlignment="1">
      <alignment horizontal="center" vertical="center"/>
    </xf>
    <xf numFmtId="0" fontId="30" fillId="0" borderId="0" xfId="653" applyFont="1" applyAlignment="1">
      <alignment horizontal="center"/>
    </xf>
    <xf numFmtId="0" fontId="6" fillId="11" borderId="13" xfId="1103" applyFont="1" applyFill="1" applyBorder="1" applyAlignment="1">
      <alignment horizontal="center"/>
    </xf>
    <xf numFmtId="0" fontId="6" fillId="11" borderId="16" xfId="1103" applyFont="1" applyFill="1" applyBorder="1" applyAlignment="1">
      <alignment horizontal="center"/>
    </xf>
    <xf numFmtId="0" fontId="32" fillId="0" borderId="0" xfId="653" applyFont="1" applyAlignment="1">
      <alignment horizontal="left" wrapText="1"/>
    </xf>
    <xf numFmtId="0" fontId="12" fillId="11" borderId="13" xfId="1103" applyFont="1" applyFill="1" applyBorder="1" applyAlignment="1">
      <alignment horizontal="center"/>
    </xf>
    <xf numFmtId="0" fontId="12" fillId="11" borderId="14" xfId="1103" applyFont="1" applyFill="1" applyBorder="1" applyAlignment="1">
      <alignment horizontal="center"/>
    </xf>
    <xf numFmtId="0" fontId="12" fillId="11" borderId="16" xfId="1103" applyFont="1" applyFill="1" applyBorder="1" applyAlignment="1">
      <alignment horizontal="center"/>
    </xf>
    <xf numFmtId="0" fontId="89" fillId="10" borderId="56" xfId="0" applyFont="1" applyFill="1" applyBorder="1" applyAlignment="1">
      <alignment horizontal="center"/>
    </xf>
    <xf numFmtId="0" fontId="89" fillId="10" borderId="61" xfId="0" applyFont="1" applyFill="1" applyBorder="1" applyAlignment="1">
      <alignment horizontal="center"/>
    </xf>
    <xf numFmtId="0" fontId="89" fillId="10" borderId="57" xfId="0" applyFont="1" applyFill="1" applyBorder="1" applyAlignment="1">
      <alignment horizontal="center"/>
    </xf>
    <xf numFmtId="0" fontId="0" fillId="9" borderId="6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15" borderId="6" xfId="0" applyFill="1" applyBorder="1" applyAlignment="1">
      <alignment horizontal="center"/>
    </xf>
    <xf numFmtId="0" fontId="0" fillId="15" borderId="7" xfId="0" applyFill="1" applyBorder="1" applyAlignment="1">
      <alignment horizontal="center"/>
    </xf>
    <xf numFmtId="0" fontId="0" fillId="15" borderId="9" xfId="0" applyFill="1" applyBorder="1" applyAlignment="1">
      <alignment horizontal="center"/>
    </xf>
    <xf numFmtId="0" fontId="7" fillId="9" borderId="56" xfId="0" applyFont="1" applyFill="1" applyBorder="1" applyAlignment="1">
      <alignment horizontal="center" wrapText="1"/>
    </xf>
    <xf numFmtId="0" fontId="0" fillId="9" borderId="61" xfId="0" applyFill="1" applyBorder="1" applyAlignment="1">
      <alignment horizontal="center" wrapText="1"/>
    </xf>
    <xf numFmtId="0" fontId="0" fillId="9" borderId="57" xfId="0" applyFill="1" applyBorder="1" applyAlignment="1">
      <alignment horizontal="center" wrapText="1"/>
    </xf>
    <xf numFmtId="0" fontId="0" fillId="9" borderId="8" xfId="0" applyFill="1" applyBorder="1" applyAlignment="1">
      <alignment horizontal="center" wrapText="1"/>
    </xf>
    <xf numFmtId="0" fontId="0" fillId="9" borderId="0" xfId="0" applyFill="1" applyAlignment="1">
      <alignment horizontal="center" wrapText="1"/>
    </xf>
    <xf numFmtId="0" fontId="0" fillId="9" borderId="26" xfId="0" applyFill="1" applyBorder="1" applyAlignment="1">
      <alignment horizontal="center" wrapText="1"/>
    </xf>
    <xf numFmtId="0" fontId="0" fillId="9" borderId="41" xfId="0" applyFill="1" applyBorder="1" applyAlignment="1">
      <alignment horizontal="center" wrapText="1"/>
    </xf>
    <xf numFmtId="0" fontId="0" fillId="9" borderId="42" xfId="0" applyFill="1" applyBorder="1" applyAlignment="1">
      <alignment horizontal="center" wrapText="1"/>
    </xf>
    <xf numFmtId="0" fontId="0" fillId="9" borderId="43" xfId="0" applyFill="1" applyBorder="1" applyAlignment="1">
      <alignment horizontal="center" wrapText="1"/>
    </xf>
    <xf numFmtId="0" fontId="65" fillId="15" borderId="6" xfId="0" applyFont="1" applyFill="1" applyBorder="1" applyAlignment="1">
      <alignment horizontal="center"/>
    </xf>
    <xf numFmtId="0" fontId="65" fillId="15" borderId="7" xfId="0" applyFont="1" applyFill="1" applyBorder="1" applyAlignment="1">
      <alignment horizontal="center"/>
    </xf>
    <xf numFmtId="0" fontId="65" fillId="15" borderId="9" xfId="0" applyFont="1" applyFill="1" applyBorder="1" applyAlignment="1">
      <alignment horizontal="center"/>
    </xf>
    <xf numFmtId="0" fontId="0" fillId="9" borderId="59" xfId="0" applyFill="1" applyBorder="1" applyAlignment="1">
      <alignment horizontal="center"/>
    </xf>
    <xf numFmtId="0" fontId="0" fillId="9" borderId="58" xfId="0" applyFill="1" applyBorder="1" applyAlignment="1">
      <alignment horizontal="center"/>
    </xf>
    <xf numFmtId="0" fontId="89" fillId="10" borderId="8" xfId="0" applyFont="1" applyFill="1" applyBorder="1" applyAlignment="1">
      <alignment horizontal="center"/>
    </xf>
    <xf numFmtId="0" fontId="89" fillId="10" borderId="0" xfId="0" applyFont="1" applyFill="1" applyAlignment="1">
      <alignment horizontal="center"/>
    </xf>
    <xf numFmtId="0" fontId="89" fillId="10" borderId="26" xfId="0" applyFont="1" applyFill="1" applyBorder="1" applyAlignment="1">
      <alignment horizontal="center"/>
    </xf>
    <xf numFmtId="0" fontId="88" fillId="11" borderId="28" xfId="560" applyFont="1" applyFill="1" applyBorder="1" applyAlignment="1">
      <alignment horizontal="center" vertical="center"/>
    </xf>
    <xf numFmtId="0" fontId="88" fillId="11" borderId="29" xfId="560" applyFont="1" applyFill="1" applyBorder="1" applyAlignment="1">
      <alignment horizontal="center" vertical="center"/>
    </xf>
    <xf numFmtId="0" fontId="88" fillId="11" borderId="60" xfId="560" applyFont="1" applyFill="1" applyBorder="1" applyAlignment="1">
      <alignment horizontal="center" vertical="center"/>
    </xf>
    <xf numFmtId="0" fontId="88" fillId="11" borderId="36" xfId="560" applyFont="1" applyFill="1" applyBorder="1" applyAlignment="1">
      <alignment horizontal="center" vertical="center"/>
    </xf>
    <xf numFmtId="0" fontId="88" fillId="11" borderId="32" xfId="560" applyFont="1" applyFill="1" applyBorder="1" applyAlignment="1">
      <alignment horizontal="center" vertical="center"/>
    </xf>
    <xf numFmtId="0" fontId="88" fillId="11" borderId="70" xfId="560" applyFont="1" applyFill="1" applyBorder="1" applyAlignment="1">
      <alignment horizontal="center" vertical="center"/>
    </xf>
    <xf numFmtId="0" fontId="88" fillId="0" borderId="51" xfId="560" applyFont="1" applyBorder="1" applyAlignment="1">
      <alignment horizontal="center" vertical="center"/>
    </xf>
    <xf numFmtId="0" fontId="88" fillId="0" borderId="46" xfId="560" applyFont="1" applyBorder="1" applyAlignment="1">
      <alignment horizontal="center" vertical="center"/>
    </xf>
    <xf numFmtId="0" fontId="88" fillId="11" borderId="28" xfId="560" applyFont="1" applyFill="1" applyBorder="1" applyAlignment="1">
      <alignment horizontal="center"/>
    </xf>
    <xf numFmtId="0" fontId="88" fillId="11" borderId="37" xfId="560" applyFont="1" applyFill="1" applyBorder="1" applyAlignment="1">
      <alignment horizontal="center"/>
    </xf>
    <xf numFmtId="0" fontId="88" fillId="11" borderId="36" xfId="560" applyFont="1" applyFill="1" applyBorder="1" applyAlignment="1">
      <alignment horizontal="center"/>
    </xf>
    <xf numFmtId="0" fontId="88" fillId="11" borderId="40" xfId="560" applyFont="1" applyFill="1" applyBorder="1" applyAlignment="1">
      <alignment horizontal="center"/>
    </xf>
    <xf numFmtId="0" fontId="90" fillId="11" borderId="51" xfId="560" applyFont="1" applyFill="1" applyBorder="1" applyAlignment="1">
      <alignment horizontal="center" vertical="center" wrapText="1"/>
    </xf>
    <xf numFmtId="0" fontId="90" fillId="11" borderId="45" xfId="560" applyFont="1" applyFill="1" applyBorder="1" applyAlignment="1">
      <alignment horizontal="center" vertical="center" wrapText="1"/>
    </xf>
    <xf numFmtId="0" fontId="90" fillId="11" borderId="46" xfId="560" applyFont="1" applyFill="1" applyBorder="1" applyAlignment="1">
      <alignment horizontal="center" vertical="center" wrapText="1"/>
    </xf>
    <xf numFmtId="0" fontId="88" fillId="11" borderId="51" xfId="560" applyFont="1" applyFill="1" applyBorder="1" applyAlignment="1">
      <alignment horizontal="center" wrapText="1"/>
    </xf>
    <xf numFmtId="0" fontId="88" fillId="11" borderId="45" xfId="560" applyFont="1" applyFill="1" applyBorder="1" applyAlignment="1">
      <alignment horizontal="center" wrapText="1"/>
    </xf>
    <xf numFmtId="0" fontId="88" fillId="11" borderId="46" xfId="560" applyFont="1" applyFill="1" applyBorder="1" applyAlignment="1">
      <alignment horizontal="center" wrapText="1"/>
    </xf>
    <xf numFmtId="0" fontId="88" fillId="11" borderId="51" xfId="560" applyFont="1" applyFill="1" applyBorder="1" applyAlignment="1">
      <alignment horizontal="center"/>
    </xf>
    <xf numFmtId="0" fontId="88" fillId="11" borderId="45" xfId="560" applyFont="1" applyFill="1" applyBorder="1" applyAlignment="1">
      <alignment horizontal="center"/>
    </xf>
    <xf numFmtId="0" fontId="88" fillId="11" borderId="46" xfId="560" applyFont="1" applyFill="1" applyBorder="1" applyAlignment="1">
      <alignment horizontal="center"/>
    </xf>
    <xf numFmtId="0" fontId="88" fillId="11" borderId="84" xfId="560" applyFont="1" applyFill="1" applyBorder="1" applyAlignment="1">
      <alignment horizontal="center"/>
    </xf>
    <xf numFmtId="0" fontId="88" fillId="11" borderId="29" xfId="560" applyFont="1" applyFill="1" applyBorder="1" applyAlignment="1">
      <alignment horizontal="center"/>
    </xf>
    <xf numFmtId="0" fontId="88" fillId="11" borderId="60" xfId="560" applyFont="1" applyFill="1" applyBorder="1" applyAlignment="1">
      <alignment horizontal="center"/>
    </xf>
    <xf numFmtId="0" fontId="88" fillId="11" borderId="21" xfId="560" applyFont="1" applyFill="1" applyBorder="1" applyAlignment="1">
      <alignment horizontal="center"/>
    </xf>
    <xf numFmtId="0" fontId="88" fillId="11" borderId="15" xfId="560" applyFont="1" applyFill="1" applyBorder="1" applyAlignment="1">
      <alignment horizontal="center"/>
    </xf>
    <xf numFmtId="0" fontId="88" fillId="11" borderId="12" xfId="56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17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90" fillId="11" borderId="51" xfId="560" applyFont="1" applyFill="1" applyBorder="1" applyAlignment="1">
      <alignment horizontal="center" wrapText="1"/>
    </xf>
    <xf numFmtId="0" fontId="90" fillId="11" borderId="45" xfId="560" applyFont="1" applyFill="1" applyBorder="1" applyAlignment="1">
      <alignment horizontal="center" wrapText="1"/>
    </xf>
    <xf numFmtId="0" fontId="90" fillId="11" borderId="46" xfId="560" applyFont="1" applyFill="1" applyBorder="1" applyAlignment="1">
      <alignment horizontal="center" wrapText="1"/>
    </xf>
    <xf numFmtId="0" fontId="88" fillId="11" borderId="51" xfId="560" applyFont="1" applyFill="1" applyBorder="1" applyAlignment="1">
      <alignment horizontal="center" vertical="center" wrapText="1"/>
    </xf>
    <xf numFmtId="0" fontId="88" fillId="11" borderId="45" xfId="560" applyFont="1" applyFill="1" applyBorder="1" applyAlignment="1">
      <alignment horizontal="center" vertical="center" wrapText="1"/>
    </xf>
    <xf numFmtId="0" fontId="88" fillId="11" borderId="46" xfId="56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8" fillId="11" borderId="59" xfId="560" applyFont="1" applyFill="1" applyBorder="1" applyAlignment="1">
      <alignment horizontal="center"/>
    </xf>
    <xf numFmtId="0" fontId="88" fillId="11" borderId="58" xfId="560" applyFont="1" applyFill="1" applyBorder="1" applyAlignment="1">
      <alignment horizontal="center"/>
    </xf>
    <xf numFmtId="0" fontId="88" fillId="11" borderId="41" xfId="560" applyFont="1" applyFill="1" applyBorder="1" applyAlignment="1">
      <alignment horizontal="center" vertical="center"/>
    </xf>
    <xf numFmtId="0" fontId="88" fillId="11" borderId="43" xfId="560" applyFont="1" applyFill="1" applyBorder="1" applyAlignment="1">
      <alignment horizontal="center" vertical="center"/>
    </xf>
    <xf numFmtId="0" fontId="88" fillId="11" borderId="6" xfId="560" applyFont="1" applyFill="1" applyBorder="1" applyAlignment="1">
      <alignment horizontal="center"/>
    </xf>
    <xf numFmtId="0" fontId="88" fillId="11" borderId="9" xfId="560" applyFont="1" applyFill="1" applyBorder="1" applyAlignment="1">
      <alignment horizontal="center"/>
    </xf>
    <xf numFmtId="0" fontId="88" fillId="11" borderId="0" xfId="560" applyFont="1" applyFill="1" applyAlignment="1">
      <alignment horizontal="center" vertical="center" wrapText="1"/>
    </xf>
    <xf numFmtId="0" fontId="88" fillId="11" borderId="26" xfId="560" applyFont="1" applyFill="1" applyBorder="1" applyAlignment="1">
      <alignment horizontal="center" vertical="center" wrapText="1"/>
    </xf>
    <xf numFmtId="0" fontId="90" fillId="11" borderId="27" xfId="560" applyFont="1" applyFill="1" applyBorder="1" applyAlignment="1">
      <alignment horizontal="center" vertical="center" wrapText="1"/>
    </xf>
    <xf numFmtId="0" fontId="90" fillId="11" borderId="4" xfId="560" applyFont="1" applyFill="1" applyBorder="1" applyAlignment="1">
      <alignment horizontal="center" vertical="center" wrapText="1"/>
    </xf>
    <xf numFmtId="0" fontId="88" fillId="11" borderId="7" xfId="560" applyFont="1" applyFill="1" applyBorder="1" applyAlignment="1">
      <alignment horizontal="center"/>
    </xf>
    <xf numFmtId="0" fontId="88" fillId="11" borderId="6" xfId="560" applyFont="1" applyFill="1" applyBorder="1" applyAlignment="1">
      <alignment horizontal="center" vertical="center" wrapText="1"/>
    </xf>
    <xf numFmtId="0" fontId="88" fillId="11" borderId="7" xfId="560" applyFont="1" applyFill="1" applyBorder="1" applyAlignment="1">
      <alignment horizontal="center" vertical="center" wrapText="1"/>
    </xf>
    <xf numFmtId="0" fontId="88" fillId="11" borderId="9" xfId="560" applyFont="1" applyFill="1" applyBorder="1" applyAlignment="1">
      <alignment horizontal="center" vertical="center" wrapText="1"/>
    </xf>
    <xf numFmtId="0" fontId="88" fillId="11" borderId="37" xfId="560" applyFont="1" applyFill="1" applyBorder="1" applyAlignment="1">
      <alignment horizontal="center" vertical="center"/>
    </xf>
    <xf numFmtId="0" fontId="88" fillId="11" borderId="40" xfId="560" applyFont="1" applyFill="1" applyBorder="1" applyAlignment="1">
      <alignment horizontal="center" vertical="center"/>
    </xf>
    <xf numFmtId="0" fontId="86" fillId="0" borderId="0" xfId="560" applyAlignment="1">
      <alignment horizontal="right" vertical="center"/>
    </xf>
    <xf numFmtId="0" fontId="88" fillId="11" borderId="6" xfId="560" applyFont="1" applyFill="1" applyBorder="1" applyAlignment="1">
      <alignment horizontal="center" wrapText="1"/>
    </xf>
    <xf numFmtId="0" fontId="88" fillId="11" borderId="7" xfId="560" applyFont="1" applyFill="1" applyBorder="1" applyAlignment="1">
      <alignment horizontal="center" wrapText="1"/>
    </xf>
    <xf numFmtId="0" fontId="88" fillId="11" borderId="9" xfId="560" applyFont="1" applyFill="1" applyBorder="1" applyAlignment="1">
      <alignment horizontal="center" wrapText="1"/>
    </xf>
    <xf numFmtId="0" fontId="88" fillId="11" borderId="27" xfId="560" applyFont="1" applyFill="1" applyBorder="1" applyAlignment="1">
      <alignment horizontal="center" vertical="center"/>
    </xf>
    <xf numFmtId="0" fontId="88" fillId="11" borderId="2" xfId="560" applyFont="1" applyFill="1" applyBorder="1" applyAlignment="1">
      <alignment horizontal="center" vertical="center"/>
    </xf>
    <xf numFmtId="0" fontId="88" fillId="11" borderId="4" xfId="560" applyFont="1" applyFill="1" applyBorder="1" applyAlignment="1">
      <alignment horizontal="center" vertical="center"/>
    </xf>
    <xf numFmtId="0" fontId="90" fillId="11" borderId="2" xfId="560" applyFont="1" applyFill="1" applyBorder="1" applyAlignment="1">
      <alignment horizontal="center" vertical="center" wrapText="1"/>
    </xf>
    <xf numFmtId="0" fontId="88" fillId="11" borderId="27" xfId="560" applyFont="1" applyFill="1" applyBorder="1" applyAlignment="1">
      <alignment horizontal="center" vertical="center" wrapText="1"/>
    </xf>
    <xf numFmtId="0" fontId="88" fillId="11" borderId="4" xfId="560" applyFont="1" applyFill="1" applyBorder="1" applyAlignment="1">
      <alignment horizontal="center" vertical="center" wrapText="1"/>
    </xf>
    <xf numFmtId="1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88" fillId="11" borderId="85" xfId="560" applyFont="1" applyFill="1" applyBorder="1" applyAlignment="1">
      <alignment horizontal="center" vertical="center"/>
    </xf>
    <xf numFmtId="0" fontId="88" fillId="11" borderId="58" xfId="560" applyFont="1" applyFill="1" applyBorder="1" applyAlignment="1">
      <alignment horizontal="center" vertical="center"/>
    </xf>
    <xf numFmtId="0" fontId="88" fillId="11" borderId="59" xfId="560" applyFont="1" applyFill="1" applyBorder="1" applyAlignment="1">
      <alignment horizontal="center" vertical="center"/>
    </xf>
    <xf numFmtId="0" fontId="88" fillId="11" borderId="6" xfId="560" applyFont="1" applyFill="1" applyBorder="1" applyAlignment="1">
      <alignment vertical="center"/>
    </xf>
    <xf numFmtId="0" fontId="88" fillId="11" borderId="7" xfId="560" applyFont="1" applyFill="1" applyBorder="1" applyAlignment="1">
      <alignment vertical="center"/>
    </xf>
    <xf numFmtId="0" fontId="88" fillId="11" borderId="9" xfId="560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88" fillId="11" borderId="2" xfId="560" applyFont="1" applyFill="1" applyBorder="1" applyAlignment="1">
      <alignment horizontal="center" vertical="center" wrapText="1"/>
    </xf>
    <xf numFmtId="0" fontId="88" fillId="11" borderId="41" xfId="560" applyFont="1" applyFill="1" applyBorder="1"/>
    <xf numFmtId="0" fontId="88" fillId="11" borderId="42" xfId="560" applyFont="1" applyFill="1" applyBorder="1"/>
    <xf numFmtId="0" fontId="88" fillId="11" borderId="51" xfId="560" applyFont="1" applyFill="1" applyBorder="1" applyAlignment="1">
      <alignment horizontal="center" vertical="center"/>
    </xf>
    <xf numFmtId="0" fontId="88" fillId="11" borderId="45" xfId="560" applyFont="1" applyFill="1" applyBorder="1" applyAlignment="1">
      <alignment horizontal="center" vertical="center"/>
    </xf>
    <xf numFmtId="0" fontId="88" fillId="11" borderId="46" xfId="560" applyFont="1" applyFill="1" applyBorder="1" applyAlignment="1">
      <alignment horizontal="center" vertical="center"/>
    </xf>
    <xf numFmtId="0" fontId="96" fillId="8" borderId="3" xfId="1245" applyFont="1" applyFill="1" applyBorder="1" applyAlignment="1">
      <alignment horizontal="center"/>
    </xf>
    <xf numFmtId="0" fontId="14" fillId="8" borderId="0" xfId="1245" applyFont="1" applyFill="1" applyAlignment="1">
      <alignment horizontal="center" vertical="center" wrapText="1"/>
    </xf>
    <xf numFmtId="0" fontId="93" fillId="8" borderId="0" xfId="1245" applyFont="1" applyFill="1" applyAlignment="1">
      <alignment horizontal="center"/>
    </xf>
    <xf numFmtId="192" fontId="65" fillId="8" borderId="0" xfId="1245" applyNumberFormat="1" applyFont="1" applyFill="1" applyAlignment="1">
      <alignment horizontal="center" vertical="center" wrapText="1"/>
    </xf>
    <xf numFmtId="192" fontId="65" fillId="8" borderId="19" xfId="1245" applyNumberFormat="1" applyFont="1" applyFill="1" applyBorder="1" applyAlignment="1">
      <alignment horizontal="center" vertical="center" wrapText="1"/>
    </xf>
    <xf numFmtId="192" fontId="65" fillId="8" borderId="0" xfId="1245" applyNumberFormat="1" applyFont="1" applyFill="1" applyBorder="1" applyAlignment="1">
      <alignment horizontal="center" vertical="center" wrapText="1"/>
    </xf>
    <xf numFmtId="0" fontId="86" fillId="0" borderId="27" xfId="560" applyBorder="1" applyAlignment="1">
      <alignment horizontal="center" vertical="center"/>
    </xf>
    <xf numFmtId="0" fontId="86" fillId="0" borderId="4" xfId="560" applyBorder="1" applyAlignment="1">
      <alignment horizontal="center" vertical="center"/>
    </xf>
    <xf numFmtId="0" fontId="88" fillId="11" borderId="47" xfId="560" applyFont="1" applyFill="1" applyBorder="1" applyAlignment="1">
      <alignment horizontal="center" vertical="center"/>
    </xf>
    <xf numFmtId="0" fontId="88" fillId="11" borderId="15" xfId="560" applyFont="1" applyFill="1" applyBorder="1" applyAlignment="1">
      <alignment horizontal="center" vertical="center"/>
    </xf>
    <xf numFmtId="0" fontId="88" fillId="11" borderId="56" xfId="560" applyFont="1" applyFill="1" applyBorder="1" applyAlignment="1">
      <alignment horizontal="center" vertical="center"/>
    </xf>
    <xf numFmtId="0" fontId="88" fillId="11" borderId="57" xfId="560" applyFont="1" applyFill="1" applyBorder="1" applyAlignment="1">
      <alignment horizontal="center" vertical="center"/>
    </xf>
    <xf numFmtId="0" fontId="86" fillId="0" borderId="56" xfId="560" applyBorder="1" applyAlignment="1">
      <alignment horizontal="center"/>
    </xf>
    <xf numFmtId="0" fontId="86" fillId="0" borderId="61" xfId="560" applyBorder="1" applyAlignment="1">
      <alignment horizontal="center"/>
    </xf>
    <xf numFmtId="0" fontId="86" fillId="0" borderId="41" xfId="560" applyBorder="1" applyAlignment="1">
      <alignment horizontal="center"/>
    </xf>
    <xf numFmtId="0" fontId="86" fillId="0" borderId="42" xfId="560" applyBorder="1" applyAlignment="1">
      <alignment horizontal="center"/>
    </xf>
    <xf numFmtId="0" fontId="90" fillId="11" borderId="51" xfId="560" applyFont="1" applyFill="1" applyBorder="1" applyAlignment="1">
      <alignment horizontal="center" vertical="center"/>
    </xf>
    <xf numFmtId="0" fontId="90" fillId="11" borderId="46" xfId="560" applyFont="1" applyFill="1" applyBorder="1" applyAlignment="1">
      <alignment horizontal="center" vertical="center"/>
    </xf>
    <xf numFmtId="49" fontId="88" fillId="11" borderId="51" xfId="560" applyNumberFormat="1" applyFont="1" applyFill="1" applyBorder="1" applyAlignment="1">
      <alignment horizontal="center" vertical="center"/>
    </xf>
    <xf numFmtId="49" fontId="88" fillId="11" borderId="46" xfId="560" applyNumberFormat="1" applyFont="1" applyFill="1" applyBorder="1" applyAlignment="1">
      <alignment horizontal="center" vertical="center"/>
    </xf>
    <xf numFmtId="0" fontId="88" fillId="11" borderId="41" xfId="560" applyFont="1" applyFill="1" applyBorder="1" applyAlignment="1">
      <alignment horizontal="center"/>
    </xf>
    <xf numFmtId="0" fontId="88" fillId="11" borderId="42" xfId="560" applyFont="1" applyFill="1" applyBorder="1" applyAlignment="1">
      <alignment horizontal="center"/>
    </xf>
    <xf numFmtId="0" fontId="88" fillId="11" borderId="43" xfId="560" applyFont="1" applyFill="1" applyBorder="1" applyAlignment="1">
      <alignment horizontal="center"/>
    </xf>
    <xf numFmtId="0" fontId="86" fillId="11" borderId="70" xfId="560" applyFill="1" applyBorder="1" applyAlignment="1">
      <alignment horizontal="center"/>
    </xf>
    <xf numFmtId="0" fontId="86" fillId="11" borderId="82" xfId="560" applyFill="1" applyBorder="1" applyAlignment="1">
      <alignment horizontal="center"/>
    </xf>
    <xf numFmtId="0" fontId="86" fillId="11" borderId="41" xfId="560" applyFill="1" applyBorder="1" applyAlignment="1">
      <alignment horizontal="center"/>
    </xf>
    <xf numFmtId="0" fontId="86" fillId="11" borderId="42" xfId="560" applyFill="1" applyBorder="1" applyAlignment="1">
      <alignment horizontal="center"/>
    </xf>
    <xf numFmtId="0" fontId="86" fillId="11" borderId="43" xfId="560" applyFill="1" applyBorder="1" applyAlignment="1">
      <alignment horizontal="center"/>
    </xf>
    <xf numFmtId="0" fontId="86" fillId="11" borderId="6" xfId="560" applyFill="1" applyBorder="1" applyAlignment="1">
      <alignment horizontal="center"/>
    </xf>
    <xf numFmtId="0" fontId="86" fillId="11" borderId="7" xfId="560" applyFill="1" applyBorder="1" applyAlignment="1">
      <alignment horizontal="center"/>
    </xf>
    <xf numFmtId="0" fontId="86" fillId="11" borderId="9" xfId="560" applyFill="1" applyBorder="1" applyAlignment="1">
      <alignment horizontal="center"/>
    </xf>
    <xf numFmtId="0" fontId="88" fillId="11" borderId="3" xfId="560" applyFont="1" applyFill="1" applyBorder="1" applyAlignment="1">
      <alignment horizontal="center" vertical="center"/>
    </xf>
    <xf numFmtId="0" fontId="86" fillId="0" borderId="61" xfId="560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49" fontId="65" fillId="0" borderId="0" xfId="0" applyNumberFormat="1" applyFont="1" applyAlignment="1">
      <alignment horizontal="center"/>
    </xf>
    <xf numFmtId="0" fontId="21" fillId="4" borderId="13" xfId="561" applyFont="1" applyFill="1" applyBorder="1" applyAlignment="1">
      <alignment horizontal="center"/>
    </xf>
    <xf numFmtId="0" fontId="21" fillId="4" borderId="14" xfId="561" applyFont="1" applyFill="1" applyBorder="1" applyAlignment="1">
      <alignment horizontal="center"/>
    </xf>
    <xf numFmtId="0" fontId="21" fillId="4" borderId="16" xfId="561" applyFont="1" applyFill="1" applyBorder="1" applyAlignment="1">
      <alignment horizontal="center"/>
    </xf>
    <xf numFmtId="0" fontId="13" fillId="0" borderId="0" xfId="561" applyFont="1" applyAlignment="1">
      <alignment horizontal="center"/>
    </xf>
    <xf numFmtId="0" fontId="6" fillId="4" borderId="12" xfId="561" applyFont="1" applyFill="1" applyBorder="1" applyAlignment="1">
      <alignment horizontal="center"/>
    </xf>
    <xf numFmtId="0" fontId="6" fillId="4" borderId="21" xfId="561" applyFont="1" applyFill="1" applyBorder="1" applyAlignment="1">
      <alignment horizontal="center"/>
    </xf>
    <xf numFmtId="0" fontId="7" fillId="0" borderId="0" xfId="561" applyAlignment="1">
      <alignment horizontal="center"/>
    </xf>
    <xf numFmtId="0" fontId="21" fillId="0" borderId="0" xfId="561" applyFont="1" applyAlignment="1">
      <alignment horizontal="center"/>
    </xf>
    <xf numFmtId="0" fontId="49" fillId="0" borderId="0" xfId="561" applyFont="1" applyAlignment="1">
      <alignment horizontal="center"/>
    </xf>
    <xf numFmtId="0" fontId="50" fillId="0" borderId="0" xfId="561" applyFont="1" applyAlignment="1">
      <alignment horizontal="center"/>
    </xf>
    <xf numFmtId="0" fontId="6" fillId="4" borderId="23" xfId="561" applyFont="1" applyFill="1" applyBorder="1" applyAlignment="1">
      <alignment horizontal="center"/>
    </xf>
    <xf numFmtId="0" fontId="6" fillId="4" borderId="24" xfId="561" applyFont="1" applyFill="1" applyBorder="1" applyAlignment="1">
      <alignment horizontal="center"/>
    </xf>
    <xf numFmtId="0" fontId="15" fillId="0" borderId="19" xfId="561" applyFont="1" applyBorder="1" applyAlignment="1">
      <alignment horizontal="center"/>
    </xf>
    <xf numFmtId="0" fontId="6" fillId="4" borderId="18" xfId="561" applyFont="1" applyFill="1" applyBorder="1" applyAlignment="1">
      <alignment horizontal="center"/>
    </xf>
    <xf numFmtId="0" fontId="6" fillId="4" borderId="25" xfId="561" applyFont="1" applyFill="1" applyBorder="1" applyAlignment="1">
      <alignment horizontal="center"/>
    </xf>
    <xf numFmtId="0" fontId="6" fillId="4" borderId="12" xfId="561" applyFont="1" applyFill="1" applyBorder="1" applyAlignment="1">
      <alignment horizontal="center" vertical="center"/>
    </xf>
    <xf numFmtId="0" fontId="6" fillId="4" borderId="11" xfId="561" applyFont="1" applyFill="1" applyBorder="1" applyAlignment="1">
      <alignment horizontal="center" vertical="center"/>
    </xf>
    <xf numFmtId="0" fontId="6" fillId="4" borderId="21" xfId="561" applyFont="1" applyFill="1" applyBorder="1" applyAlignment="1">
      <alignment horizontal="center" vertical="center"/>
    </xf>
    <xf numFmtId="0" fontId="6" fillId="4" borderId="23" xfId="561" applyFont="1" applyFill="1" applyBorder="1" applyAlignment="1">
      <alignment horizontal="center" vertical="center"/>
    </xf>
    <xf numFmtId="0" fontId="6" fillId="4" borderId="0" xfId="561" applyFont="1" applyFill="1" applyAlignment="1">
      <alignment horizontal="center" vertical="center"/>
    </xf>
    <xf numFmtId="0" fontId="6" fillId="4" borderId="24" xfId="561" applyFont="1" applyFill="1" applyBorder="1" applyAlignment="1">
      <alignment horizontal="center" vertical="center"/>
    </xf>
    <xf numFmtId="0" fontId="6" fillId="4" borderId="18" xfId="561" applyFont="1" applyFill="1" applyBorder="1" applyAlignment="1">
      <alignment horizontal="center" vertical="center"/>
    </xf>
    <xf numFmtId="0" fontId="6" fillId="4" borderId="19" xfId="561" applyFont="1" applyFill="1" applyBorder="1" applyAlignment="1">
      <alignment horizontal="center" vertical="center"/>
    </xf>
    <xf numFmtId="0" fontId="6" fillId="4" borderId="25" xfId="561" applyFont="1" applyFill="1" applyBorder="1" applyAlignment="1">
      <alignment horizontal="center" vertical="center"/>
    </xf>
    <xf numFmtId="0" fontId="69" fillId="0" borderId="0" xfId="376" applyFont="1" applyAlignment="1">
      <alignment horizontal="left" vertical="top"/>
    </xf>
    <xf numFmtId="0" fontId="69" fillId="0" borderId="0" xfId="376" applyFont="1" applyAlignment="1">
      <alignment horizontal="left" vertical="top" wrapText="1"/>
    </xf>
    <xf numFmtId="0" fontId="68" fillId="0" borderId="0" xfId="376" applyFont="1" applyAlignment="1">
      <alignment horizontal="center" vertical="top" wrapText="1" readingOrder="1"/>
    </xf>
    <xf numFmtId="0" fontId="67" fillId="0" borderId="0" xfId="376" applyFont="1" applyAlignment="1">
      <alignment horizontal="left" vertical="top" wrapText="1" readingOrder="1"/>
    </xf>
    <xf numFmtId="0" fontId="43" fillId="0" borderId="0" xfId="376" applyFont="1" applyAlignment="1">
      <alignment horizontal="left" vertical="top" wrapText="1" readingOrder="1"/>
    </xf>
    <xf numFmtId="0" fontId="43" fillId="0" borderId="0" xfId="376" applyFont="1" applyAlignment="1">
      <alignment horizontal="left" vertical="top" wrapText="1"/>
    </xf>
    <xf numFmtId="0" fontId="43" fillId="0" borderId="0" xfId="376" applyFont="1" applyAlignment="1">
      <alignment horizontal="left" vertical="top"/>
    </xf>
    <xf numFmtId="0" fontId="69" fillId="7" borderId="0" xfId="376" applyFont="1" applyFill="1" applyAlignment="1">
      <alignment horizontal="left" vertical="top"/>
    </xf>
    <xf numFmtId="0" fontId="70" fillId="7" borderId="0" xfId="376" applyFont="1" applyFill="1" applyAlignment="1">
      <alignment horizontal="left" vertical="top" wrapText="1"/>
    </xf>
    <xf numFmtId="0" fontId="70" fillId="0" borderId="0" xfId="376" applyFont="1" applyAlignment="1">
      <alignment horizontal="left" vertical="top" wrapText="1"/>
    </xf>
    <xf numFmtId="0" fontId="69" fillId="0" borderId="0" xfId="376" applyFont="1" applyAlignment="1">
      <alignment horizontal="left" vertical="top" wrapText="1" readingOrder="1"/>
    </xf>
    <xf numFmtId="0" fontId="69" fillId="7" borderId="0" xfId="376" applyFont="1" applyFill="1" applyAlignment="1">
      <alignment horizontal="left" vertical="top" wrapText="1"/>
    </xf>
    <xf numFmtId="4" fontId="70" fillId="0" borderId="0" xfId="376" applyNumberFormat="1" applyFont="1" applyAlignment="1">
      <alignment horizontal="right" vertical="top"/>
    </xf>
    <xf numFmtId="0" fontId="70" fillId="0" borderId="0" xfId="376" applyFont="1" applyAlignment="1">
      <alignment horizontal="right" vertical="top"/>
    </xf>
    <xf numFmtId="0" fontId="72" fillId="0" borderId="0" xfId="1170" applyFont="1" applyAlignment="1">
      <alignment horizontal="center" vertical="center" wrapText="1"/>
    </xf>
    <xf numFmtId="0" fontId="81" fillId="0" borderId="0" xfId="376" applyFont="1" applyAlignment="1">
      <alignment horizontal="center" vertical="top"/>
    </xf>
    <xf numFmtId="0" fontId="44" fillId="0" borderId="0" xfId="376" applyFont="1" applyAlignment="1">
      <alignment horizontal="left" vertical="top" wrapText="1" readingOrder="1"/>
    </xf>
    <xf numFmtId="0" fontId="44" fillId="0" borderId="0" xfId="376" applyFont="1" applyAlignment="1">
      <alignment horizontal="left" vertical="top"/>
    </xf>
    <xf numFmtId="0" fontId="82" fillId="0" borderId="0" xfId="376" applyFont="1" applyAlignment="1">
      <alignment horizontal="left" vertical="top" wrapText="1" readingOrder="1"/>
    </xf>
    <xf numFmtId="0" fontId="82" fillId="0" borderId="0" xfId="376" applyFont="1" applyAlignment="1">
      <alignment horizontal="right" vertical="top" wrapText="1" readingOrder="1"/>
    </xf>
    <xf numFmtId="0" fontId="80" fillId="0" borderId="0" xfId="376" applyFont="1" applyAlignment="1">
      <alignment horizontal="right" vertical="top"/>
    </xf>
    <xf numFmtId="0" fontId="60" fillId="0" borderId="0" xfId="376" applyFont="1" applyAlignment="1">
      <alignment horizontal="center" vertical="top"/>
    </xf>
    <xf numFmtId="0" fontId="44" fillId="0" borderId="0" xfId="376" applyFont="1" applyAlignment="1">
      <alignment horizontal="left" vertical="top" wrapText="1"/>
    </xf>
    <xf numFmtId="169" fontId="44" fillId="0" borderId="0" xfId="376" applyNumberFormat="1" applyFont="1" applyAlignment="1">
      <alignment horizontal="right" vertical="top"/>
    </xf>
    <xf numFmtId="4" fontId="44" fillId="0" borderId="0" xfId="376" applyNumberFormat="1" applyFont="1" applyAlignment="1">
      <alignment horizontal="right" vertical="top"/>
    </xf>
    <xf numFmtId="4" fontId="43" fillId="0" borderId="73" xfId="376" applyNumberFormat="1" applyFont="1" applyBorder="1" applyAlignment="1">
      <alignment horizontal="right" vertical="top"/>
    </xf>
    <xf numFmtId="0" fontId="43" fillId="0" borderId="0" xfId="376" applyFont="1" applyAlignment="1">
      <alignment horizontal="right" vertical="top" wrapText="1" readingOrder="1"/>
    </xf>
    <xf numFmtId="0" fontId="43" fillId="0" borderId="0" xfId="376" applyFont="1" applyAlignment="1">
      <alignment horizontal="right" vertical="top"/>
    </xf>
    <xf numFmtId="0" fontId="83" fillId="0" borderId="0" xfId="376" applyFont="1" applyAlignment="1">
      <alignment horizontal="right" vertical="top"/>
    </xf>
    <xf numFmtId="180" fontId="80" fillId="0" borderId="0" xfId="376" applyNumberFormat="1" applyFont="1" applyAlignment="1">
      <alignment horizontal="right" vertical="top"/>
    </xf>
    <xf numFmtId="0" fontId="86" fillId="0" borderId="6" xfId="560" applyBorder="1" applyAlignment="1">
      <alignment horizontal="center" wrapText="1"/>
    </xf>
    <xf numFmtId="0" fontId="86" fillId="0" borderId="7" xfId="560" applyBorder="1" applyAlignment="1">
      <alignment horizontal="center" wrapText="1"/>
    </xf>
    <xf numFmtId="0" fontId="86" fillId="0" borderId="9" xfId="560" applyBorder="1" applyAlignment="1">
      <alignment horizontal="center" wrapText="1"/>
    </xf>
  </cellXfs>
  <cellStyles count="1256">
    <cellStyle name="60% - Énfasis1 2" xfId="1246"/>
    <cellStyle name="60% - Énfasis2 2" xfId="1247"/>
    <cellStyle name="60% - Énfasis3 2" xfId="1248"/>
    <cellStyle name="60% - Énfasis4 2" xfId="1249"/>
    <cellStyle name="60% - Énfasis5 2" xfId="1250"/>
    <cellStyle name="60% - Énfasis6 2" xfId="1251"/>
    <cellStyle name="Cancel" xfId="1"/>
    <cellStyle name="Comma" xfId="2"/>
    <cellStyle name="Comma 1" xfId="3"/>
    <cellStyle name="Comma0" xfId="4"/>
    <cellStyle name="Currency" xfId="5"/>
    <cellStyle name="Currency 1" xfId="6"/>
    <cellStyle name="Currency0" xfId="7"/>
    <cellStyle name="Date" xfId="8"/>
    <cellStyle name="Date 1" xfId="9"/>
    <cellStyle name="DIA" xfId="10"/>
    <cellStyle name="ENCABEZ1" xfId="11"/>
    <cellStyle name="ENCABEZ2" xfId="12"/>
    <cellStyle name="Euro" xfId="13"/>
    <cellStyle name="Euro 10" xfId="14"/>
    <cellStyle name="Euro 10 2" xfId="15"/>
    <cellStyle name="Euro 10 2 2" xfId="16"/>
    <cellStyle name="Euro 10 3" xfId="17"/>
    <cellStyle name="Euro 10 3 2" xfId="18"/>
    <cellStyle name="Euro 10 4" xfId="19"/>
    <cellStyle name="Euro 10 5" xfId="20"/>
    <cellStyle name="Euro 10 6" xfId="21"/>
    <cellStyle name="Euro 10 7" xfId="22"/>
    <cellStyle name="Euro 11" xfId="23"/>
    <cellStyle name="Euro 11 2" xfId="24"/>
    <cellStyle name="Euro 11 2 2" xfId="25"/>
    <cellStyle name="Euro 11 3" xfId="26"/>
    <cellStyle name="Euro 11 3 2" xfId="27"/>
    <cellStyle name="Euro 11 4" xfId="28"/>
    <cellStyle name="Euro 11 5" xfId="29"/>
    <cellStyle name="Euro 11 6" xfId="30"/>
    <cellStyle name="Euro 11 7" xfId="31"/>
    <cellStyle name="Euro 12" xfId="32"/>
    <cellStyle name="Euro 12 2" xfId="33"/>
    <cellStyle name="Euro 12 2 2" xfId="34"/>
    <cellStyle name="Euro 12 3" xfId="35"/>
    <cellStyle name="Euro 12 3 2" xfId="36"/>
    <cellStyle name="Euro 12 4" xfId="37"/>
    <cellStyle name="Euro 12 5" xfId="38"/>
    <cellStyle name="Euro 12 6" xfId="39"/>
    <cellStyle name="Euro 12 7" xfId="40"/>
    <cellStyle name="Euro 13" xfId="41"/>
    <cellStyle name="Euro 13 2" xfId="42"/>
    <cellStyle name="Euro 13 2 2" xfId="43"/>
    <cellStyle name="Euro 13 3" xfId="44"/>
    <cellStyle name="Euro 13 3 2" xfId="45"/>
    <cellStyle name="Euro 13 4" xfId="46"/>
    <cellStyle name="Euro 13 5" xfId="47"/>
    <cellStyle name="Euro 13 6" xfId="48"/>
    <cellStyle name="Euro 13 7" xfId="49"/>
    <cellStyle name="Euro 14" xfId="50"/>
    <cellStyle name="Euro 14 2" xfId="51"/>
    <cellStyle name="Euro 14 2 2" xfId="52"/>
    <cellStyle name="Euro 14 3" xfId="53"/>
    <cellStyle name="Euro 14 3 2" xfId="54"/>
    <cellStyle name="Euro 14 4" xfId="55"/>
    <cellStyle name="Euro 14 5" xfId="56"/>
    <cellStyle name="Euro 14 6" xfId="57"/>
    <cellStyle name="Euro 14 7" xfId="58"/>
    <cellStyle name="Euro 15" xfId="59"/>
    <cellStyle name="Euro 15 2" xfId="60"/>
    <cellStyle name="Euro 15 2 2" xfId="61"/>
    <cellStyle name="Euro 15 3" xfId="62"/>
    <cellStyle name="Euro 15 3 2" xfId="63"/>
    <cellStyle name="Euro 15 4" xfId="64"/>
    <cellStyle name="Euro 15 5" xfId="65"/>
    <cellStyle name="Euro 15 6" xfId="66"/>
    <cellStyle name="Euro 15 7" xfId="67"/>
    <cellStyle name="Euro 16" xfId="68"/>
    <cellStyle name="Euro 16 2" xfId="69"/>
    <cellStyle name="Euro 16 3" xfId="70"/>
    <cellStyle name="Euro 16 4" xfId="71"/>
    <cellStyle name="Euro 16 5" xfId="72"/>
    <cellStyle name="Euro 16 6" xfId="73"/>
    <cellStyle name="Euro 17" xfId="74"/>
    <cellStyle name="Euro 17 2" xfId="75"/>
    <cellStyle name="Euro 17 3" xfId="76"/>
    <cellStyle name="Euro 17 4" xfId="77"/>
    <cellStyle name="Euro 17 5" xfId="78"/>
    <cellStyle name="Euro 17 6" xfId="79"/>
    <cellStyle name="Euro 18" xfId="80"/>
    <cellStyle name="Euro 18 2" xfId="81"/>
    <cellStyle name="Euro 18 3" xfId="82"/>
    <cellStyle name="Euro 18 4" xfId="83"/>
    <cellStyle name="Euro 18 5" xfId="84"/>
    <cellStyle name="Euro 18 6" xfId="85"/>
    <cellStyle name="Euro 19" xfId="86"/>
    <cellStyle name="Euro 19 2" xfId="87"/>
    <cellStyle name="Euro 19 3" xfId="88"/>
    <cellStyle name="Euro 19 4" xfId="89"/>
    <cellStyle name="Euro 19 5" xfId="90"/>
    <cellStyle name="Euro 19 6" xfId="91"/>
    <cellStyle name="Euro 2" xfId="92"/>
    <cellStyle name="Euro 2 2" xfId="93"/>
    <cellStyle name="Euro 2 2 2" xfId="94"/>
    <cellStyle name="Euro 2 3" xfId="95"/>
    <cellStyle name="Euro 2 3 2" xfId="96"/>
    <cellStyle name="Euro 2 4" xfId="97"/>
    <cellStyle name="Euro 2 5" xfId="98"/>
    <cellStyle name="Euro 2 6" xfId="99"/>
    <cellStyle name="Euro 2 7" xfId="100"/>
    <cellStyle name="Euro 20" xfId="101"/>
    <cellStyle name="Euro 20 2" xfId="102"/>
    <cellStyle name="Euro 20 3" xfId="103"/>
    <cellStyle name="Euro 20 4" xfId="104"/>
    <cellStyle name="Euro 20 5" xfId="105"/>
    <cellStyle name="Euro 20 6" xfId="106"/>
    <cellStyle name="Euro 21" xfId="107"/>
    <cellStyle name="Euro 21 2" xfId="108"/>
    <cellStyle name="Euro 21 3" xfId="109"/>
    <cellStyle name="Euro 21 4" xfId="110"/>
    <cellStyle name="Euro 21 5" xfId="111"/>
    <cellStyle name="Euro 21 6" xfId="112"/>
    <cellStyle name="Euro 22" xfId="113"/>
    <cellStyle name="Euro 22 2" xfId="114"/>
    <cellStyle name="Euro 22 3" xfId="115"/>
    <cellStyle name="Euro 22 4" xfId="116"/>
    <cellStyle name="Euro 22 5" xfId="117"/>
    <cellStyle name="Euro 22 6" xfId="118"/>
    <cellStyle name="Euro 23" xfId="119"/>
    <cellStyle name="Euro 23 2" xfId="120"/>
    <cellStyle name="Euro 23 3" xfId="121"/>
    <cellStyle name="Euro 23 4" xfId="122"/>
    <cellStyle name="Euro 23 5" xfId="123"/>
    <cellStyle name="Euro 23 6" xfId="124"/>
    <cellStyle name="Euro 24" xfId="125"/>
    <cellStyle name="Euro 24 2" xfId="126"/>
    <cellStyle name="Euro 24 3" xfId="127"/>
    <cellStyle name="Euro 24 4" xfId="128"/>
    <cellStyle name="Euro 24 5" xfId="129"/>
    <cellStyle name="Euro 24 6" xfId="130"/>
    <cellStyle name="Euro 25" xfId="131"/>
    <cellStyle name="Euro 25 2" xfId="132"/>
    <cellStyle name="Euro 25 3" xfId="133"/>
    <cellStyle name="Euro 25 4" xfId="134"/>
    <cellStyle name="Euro 25 5" xfId="135"/>
    <cellStyle name="Euro 25 6" xfId="136"/>
    <cellStyle name="Euro 26" xfId="137"/>
    <cellStyle name="Euro 26 2" xfId="138"/>
    <cellStyle name="Euro 26 3" xfId="139"/>
    <cellStyle name="Euro 26 4" xfId="140"/>
    <cellStyle name="Euro 26 5" xfId="141"/>
    <cellStyle name="Euro 26 6" xfId="142"/>
    <cellStyle name="Euro 27" xfId="143"/>
    <cellStyle name="Euro 27 2" xfId="144"/>
    <cellStyle name="Euro 27 3" xfId="145"/>
    <cellStyle name="Euro 27 4" xfId="146"/>
    <cellStyle name="Euro 27 5" xfId="147"/>
    <cellStyle name="Euro 27 6" xfId="148"/>
    <cellStyle name="Euro 28" xfId="149"/>
    <cellStyle name="Euro 28 2" xfId="150"/>
    <cellStyle name="Euro 28 3" xfId="151"/>
    <cellStyle name="Euro 28 4" xfId="152"/>
    <cellStyle name="Euro 28 5" xfId="153"/>
    <cellStyle name="Euro 28 6" xfId="154"/>
    <cellStyle name="Euro 29" xfId="155"/>
    <cellStyle name="Euro 29 2" xfId="156"/>
    <cellStyle name="Euro 29 3" xfId="157"/>
    <cellStyle name="Euro 29 4" xfId="158"/>
    <cellStyle name="Euro 29 5" xfId="159"/>
    <cellStyle name="Euro 29 6" xfId="160"/>
    <cellStyle name="Euro 3" xfId="161"/>
    <cellStyle name="Euro 3 2" xfId="162"/>
    <cellStyle name="Euro 3 2 2" xfId="163"/>
    <cellStyle name="Euro 3 3" xfId="164"/>
    <cellStyle name="Euro 3 3 2" xfId="165"/>
    <cellStyle name="Euro 3 4" xfId="166"/>
    <cellStyle name="Euro 3 5" xfId="167"/>
    <cellStyle name="Euro 3 6" xfId="168"/>
    <cellStyle name="Euro 3 7" xfId="169"/>
    <cellStyle name="Euro 30" xfId="170"/>
    <cellStyle name="Euro 30 2" xfId="171"/>
    <cellStyle name="Euro 30 3" xfId="172"/>
    <cellStyle name="Euro 30 4" xfId="173"/>
    <cellStyle name="Euro 30 5" xfId="174"/>
    <cellStyle name="Euro 30 6" xfId="175"/>
    <cellStyle name="Euro 31" xfId="176"/>
    <cellStyle name="Euro 31 2" xfId="177"/>
    <cellStyle name="Euro 31 3" xfId="178"/>
    <cellStyle name="Euro 31 4" xfId="179"/>
    <cellStyle name="Euro 31 5" xfId="180"/>
    <cellStyle name="Euro 31 6" xfId="181"/>
    <cellStyle name="Euro 32" xfId="182"/>
    <cellStyle name="Euro 32 2" xfId="183"/>
    <cellStyle name="Euro 32 3" xfId="184"/>
    <cellStyle name="Euro 32 4" xfId="185"/>
    <cellStyle name="Euro 32 5" xfId="186"/>
    <cellStyle name="Euro 32 6" xfId="187"/>
    <cellStyle name="Euro 33" xfId="188"/>
    <cellStyle name="Euro 33 2" xfId="189"/>
    <cellStyle name="Euro 33 3" xfId="190"/>
    <cellStyle name="Euro 33 4" xfId="191"/>
    <cellStyle name="Euro 33 5" xfId="192"/>
    <cellStyle name="Euro 33 6" xfId="193"/>
    <cellStyle name="Euro 34" xfId="194"/>
    <cellStyle name="Euro 34 2" xfId="195"/>
    <cellStyle name="Euro 34 3" xfId="196"/>
    <cellStyle name="Euro 34 4" xfId="197"/>
    <cellStyle name="Euro 34 5" xfId="198"/>
    <cellStyle name="Euro 34 6" xfId="199"/>
    <cellStyle name="Euro 35" xfId="200"/>
    <cellStyle name="Euro 35 2" xfId="201"/>
    <cellStyle name="Euro 35 3" xfId="202"/>
    <cellStyle name="Euro 35 4" xfId="203"/>
    <cellStyle name="Euro 35 5" xfId="204"/>
    <cellStyle name="Euro 35 6" xfId="205"/>
    <cellStyle name="Euro 36" xfId="206"/>
    <cellStyle name="Euro 36 2" xfId="207"/>
    <cellStyle name="Euro 36 3" xfId="208"/>
    <cellStyle name="Euro 36 4" xfId="209"/>
    <cellStyle name="Euro 36 5" xfId="210"/>
    <cellStyle name="Euro 36 6" xfId="211"/>
    <cellStyle name="Euro 37" xfId="212"/>
    <cellStyle name="Euro 37 2" xfId="213"/>
    <cellStyle name="Euro 37 3" xfId="214"/>
    <cellStyle name="Euro 37 4" xfId="215"/>
    <cellStyle name="Euro 37 5" xfId="216"/>
    <cellStyle name="Euro 37 6" xfId="217"/>
    <cellStyle name="Euro 38" xfId="218"/>
    <cellStyle name="Euro 38 2" xfId="219"/>
    <cellStyle name="Euro 38 3" xfId="220"/>
    <cellStyle name="Euro 38 4" xfId="221"/>
    <cellStyle name="Euro 38 5" xfId="222"/>
    <cellStyle name="Euro 38 6" xfId="223"/>
    <cellStyle name="Euro 39" xfId="224"/>
    <cellStyle name="Euro 39 2" xfId="225"/>
    <cellStyle name="Euro 39 3" xfId="226"/>
    <cellStyle name="Euro 39 4" xfId="227"/>
    <cellStyle name="Euro 39 5" xfId="228"/>
    <cellStyle name="Euro 39 6" xfId="229"/>
    <cellStyle name="Euro 4" xfId="230"/>
    <cellStyle name="Euro 4 2" xfId="231"/>
    <cellStyle name="Euro 4 2 2" xfId="232"/>
    <cellStyle name="Euro 4 3" xfId="233"/>
    <cellStyle name="Euro 4 3 2" xfId="234"/>
    <cellStyle name="Euro 4 4" xfId="235"/>
    <cellStyle name="Euro 4 5" xfId="236"/>
    <cellStyle name="Euro 4 6" xfId="237"/>
    <cellStyle name="Euro 4 7" xfId="238"/>
    <cellStyle name="Euro 40" xfId="239"/>
    <cellStyle name="Euro 40 2" xfId="240"/>
    <cellStyle name="Euro 41" xfId="241"/>
    <cellStyle name="Euro 41 2" xfId="242"/>
    <cellStyle name="Euro 42" xfId="243"/>
    <cellStyle name="Euro 43" xfId="244"/>
    <cellStyle name="Euro 44" xfId="245"/>
    <cellStyle name="Euro 45" xfId="246"/>
    <cellStyle name="Euro 46" xfId="247"/>
    <cellStyle name="Euro 47" xfId="248"/>
    <cellStyle name="Euro 5" xfId="249"/>
    <cellStyle name="Euro 5 2" xfId="250"/>
    <cellStyle name="Euro 5 2 2" xfId="251"/>
    <cellStyle name="Euro 5 3" xfId="252"/>
    <cellStyle name="Euro 5 3 2" xfId="253"/>
    <cellStyle name="Euro 5 4" xfId="254"/>
    <cellStyle name="Euro 5 5" xfId="255"/>
    <cellStyle name="Euro 5 6" xfId="256"/>
    <cellStyle name="Euro 5 7" xfId="257"/>
    <cellStyle name="Euro 6" xfId="258"/>
    <cellStyle name="Euro 6 2" xfId="259"/>
    <cellStyle name="Euro 6 2 2" xfId="260"/>
    <cellStyle name="Euro 6 3" xfId="261"/>
    <cellStyle name="Euro 6 3 2" xfId="262"/>
    <cellStyle name="Euro 6 4" xfId="263"/>
    <cellStyle name="Euro 6 5" xfId="264"/>
    <cellStyle name="Euro 6 6" xfId="265"/>
    <cellStyle name="Euro 6 7" xfId="266"/>
    <cellStyle name="Euro 7" xfId="267"/>
    <cellStyle name="Euro 7 2" xfId="268"/>
    <cellStyle name="Euro 7 2 2" xfId="269"/>
    <cellStyle name="Euro 7 3" xfId="270"/>
    <cellStyle name="Euro 7 3 2" xfId="271"/>
    <cellStyle name="Euro 7 4" xfId="272"/>
    <cellStyle name="Euro 7 5" xfId="273"/>
    <cellStyle name="Euro 7 6" xfId="274"/>
    <cellStyle name="Euro 7 7" xfId="275"/>
    <cellStyle name="Euro 8" xfId="276"/>
    <cellStyle name="Euro 8 2" xfId="277"/>
    <cellStyle name="Euro 8 2 2" xfId="278"/>
    <cellStyle name="Euro 8 3" xfId="279"/>
    <cellStyle name="Euro 8 3 2" xfId="280"/>
    <cellStyle name="Euro 8 4" xfId="281"/>
    <cellStyle name="Euro 8 5" xfId="282"/>
    <cellStyle name="Euro 8 6" xfId="283"/>
    <cellStyle name="Euro 8 7" xfId="284"/>
    <cellStyle name="Euro 9" xfId="285"/>
    <cellStyle name="Euro 9 2" xfId="286"/>
    <cellStyle name="Euro 9 2 2" xfId="287"/>
    <cellStyle name="Euro 9 3" xfId="288"/>
    <cellStyle name="Euro 9 3 2" xfId="289"/>
    <cellStyle name="Euro 9 4" xfId="290"/>
    <cellStyle name="Euro 9 5" xfId="291"/>
    <cellStyle name="Euro 9 6" xfId="292"/>
    <cellStyle name="Euro 9 7" xfId="293"/>
    <cellStyle name="F2" xfId="294"/>
    <cellStyle name="F2 1" xfId="295"/>
    <cellStyle name="F3" xfId="296"/>
    <cellStyle name="F3 1" xfId="297"/>
    <cellStyle name="F4" xfId="298"/>
    <cellStyle name="F4 1" xfId="299"/>
    <cellStyle name="F5" xfId="300"/>
    <cellStyle name="F5 1" xfId="301"/>
    <cellStyle name="F6" xfId="302"/>
    <cellStyle name="F6 1" xfId="303"/>
    <cellStyle name="F7" xfId="304"/>
    <cellStyle name="F7 1" xfId="305"/>
    <cellStyle name="F8" xfId="306"/>
    <cellStyle name="F8 1" xfId="307"/>
    <cellStyle name="FIJO" xfId="308"/>
    <cellStyle name="FINANCIERO" xfId="309"/>
    <cellStyle name="Fixed" xfId="310"/>
    <cellStyle name="Fixed 1" xfId="311"/>
    <cellStyle name="Heading 1" xfId="312"/>
    <cellStyle name="Heading 2" xfId="313"/>
    <cellStyle name="Heading1" xfId="314"/>
    <cellStyle name="Heading1 1" xfId="315"/>
    <cellStyle name="Heading2" xfId="316"/>
    <cellStyle name="Heading2 1" xfId="317"/>
    <cellStyle name="Hipervínculo 2" xfId="318"/>
    <cellStyle name="Millares [0] 2" xfId="319"/>
    <cellStyle name="Millares 2" xfId="320"/>
    <cellStyle name="Millares 2 2" xfId="321"/>
    <cellStyle name="Millares 2 3" xfId="322"/>
    <cellStyle name="Millares 3" xfId="323"/>
    <cellStyle name="Millares 3 2" xfId="324"/>
    <cellStyle name="Millares 4" xfId="325"/>
    <cellStyle name="Millares 4 2" xfId="326"/>
    <cellStyle name="Millares 4 2 2" xfId="1252"/>
    <cellStyle name="Millares 4 3" xfId="327"/>
    <cellStyle name="Millares 4 4" xfId="328"/>
    <cellStyle name="Millares 4 5" xfId="329"/>
    <cellStyle name="Millares 5" xfId="330"/>
    <cellStyle name="Millares 6" xfId="331"/>
    <cellStyle name="Millares 6 2" xfId="332"/>
    <cellStyle name="Millares 6 2 2" xfId="333"/>
    <cellStyle name="Millares 7" xfId="334"/>
    <cellStyle name="Millares 8" xfId="335"/>
    <cellStyle name="Millares 9" xfId="336"/>
    <cellStyle name="Moneda 2" xfId="337"/>
    <cellStyle name="Moneda 2 2" xfId="338"/>
    <cellStyle name="Moneda 3" xfId="339"/>
    <cellStyle name="Moneda 3 2" xfId="340"/>
    <cellStyle name="Moneda 4" xfId="341"/>
    <cellStyle name="Moneda 4 2" xfId="342"/>
    <cellStyle name="Moneda 5" xfId="343"/>
    <cellStyle name="Moneda 5 2" xfId="344"/>
    <cellStyle name="MONETARIO" xfId="345"/>
    <cellStyle name="Neutral 2" xfId="1253"/>
    <cellStyle name="Normal" xfId="0" builtinId="0"/>
    <cellStyle name="Normal 10" xfId="346"/>
    <cellStyle name="Normal 10 10" xfId="347"/>
    <cellStyle name="Normal 10 11" xfId="348"/>
    <cellStyle name="Normal 10 12" xfId="349"/>
    <cellStyle name="Normal 10 2" xfId="350"/>
    <cellStyle name="Normal 10 2 2" xfId="351"/>
    <cellStyle name="Normal 10 2 3" xfId="352"/>
    <cellStyle name="Normal 10 2 4" xfId="353"/>
    <cellStyle name="Normal 10 3" xfId="354"/>
    <cellStyle name="Normal 10 3 2" xfId="355"/>
    <cellStyle name="Normal 10 3 3" xfId="356"/>
    <cellStyle name="Normal 10 3 4" xfId="357"/>
    <cellStyle name="Normal 10 4" xfId="358"/>
    <cellStyle name="Normal 10 4 2" xfId="359"/>
    <cellStyle name="Normal 10 4 3" xfId="360"/>
    <cellStyle name="Normal 10 4 4" xfId="361"/>
    <cellStyle name="Normal 10 5" xfId="362"/>
    <cellStyle name="Normal 10 5 2" xfId="363"/>
    <cellStyle name="Normal 10 5 3" xfId="364"/>
    <cellStyle name="Normal 10 5 4" xfId="365"/>
    <cellStyle name="Normal 10 6" xfId="366"/>
    <cellStyle name="Normal 10 6 2" xfId="367"/>
    <cellStyle name="Normal 10 6 3" xfId="368"/>
    <cellStyle name="Normal 10 6 4" xfId="369"/>
    <cellStyle name="Normal 10 7" xfId="370"/>
    <cellStyle name="Normal 10 8" xfId="371"/>
    <cellStyle name="Normal 10 9" xfId="372"/>
    <cellStyle name="Normal 11" xfId="373"/>
    <cellStyle name="Normal 11 10" xfId="374"/>
    <cellStyle name="Normal 11 11" xfId="375"/>
    <cellStyle name="Normal 11 12" xfId="376"/>
    <cellStyle name="Normal 11 2" xfId="377"/>
    <cellStyle name="Normal 11 2 2" xfId="378"/>
    <cellStyle name="Normal 11 2 3" xfId="379"/>
    <cellStyle name="Normal 11 2 4" xfId="380"/>
    <cellStyle name="Normal 11 3" xfId="381"/>
    <cellStyle name="Normal 11 3 2" xfId="382"/>
    <cellStyle name="Normal 11 3 3" xfId="383"/>
    <cellStyle name="Normal 11 3 4" xfId="384"/>
    <cellStyle name="Normal 11 4" xfId="385"/>
    <cellStyle name="Normal 11 4 2" xfId="386"/>
    <cellStyle name="Normal 11 4 3" xfId="387"/>
    <cellStyle name="Normal 11 4 4" xfId="388"/>
    <cellStyle name="Normal 11 5" xfId="389"/>
    <cellStyle name="Normal 11 5 2" xfId="390"/>
    <cellStyle name="Normal 11 5 3" xfId="391"/>
    <cellStyle name="Normal 11 5 4" xfId="392"/>
    <cellStyle name="Normal 11 6" xfId="393"/>
    <cellStyle name="Normal 11 6 2" xfId="394"/>
    <cellStyle name="Normal 11 6 3" xfId="395"/>
    <cellStyle name="Normal 11 6 4" xfId="396"/>
    <cellStyle name="Normal 11 7" xfId="397"/>
    <cellStyle name="Normal 11 8" xfId="398"/>
    <cellStyle name="Normal 11 9" xfId="399"/>
    <cellStyle name="Normal 12" xfId="400"/>
    <cellStyle name="Normal 12 10" xfId="401"/>
    <cellStyle name="Normal 12 11" xfId="402"/>
    <cellStyle name="Normal 12 2" xfId="403"/>
    <cellStyle name="Normal 12 2 2" xfId="404"/>
    <cellStyle name="Normal 12 2 3" xfId="405"/>
    <cellStyle name="Normal 12 2 4" xfId="406"/>
    <cellStyle name="Normal 12 3" xfId="407"/>
    <cellStyle name="Normal 12 3 2" xfId="408"/>
    <cellStyle name="Normal 12 3 3" xfId="409"/>
    <cellStyle name="Normal 12 3 4" xfId="410"/>
    <cellStyle name="Normal 12 4" xfId="411"/>
    <cellStyle name="Normal 12 4 2" xfId="412"/>
    <cellStyle name="Normal 12 4 3" xfId="413"/>
    <cellStyle name="Normal 12 4 4" xfId="414"/>
    <cellStyle name="Normal 12 5" xfId="415"/>
    <cellStyle name="Normal 12 5 2" xfId="416"/>
    <cellStyle name="Normal 12 5 3" xfId="417"/>
    <cellStyle name="Normal 12 5 4" xfId="418"/>
    <cellStyle name="Normal 12 6" xfId="419"/>
    <cellStyle name="Normal 12 6 2" xfId="420"/>
    <cellStyle name="Normal 12 6 3" xfId="421"/>
    <cellStyle name="Normal 12 6 4" xfId="422"/>
    <cellStyle name="Normal 12 7" xfId="423"/>
    <cellStyle name="Normal 12 8" xfId="424"/>
    <cellStyle name="Normal 12 9" xfId="425"/>
    <cellStyle name="Normal 13" xfId="426"/>
    <cellStyle name="Normal 13 10" xfId="427"/>
    <cellStyle name="Normal 13 11" xfId="428"/>
    <cellStyle name="Normal 13 2" xfId="429"/>
    <cellStyle name="Normal 13 2 2" xfId="430"/>
    <cellStyle name="Normal 13 2 3" xfId="431"/>
    <cellStyle name="Normal 13 2 4" xfId="432"/>
    <cellStyle name="Normal 13 3" xfId="433"/>
    <cellStyle name="Normal 13 3 2" xfId="434"/>
    <cellStyle name="Normal 13 3 3" xfId="435"/>
    <cellStyle name="Normal 13 3 4" xfId="436"/>
    <cellStyle name="Normal 13 4" xfId="437"/>
    <cellStyle name="Normal 13 4 2" xfId="438"/>
    <cellStyle name="Normal 13 4 3" xfId="439"/>
    <cellStyle name="Normal 13 4 4" xfId="440"/>
    <cellStyle name="Normal 13 5" xfId="441"/>
    <cellStyle name="Normal 13 5 2" xfId="442"/>
    <cellStyle name="Normal 13 5 3" xfId="443"/>
    <cellStyle name="Normal 13 5 4" xfId="444"/>
    <cellStyle name="Normal 13 6" xfId="445"/>
    <cellStyle name="Normal 13 6 2" xfId="446"/>
    <cellStyle name="Normal 13 6 3" xfId="447"/>
    <cellStyle name="Normal 13 6 4" xfId="448"/>
    <cellStyle name="Normal 13 7" xfId="449"/>
    <cellStyle name="Normal 13 8" xfId="450"/>
    <cellStyle name="Normal 13 9" xfId="451"/>
    <cellStyle name="Normal 14" xfId="452"/>
    <cellStyle name="Normal 14 10" xfId="453"/>
    <cellStyle name="Normal 14 11" xfId="454"/>
    <cellStyle name="Normal 14 2" xfId="455"/>
    <cellStyle name="Normal 14 2 2" xfId="456"/>
    <cellStyle name="Normal 14 2 3" xfId="457"/>
    <cellStyle name="Normal 14 2 4" xfId="458"/>
    <cellStyle name="Normal 14 3" xfId="459"/>
    <cellStyle name="Normal 14 3 2" xfId="460"/>
    <cellStyle name="Normal 14 3 3" xfId="461"/>
    <cellStyle name="Normal 14 3 4" xfId="462"/>
    <cellStyle name="Normal 14 4" xfId="463"/>
    <cellStyle name="Normal 14 4 2" xfId="464"/>
    <cellStyle name="Normal 14 4 3" xfId="465"/>
    <cellStyle name="Normal 14 4 4" xfId="466"/>
    <cellStyle name="Normal 14 5" xfId="467"/>
    <cellStyle name="Normal 14 5 2" xfId="468"/>
    <cellStyle name="Normal 14 5 3" xfId="469"/>
    <cellStyle name="Normal 14 5 4" xfId="470"/>
    <cellStyle name="Normal 14 6" xfId="471"/>
    <cellStyle name="Normal 14 6 2" xfId="472"/>
    <cellStyle name="Normal 14 6 3" xfId="473"/>
    <cellStyle name="Normal 14 6 4" xfId="474"/>
    <cellStyle name="Normal 14 7" xfId="475"/>
    <cellStyle name="Normal 14 8" xfId="476"/>
    <cellStyle name="Normal 14 9" xfId="477"/>
    <cellStyle name="Normal 15" xfId="478"/>
    <cellStyle name="Normal 15 10" xfId="479"/>
    <cellStyle name="Normal 15 11" xfId="480"/>
    <cellStyle name="Normal 15 2" xfId="481"/>
    <cellStyle name="Normal 15 2 2" xfId="482"/>
    <cellStyle name="Normal 15 2 3" xfId="483"/>
    <cellStyle name="Normal 15 2 4" xfId="484"/>
    <cellStyle name="Normal 15 3" xfId="485"/>
    <cellStyle name="Normal 15 3 2" xfId="486"/>
    <cellStyle name="Normal 15 3 3" xfId="487"/>
    <cellStyle name="Normal 15 3 4" xfId="488"/>
    <cellStyle name="Normal 15 4" xfId="489"/>
    <cellStyle name="Normal 15 4 2" xfId="490"/>
    <cellStyle name="Normal 15 4 3" xfId="491"/>
    <cellStyle name="Normal 15 4 4" xfId="492"/>
    <cellStyle name="Normal 15 5" xfId="493"/>
    <cellStyle name="Normal 15 5 2" xfId="494"/>
    <cellStyle name="Normal 15 5 3" xfId="495"/>
    <cellStyle name="Normal 15 5 4" xfId="496"/>
    <cellStyle name="Normal 15 6" xfId="497"/>
    <cellStyle name="Normal 15 6 2" xfId="498"/>
    <cellStyle name="Normal 15 6 3" xfId="499"/>
    <cellStyle name="Normal 15 6 4" xfId="500"/>
    <cellStyle name="Normal 15 7" xfId="501"/>
    <cellStyle name="Normal 15 8" xfId="502"/>
    <cellStyle name="Normal 15 9" xfId="503"/>
    <cellStyle name="Normal 16" xfId="504"/>
    <cellStyle name="Normal 16 2" xfId="505"/>
    <cellStyle name="Normal 16 2 2" xfId="506"/>
    <cellStyle name="Normal 16 2 3" xfId="507"/>
    <cellStyle name="Normal 16 2 4" xfId="508"/>
    <cellStyle name="Normal 16 3" xfId="509"/>
    <cellStyle name="Normal 16 3 2" xfId="510"/>
    <cellStyle name="Normal 16 3 3" xfId="511"/>
    <cellStyle name="Normal 16 3 4" xfId="512"/>
    <cellStyle name="Normal 16 4" xfId="513"/>
    <cellStyle name="Normal 16 5" xfId="514"/>
    <cellStyle name="Normal 16 6" xfId="515"/>
    <cellStyle name="Normal 16 7" xfId="516"/>
    <cellStyle name="Normal 16 8" xfId="517"/>
    <cellStyle name="Normal 17" xfId="518"/>
    <cellStyle name="Normal 17 2" xfId="519"/>
    <cellStyle name="Normal 17 2 2" xfId="520"/>
    <cellStyle name="Normal 17 2 3" xfId="521"/>
    <cellStyle name="Normal 17 2 4" xfId="522"/>
    <cellStyle name="Normal 17 3" xfId="523"/>
    <cellStyle name="Normal 17 3 2" xfId="524"/>
    <cellStyle name="Normal 17 3 3" xfId="525"/>
    <cellStyle name="Normal 17 3 4" xfId="526"/>
    <cellStyle name="Normal 17 4" xfId="527"/>
    <cellStyle name="Normal 17 5" xfId="528"/>
    <cellStyle name="Normal 17 6" xfId="529"/>
    <cellStyle name="Normal 17 7" xfId="530"/>
    <cellStyle name="Normal 17 8" xfId="531"/>
    <cellStyle name="Normal 18" xfId="532"/>
    <cellStyle name="Normal 18 2" xfId="533"/>
    <cellStyle name="Normal 18 2 2" xfId="534"/>
    <cellStyle name="Normal 18 2 3" xfId="535"/>
    <cellStyle name="Normal 18 2 4" xfId="536"/>
    <cellStyle name="Normal 18 3" xfId="537"/>
    <cellStyle name="Normal 18 3 2" xfId="538"/>
    <cellStyle name="Normal 18 3 3" xfId="539"/>
    <cellStyle name="Normal 18 3 4" xfId="540"/>
    <cellStyle name="Normal 18 4" xfId="541"/>
    <cellStyle name="Normal 18 5" xfId="542"/>
    <cellStyle name="Normal 18 6" xfId="543"/>
    <cellStyle name="Normal 18 7" xfId="544"/>
    <cellStyle name="Normal 18 8" xfId="545"/>
    <cellStyle name="Normal 19" xfId="546"/>
    <cellStyle name="Normal 19 2" xfId="547"/>
    <cellStyle name="Normal 19 2 2" xfId="548"/>
    <cellStyle name="Normal 19 2 3" xfId="549"/>
    <cellStyle name="Normal 19 2 4" xfId="550"/>
    <cellStyle name="Normal 19 3" xfId="551"/>
    <cellStyle name="Normal 19 3 2" xfId="552"/>
    <cellStyle name="Normal 19 3 3" xfId="553"/>
    <cellStyle name="Normal 19 3 4" xfId="554"/>
    <cellStyle name="Normal 19 4" xfId="555"/>
    <cellStyle name="Normal 19 5" xfId="556"/>
    <cellStyle name="Normal 19 6" xfId="557"/>
    <cellStyle name="Normal 19 7" xfId="558"/>
    <cellStyle name="Normal 19 8" xfId="559"/>
    <cellStyle name="Normal 2" xfId="560"/>
    <cellStyle name="Normal 2 10" xfId="561"/>
    <cellStyle name="Normal 2 10 2" xfId="562"/>
    <cellStyle name="Normal 2 10 3" xfId="563"/>
    <cellStyle name="Normal 2 10 4" xfId="564"/>
    <cellStyle name="Normal 2 11" xfId="565"/>
    <cellStyle name="Normal 2 11 2" xfId="566"/>
    <cellStyle name="Normal 2 11 3" xfId="567"/>
    <cellStyle name="Normal 2 11 4" xfId="568"/>
    <cellStyle name="Normal 2 12" xfId="569"/>
    <cellStyle name="Normal 2 12 2" xfId="570"/>
    <cellStyle name="Normal 2 12 3" xfId="571"/>
    <cellStyle name="Normal 2 12 4" xfId="572"/>
    <cellStyle name="Normal 2 13" xfId="573"/>
    <cellStyle name="Normal 2 13 2" xfId="574"/>
    <cellStyle name="Normal 2 13 3" xfId="575"/>
    <cellStyle name="Normal 2 13 4" xfId="576"/>
    <cellStyle name="Normal 2 14" xfId="577"/>
    <cellStyle name="Normal 2 14 2" xfId="578"/>
    <cellStyle name="Normal 2 14 3" xfId="579"/>
    <cellStyle name="Normal 2 14 4" xfId="580"/>
    <cellStyle name="Normal 2 15" xfId="581"/>
    <cellStyle name="Normal 2 15 2" xfId="582"/>
    <cellStyle name="Normal 2 15 3" xfId="583"/>
    <cellStyle name="Normal 2 15 4" xfId="584"/>
    <cellStyle name="Normal 2 16" xfId="585"/>
    <cellStyle name="Normal 2 16 2" xfId="586"/>
    <cellStyle name="Normal 2 16 3" xfId="587"/>
    <cellStyle name="Normal 2 16 4" xfId="588"/>
    <cellStyle name="Normal 2 17" xfId="589"/>
    <cellStyle name="Normal 2 17 2" xfId="590"/>
    <cellStyle name="Normal 2 17 3" xfId="591"/>
    <cellStyle name="Normal 2 17 4" xfId="592"/>
    <cellStyle name="Normal 2 18" xfId="593"/>
    <cellStyle name="Normal 2 18 2" xfId="594"/>
    <cellStyle name="Normal 2 18 3" xfId="595"/>
    <cellStyle name="Normal 2 18 4" xfId="596"/>
    <cellStyle name="Normal 2 19" xfId="597"/>
    <cellStyle name="Normal 2 19 2" xfId="598"/>
    <cellStyle name="Normal 2 19 3" xfId="599"/>
    <cellStyle name="Normal 2 19 4" xfId="600"/>
    <cellStyle name="Normal 2 2" xfId="601"/>
    <cellStyle name="Normal 2 2 2" xfId="602"/>
    <cellStyle name="Normal 2 2 2 2" xfId="603"/>
    <cellStyle name="Normal 2 2 3" xfId="604"/>
    <cellStyle name="Normal 2 2 4" xfId="605"/>
    <cellStyle name="Normal 2 2_Metrados Ultimos12mayo " xfId="606"/>
    <cellStyle name="Normal 2 20" xfId="607"/>
    <cellStyle name="Normal 2 20 2" xfId="608"/>
    <cellStyle name="Normal 2 20 3" xfId="609"/>
    <cellStyle name="Normal 2 20 4" xfId="610"/>
    <cellStyle name="Normal 2 21" xfId="611"/>
    <cellStyle name="Normal 2 21 2" xfId="612"/>
    <cellStyle name="Normal 2 21 3" xfId="613"/>
    <cellStyle name="Normal 2 21 4" xfId="614"/>
    <cellStyle name="Normal 2 22" xfId="615"/>
    <cellStyle name="Normal 2 22 2" xfId="616"/>
    <cellStyle name="Normal 2 22 3" xfId="617"/>
    <cellStyle name="Normal 2 22 4" xfId="618"/>
    <cellStyle name="Normal 2 23" xfId="619"/>
    <cellStyle name="Normal 2 23 2" xfId="620"/>
    <cellStyle name="Normal 2 23 3" xfId="621"/>
    <cellStyle name="Normal 2 23 4" xfId="622"/>
    <cellStyle name="Normal 2 24" xfId="623"/>
    <cellStyle name="Normal 2 24 2" xfId="624"/>
    <cellStyle name="Normal 2 24 3" xfId="625"/>
    <cellStyle name="Normal 2 24 4" xfId="626"/>
    <cellStyle name="Normal 2 25" xfId="627"/>
    <cellStyle name="Normal 2 25 2" xfId="628"/>
    <cellStyle name="Normal 2 25 3" xfId="629"/>
    <cellStyle name="Normal 2 25 4" xfId="630"/>
    <cellStyle name="Normal 2 26" xfId="631"/>
    <cellStyle name="Normal 2 26 2" xfId="632"/>
    <cellStyle name="Normal 2 26 3" xfId="633"/>
    <cellStyle name="Normal 2 26 4" xfId="634"/>
    <cellStyle name="Normal 2 27" xfId="635"/>
    <cellStyle name="Normal 2 27 2" xfId="636"/>
    <cellStyle name="Normal 2 27 3" xfId="637"/>
    <cellStyle name="Normal 2 27 4" xfId="638"/>
    <cellStyle name="Normal 2 28" xfId="639"/>
    <cellStyle name="Normal 2 28 2" xfId="640"/>
    <cellStyle name="Normal 2 28 3" xfId="641"/>
    <cellStyle name="Normal 2 28 4" xfId="642"/>
    <cellStyle name="Normal 2 29" xfId="643"/>
    <cellStyle name="Normal 2 29 2" xfId="644"/>
    <cellStyle name="Normal 2 29 3" xfId="645"/>
    <cellStyle name="Normal 2 29 4" xfId="646"/>
    <cellStyle name="Normal 2 3" xfId="647"/>
    <cellStyle name="Normal 2 3 2" xfId="648"/>
    <cellStyle name="Normal 2 3 3" xfId="649"/>
    <cellStyle name="Normal 2 3 4" xfId="650"/>
    <cellStyle name="Normal 2 3 5" xfId="651"/>
    <cellStyle name="Normal 2 3 6" xfId="652"/>
    <cellStyle name="Normal 2 3 7" xfId="653"/>
    <cellStyle name="Normal 2 3_RESUMEN" xfId="654"/>
    <cellStyle name="Normal 2 30" xfId="655"/>
    <cellStyle name="Normal 2 30 2" xfId="656"/>
    <cellStyle name="Normal 2 30 3" xfId="657"/>
    <cellStyle name="Normal 2 30 4" xfId="658"/>
    <cellStyle name="Normal 2 31" xfId="659"/>
    <cellStyle name="Normal 2 31 2" xfId="660"/>
    <cellStyle name="Normal 2 31 3" xfId="661"/>
    <cellStyle name="Normal 2 31 4" xfId="662"/>
    <cellStyle name="Normal 2 32" xfId="663"/>
    <cellStyle name="Normal 2 32 2" xfId="664"/>
    <cellStyle name="Normal 2 32 3" xfId="665"/>
    <cellStyle name="Normal 2 32 4" xfId="666"/>
    <cellStyle name="Normal 2 33" xfId="667"/>
    <cellStyle name="Normal 2 33 2" xfId="668"/>
    <cellStyle name="Normal 2 33 3" xfId="669"/>
    <cellStyle name="Normal 2 33 4" xfId="670"/>
    <cellStyle name="Normal 2 34" xfId="671"/>
    <cellStyle name="Normal 2 34 2" xfId="672"/>
    <cellStyle name="Normal 2 34 3" xfId="673"/>
    <cellStyle name="Normal 2 34 4" xfId="674"/>
    <cellStyle name="Normal 2 35" xfId="675"/>
    <cellStyle name="Normal 2 35 2" xfId="676"/>
    <cellStyle name="Normal 2 35 3" xfId="677"/>
    <cellStyle name="Normal 2 35 4" xfId="678"/>
    <cellStyle name="Normal 2 36" xfId="679"/>
    <cellStyle name="Normal 2 36 2" xfId="680"/>
    <cellStyle name="Normal 2 36 3" xfId="681"/>
    <cellStyle name="Normal 2 36 4" xfId="682"/>
    <cellStyle name="Normal 2 37" xfId="683"/>
    <cellStyle name="Normal 2 37 2" xfId="684"/>
    <cellStyle name="Normal 2 37 3" xfId="685"/>
    <cellStyle name="Normal 2 37 4" xfId="686"/>
    <cellStyle name="Normal 2 38" xfId="687"/>
    <cellStyle name="Normal 2 38 2" xfId="688"/>
    <cellStyle name="Normal 2 38 3" xfId="689"/>
    <cellStyle name="Normal 2 38 4" xfId="690"/>
    <cellStyle name="Normal 2 39" xfId="691"/>
    <cellStyle name="Normal 2 39 2" xfId="692"/>
    <cellStyle name="Normal 2 39 3" xfId="693"/>
    <cellStyle name="Normal 2 39 4" xfId="694"/>
    <cellStyle name="Normal 2 4" xfId="695"/>
    <cellStyle name="Normal 2 4 2" xfId="696"/>
    <cellStyle name="Normal 2 4 3" xfId="697"/>
    <cellStyle name="Normal 2 4 4" xfId="698"/>
    <cellStyle name="Normal 2 40" xfId="699"/>
    <cellStyle name="Normal 2 40 2" xfId="700"/>
    <cellStyle name="Normal 2 40 3" xfId="701"/>
    <cellStyle name="Normal 2 40 4" xfId="702"/>
    <cellStyle name="Normal 2 41" xfId="703"/>
    <cellStyle name="Normal 2 41 2" xfId="704"/>
    <cellStyle name="Normal 2 41 3" xfId="705"/>
    <cellStyle name="Normal 2 41 4" xfId="706"/>
    <cellStyle name="Normal 2 42" xfId="707"/>
    <cellStyle name="Normal 2 43" xfId="708"/>
    <cellStyle name="Normal 2 44" xfId="709"/>
    <cellStyle name="Normal 2 45" xfId="710"/>
    <cellStyle name="Normal 2 46" xfId="711"/>
    <cellStyle name="Normal 2 47" xfId="712"/>
    <cellStyle name="Normal 2 48" xfId="713"/>
    <cellStyle name="Normal 2 49" xfId="714"/>
    <cellStyle name="Normal 2 5" xfId="715"/>
    <cellStyle name="Normal 2 5 2" xfId="716"/>
    <cellStyle name="Normal 2 5 3" xfId="717"/>
    <cellStyle name="Normal 2 5 4" xfId="718"/>
    <cellStyle name="Normal 2 50" xfId="719"/>
    <cellStyle name="Normal 2 51" xfId="720"/>
    <cellStyle name="Normal 2 52" xfId="721"/>
    <cellStyle name="Normal 2 53" xfId="722"/>
    <cellStyle name="Normal 2 54" xfId="723"/>
    <cellStyle name="Normal 2 55" xfId="724"/>
    <cellStyle name="Normal 2 56" xfId="1245"/>
    <cellStyle name="Normal 2 6" xfId="725"/>
    <cellStyle name="Normal 2 6 2" xfId="726"/>
    <cellStyle name="Normal 2 6 3" xfId="727"/>
    <cellStyle name="Normal 2 6 4" xfId="728"/>
    <cellStyle name="Normal 2 7" xfId="729"/>
    <cellStyle name="Normal 2 7 2" xfId="730"/>
    <cellStyle name="Normal 2 7 3" xfId="731"/>
    <cellStyle name="Normal 2 7 4" xfId="732"/>
    <cellStyle name="Normal 2 8" xfId="733"/>
    <cellStyle name="Normal 2 8 2" xfId="734"/>
    <cellStyle name="Normal 2 8 3" xfId="735"/>
    <cellStyle name="Normal 2 8 4" xfId="736"/>
    <cellStyle name="Normal 2 9" xfId="737"/>
    <cellStyle name="Normal 2 9 2" xfId="738"/>
    <cellStyle name="Normal 2 9 3" xfId="739"/>
    <cellStyle name="Normal 2 9 4" xfId="740"/>
    <cellStyle name="Normal 2_03.Metrados Finales Huancavelica" xfId="741"/>
    <cellStyle name="Normal 20" xfId="742"/>
    <cellStyle name="Normal 20 2" xfId="743"/>
    <cellStyle name="Normal 20 2 2" xfId="744"/>
    <cellStyle name="Normal 20 2 3" xfId="745"/>
    <cellStyle name="Normal 20 2 4" xfId="746"/>
    <cellStyle name="Normal 20 3" xfId="747"/>
    <cellStyle name="Normal 20 3 2" xfId="748"/>
    <cellStyle name="Normal 20 3 3" xfId="749"/>
    <cellStyle name="Normal 20 3 4" xfId="750"/>
    <cellStyle name="Normal 20 4" xfId="751"/>
    <cellStyle name="Normal 20 5" xfId="752"/>
    <cellStyle name="Normal 20 6" xfId="753"/>
    <cellStyle name="Normal 20 7" xfId="754"/>
    <cellStyle name="Normal 20 8" xfId="755"/>
    <cellStyle name="Normal 21" xfId="756"/>
    <cellStyle name="Normal 21 2" xfId="757"/>
    <cellStyle name="Normal 21 2 2" xfId="758"/>
    <cellStyle name="Normal 21 2 3" xfId="759"/>
    <cellStyle name="Normal 21 2 4" xfId="760"/>
    <cellStyle name="Normal 21 3" xfId="761"/>
    <cellStyle name="Normal 21 3 2" xfId="762"/>
    <cellStyle name="Normal 21 3 3" xfId="763"/>
    <cellStyle name="Normal 21 3 4" xfId="764"/>
    <cellStyle name="Normal 21 4" xfId="765"/>
    <cellStyle name="Normal 21 5" xfId="766"/>
    <cellStyle name="Normal 21 6" xfId="767"/>
    <cellStyle name="Normal 21 7" xfId="768"/>
    <cellStyle name="Normal 21 8" xfId="769"/>
    <cellStyle name="Normal 22" xfId="770"/>
    <cellStyle name="Normal 22 2" xfId="771"/>
    <cellStyle name="Normal 22 2 2" xfId="772"/>
    <cellStyle name="Normal 22 2 3" xfId="773"/>
    <cellStyle name="Normal 22 2 4" xfId="774"/>
    <cellStyle name="Normal 22 3" xfId="775"/>
    <cellStyle name="Normal 22 3 2" xfId="776"/>
    <cellStyle name="Normal 22 3 3" xfId="777"/>
    <cellStyle name="Normal 22 3 4" xfId="778"/>
    <cellStyle name="Normal 22 4" xfId="779"/>
    <cellStyle name="Normal 22 5" xfId="780"/>
    <cellStyle name="Normal 22 6" xfId="781"/>
    <cellStyle name="Normal 22 7" xfId="782"/>
    <cellStyle name="Normal 22 8" xfId="783"/>
    <cellStyle name="Normal 23" xfId="784"/>
    <cellStyle name="Normal 23 2" xfId="785"/>
    <cellStyle name="Normal 23 2 2" xfId="786"/>
    <cellStyle name="Normal 23 2 3" xfId="787"/>
    <cellStyle name="Normal 23 2 4" xfId="788"/>
    <cellStyle name="Normal 23 3" xfId="789"/>
    <cellStyle name="Normal 23 3 2" xfId="790"/>
    <cellStyle name="Normal 23 3 3" xfId="791"/>
    <cellStyle name="Normal 23 3 4" xfId="792"/>
    <cellStyle name="Normal 23 4" xfId="793"/>
    <cellStyle name="Normal 23 5" xfId="794"/>
    <cellStyle name="Normal 23 6" xfId="795"/>
    <cellStyle name="Normal 24" xfId="796"/>
    <cellStyle name="Normal 24 2" xfId="797"/>
    <cellStyle name="Normal 24 2 2" xfId="798"/>
    <cellStyle name="Normal 24 2 3" xfId="799"/>
    <cellStyle name="Normal 24 2 4" xfId="800"/>
    <cellStyle name="Normal 24 3" xfId="801"/>
    <cellStyle name="Normal 24 3 2" xfId="802"/>
    <cellStyle name="Normal 24 3 3" xfId="803"/>
    <cellStyle name="Normal 24 3 4" xfId="804"/>
    <cellStyle name="Normal 24 4" xfId="805"/>
    <cellStyle name="Normal 24 5" xfId="806"/>
    <cellStyle name="Normal 24 6" xfId="807"/>
    <cellStyle name="Normal 24 7" xfId="808"/>
    <cellStyle name="Normal 25" xfId="809"/>
    <cellStyle name="Normal 25 2" xfId="810"/>
    <cellStyle name="Normal 25 2 2" xfId="811"/>
    <cellStyle name="Normal 25 2 3" xfId="812"/>
    <cellStyle name="Normal 25 2 4" xfId="813"/>
    <cellStyle name="Normal 25 3" xfId="814"/>
    <cellStyle name="Normal 25 3 2" xfId="815"/>
    <cellStyle name="Normal 25 3 3" xfId="816"/>
    <cellStyle name="Normal 25 3 4" xfId="817"/>
    <cellStyle name="Normal 25 4" xfId="818"/>
    <cellStyle name="Normal 25 5" xfId="819"/>
    <cellStyle name="Normal 25 6" xfId="820"/>
    <cellStyle name="Normal 25 7" xfId="821"/>
    <cellStyle name="Normal 25 8" xfId="822"/>
    <cellStyle name="Normal 26" xfId="823"/>
    <cellStyle name="Normal 26 2" xfId="824"/>
    <cellStyle name="Normal 26 2 2" xfId="825"/>
    <cellStyle name="Normal 26 2 3" xfId="826"/>
    <cellStyle name="Normal 26 2 4" xfId="827"/>
    <cellStyle name="Normal 26 3" xfId="828"/>
    <cellStyle name="Normal 26 3 2" xfId="829"/>
    <cellStyle name="Normal 26 3 3" xfId="830"/>
    <cellStyle name="Normal 26 3 4" xfId="831"/>
    <cellStyle name="Normal 26 4" xfId="832"/>
    <cellStyle name="Normal 26 5" xfId="833"/>
    <cellStyle name="Normal 26 6" xfId="834"/>
    <cellStyle name="Normal 26 7" xfId="835"/>
    <cellStyle name="Normal 26 8" xfId="836"/>
    <cellStyle name="Normal 27" xfId="837"/>
    <cellStyle name="Normal 27 2" xfId="838"/>
    <cellStyle name="Normal 27 3" xfId="839"/>
    <cellStyle name="Normal 27 4" xfId="840"/>
    <cellStyle name="Normal 27 5" xfId="841"/>
    <cellStyle name="Normal 27 6" xfId="842"/>
    <cellStyle name="Normal 27_RESUMEN" xfId="843"/>
    <cellStyle name="Normal 28" xfId="844"/>
    <cellStyle name="Normal 28 2" xfId="845"/>
    <cellStyle name="Normal 28 3" xfId="846"/>
    <cellStyle name="Normal 28 4" xfId="847"/>
    <cellStyle name="Normal 28 5" xfId="848"/>
    <cellStyle name="Normal 28 6" xfId="849"/>
    <cellStyle name="Normal 28_RESUMEN" xfId="850"/>
    <cellStyle name="Normal 29" xfId="851"/>
    <cellStyle name="Normal 29 2" xfId="852"/>
    <cellStyle name="Normal 29 3" xfId="853"/>
    <cellStyle name="Normal 29 4" xfId="854"/>
    <cellStyle name="Normal 29 5" xfId="855"/>
    <cellStyle name="Normal 29 6" xfId="856"/>
    <cellStyle name="Normal 29_RESUMEN" xfId="857"/>
    <cellStyle name="Normal 3" xfId="858"/>
    <cellStyle name="Normal 3 10" xfId="859"/>
    <cellStyle name="Normal 3 10 2" xfId="860"/>
    <cellStyle name="Normal 3 10 3" xfId="861"/>
    <cellStyle name="Normal 3 10 4" xfId="862"/>
    <cellStyle name="Normal 3 11" xfId="863"/>
    <cellStyle name="Normal 3 11 2" xfId="864"/>
    <cellStyle name="Normal 3 11 3" xfId="865"/>
    <cellStyle name="Normal 3 11 4" xfId="866"/>
    <cellStyle name="Normal 3 12" xfId="867"/>
    <cellStyle name="Normal 3 12 2" xfId="868"/>
    <cellStyle name="Normal 3 12 3" xfId="869"/>
    <cellStyle name="Normal 3 12 4" xfId="870"/>
    <cellStyle name="Normal 3 13" xfId="871"/>
    <cellStyle name="Normal 3 13 2" xfId="872"/>
    <cellStyle name="Normal 3 13 3" xfId="873"/>
    <cellStyle name="Normal 3 13 4" xfId="874"/>
    <cellStyle name="Normal 3 14" xfId="875"/>
    <cellStyle name="Normal 3 14 2" xfId="876"/>
    <cellStyle name="Normal 3 14 3" xfId="877"/>
    <cellStyle name="Normal 3 14 4" xfId="878"/>
    <cellStyle name="Normal 3 15" xfId="879"/>
    <cellStyle name="Normal 3 15 2" xfId="880"/>
    <cellStyle name="Normal 3 15 3" xfId="881"/>
    <cellStyle name="Normal 3 15 4" xfId="882"/>
    <cellStyle name="Normal 3 16" xfId="883"/>
    <cellStyle name="Normal 3 16 2" xfId="884"/>
    <cellStyle name="Normal 3 16 3" xfId="885"/>
    <cellStyle name="Normal 3 16 4" xfId="886"/>
    <cellStyle name="Normal 3 17" xfId="887"/>
    <cellStyle name="Normal 3 17 2" xfId="888"/>
    <cellStyle name="Normal 3 17 3" xfId="889"/>
    <cellStyle name="Normal 3 17 4" xfId="890"/>
    <cellStyle name="Normal 3 18" xfId="891"/>
    <cellStyle name="Normal 3 18 2" xfId="892"/>
    <cellStyle name="Normal 3 18 3" xfId="893"/>
    <cellStyle name="Normal 3 18 4" xfId="894"/>
    <cellStyle name="Normal 3 19" xfId="895"/>
    <cellStyle name="Normal 3 19 2" xfId="896"/>
    <cellStyle name="Normal 3 19 3" xfId="897"/>
    <cellStyle name="Normal 3 19 4" xfId="898"/>
    <cellStyle name="Normal 3 2" xfId="899"/>
    <cellStyle name="Normal 3 2 2" xfId="900"/>
    <cellStyle name="Normal 3 2 3" xfId="901"/>
    <cellStyle name="Normal 3 2 4" xfId="902"/>
    <cellStyle name="Normal 3 20" xfId="903"/>
    <cellStyle name="Normal 3 20 2" xfId="904"/>
    <cellStyle name="Normal 3 20 3" xfId="905"/>
    <cellStyle name="Normal 3 20 4" xfId="906"/>
    <cellStyle name="Normal 3 21" xfId="907"/>
    <cellStyle name="Normal 3 21 2" xfId="908"/>
    <cellStyle name="Normal 3 21 3" xfId="909"/>
    <cellStyle name="Normal 3 21 4" xfId="910"/>
    <cellStyle name="Normal 3 22" xfId="911"/>
    <cellStyle name="Normal 3 22 2" xfId="912"/>
    <cellStyle name="Normal 3 22 3" xfId="913"/>
    <cellStyle name="Normal 3 22 4" xfId="914"/>
    <cellStyle name="Normal 3 23" xfId="915"/>
    <cellStyle name="Normal 3 23 2" xfId="916"/>
    <cellStyle name="Normal 3 23 3" xfId="917"/>
    <cellStyle name="Normal 3 23 4" xfId="918"/>
    <cellStyle name="Normal 3 24" xfId="919"/>
    <cellStyle name="Normal 3 24 2" xfId="920"/>
    <cellStyle name="Normal 3 24 3" xfId="921"/>
    <cellStyle name="Normal 3 24 4" xfId="922"/>
    <cellStyle name="Normal 3 25" xfId="923"/>
    <cellStyle name="Normal 3 25 2" xfId="924"/>
    <cellStyle name="Normal 3 25 3" xfId="925"/>
    <cellStyle name="Normal 3 25 4" xfId="926"/>
    <cellStyle name="Normal 3 26" xfId="927"/>
    <cellStyle name="Normal 3 26 2" xfId="928"/>
    <cellStyle name="Normal 3 26 3" xfId="929"/>
    <cellStyle name="Normal 3 26 4" xfId="930"/>
    <cellStyle name="Normal 3 27" xfId="931"/>
    <cellStyle name="Normal 3 27 2" xfId="932"/>
    <cellStyle name="Normal 3 27 3" xfId="933"/>
    <cellStyle name="Normal 3 27 4" xfId="934"/>
    <cellStyle name="Normal 3 28" xfId="935"/>
    <cellStyle name="Normal 3 29" xfId="936"/>
    <cellStyle name="Normal 3 3" xfId="937"/>
    <cellStyle name="Normal 3 3 2" xfId="938"/>
    <cellStyle name="Normal 3 3 3" xfId="939"/>
    <cellStyle name="Normal 3 3 4" xfId="940"/>
    <cellStyle name="Normal 3 30" xfId="941"/>
    <cellStyle name="Normal 3 31" xfId="942"/>
    <cellStyle name="Normal 3 32" xfId="943"/>
    <cellStyle name="Normal 3 33" xfId="944"/>
    <cellStyle name="Normal 3 4" xfId="945"/>
    <cellStyle name="Normal 3 4 2" xfId="946"/>
    <cellStyle name="Normal 3 4 3" xfId="947"/>
    <cellStyle name="Normal 3 4 4" xfId="948"/>
    <cellStyle name="Normal 3 5" xfId="949"/>
    <cellStyle name="Normal 3 5 2" xfId="950"/>
    <cellStyle name="Normal 3 5 3" xfId="951"/>
    <cellStyle name="Normal 3 5 4" xfId="952"/>
    <cellStyle name="Normal 3 6" xfId="953"/>
    <cellStyle name="Normal 3 6 2" xfId="954"/>
    <cellStyle name="Normal 3 6 3" xfId="955"/>
    <cellStyle name="Normal 3 6 4" xfId="956"/>
    <cellStyle name="Normal 3 7" xfId="957"/>
    <cellStyle name="Normal 3 7 2" xfId="958"/>
    <cellStyle name="Normal 3 7 3" xfId="959"/>
    <cellStyle name="Normal 3 7 4" xfId="960"/>
    <cellStyle name="Normal 3 8" xfId="961"/>
    <cellStyle name="Normal 3 8 2" xfId="962"/>
    <cellStyle name="Normal 3 8 3" xfId="963"/>
    <cellStyle name="Normal 3 8 4" xfId="964"/>
    <cellStyle name="Normal 3 9" xfId="965"/>
    <cellStyle name="Normal 3 9 2" xfId="966"/>
    <cellStyle name="Normal 3 9 3" xfId="967"/>
    <cellStyle name="Normal 3 9 4" xfId="968"/>
    <cellStyle name="Normal 3_RESUMEN" xfId="969"/>
    <cellStyle name="Normal 30" xfId="970"/>
    <cellStyle name="Normal 30 2" xfId="971"/>
    <cellStyle name="Normal 30 3" xfId="972"/>
    <cellStyle name="Normal 30 4" xfId="973"/>
    <cellStyle name="Normal 30 5" xfId="974"/>
    <cellStyle name="Normal 30 6" xfId="975"/>
    <cellStyle name="Normal 30_RESUMEN" xfId="976"/>
    <cellStyle name="Normal 31" xfId="977"/>
    <cellStyle name="Normal 31 2" xfId="978"/>
    <cellStyle name="Normal 31 3" xfId="979"/>
    <cellStyle name="Normal 31 4" xfId="980"/>
    <cellStyle name="Normal 31 5" xfId="981"/>
    <cellStyle name="Normal 31 6" xfId="982"/>
    <cellStyle name="Normal 31_RESUMEN" xfId="983"/>
    <cellStyle name="Normal 32" xfId="984"/>
    <cellStyle name="Normal 32 2" xfId="985"/>
    <cellStyle name="Normal 32 3" xfId="986"/>
    <cellStyle name="Normal 32 4" xfId="987"/>
    <cellStyle name="Normal 32 5" xfId="988"/>
    <cellStyle name="Normal 32 6" xfId="989"/>
    <cellStyle name="Normal 32_RESUMEN" xfId="990"/>
    <cellStyle name="Normal 33" xfId="991"/>
    <cellStyle name="Normal 33 2" xfId="992"/>
    <cellStyle name="Normal 33 3" xfId="993"/>
    <cellStyle name="Normal 33 4" xfId="994"/>
    <cellStyle name="Normal 33 5" xfId="995"/>
    <cellStyle name="Normal 33 6" xfId="996"/>
    <cellStyle name="Normal 33_RESUMEN" xfId="997"/>
    <cellStyle name="Normal 34" xfId="998"/>
    <cellStyle name="Normal 34 2" xfId="999"/>
    <cellStyle name="Normal 34 3" xfId="1000"/>
    <cellStyle name="Normal 34 4" xfId="1001"/>
    <cellStyle name="Normal 34 5" xfId="1002"/>
    <cellStyle name="Normal 34 6" xfId="1003"/>
    <cellStyle name="Normal 34_RESUMEN" xfId="1004"/>
    <cellStyle name="Normal 35" xfId="1005"/>
    <cellStyle name="Normal 35 2" xfId="1006"/>
    <cellStyle name="Normal 35 3" xfId="1007"/>
    <cellStyle name="Normal 35 4" xfId="1008"/>
    <cellStyle name="Normal 35 5" xfId="1009"/>
    <cellStyle name="Normal 35 6" xfId="1010"/>
    <cellStyle name="Normal 35_RESUMEN" xfId="1011"/>
    <cellStyle name="Normal 36" xfId="1012"/>
    <cellStyle name="Normal 37" xfId="1013"/>
    <cellStyle name="Normal 37 2" xfId="1014"/>
    <cellStyle name="Normal 37 3" xfId="1015"/>
    <cellStyle name="Normal 37 4" xfId="1016"/>
    <cellStyle name="Normal 37 5" xfId="1017"/>
    <cellStyle name="Normal 37 6" xfId="1018"/>
    <cellStyle name="Normal 37_RESUMEN" xfId="1019"/>
    <cellStyle name="Normal 38" xfId="1020"/>
    <cellStyle name="Normal 38 2" xfId="1021"/>
    <cellStyle name="Normal 38 3" xfId="1022"/>
    <cellStyle name="Normal 38 4" xfId="1023"/>
    <cellStyle name="Normal 38 5" xfId="1024"/>
    <cellStyle name="Normal 38 6" xfId="1025"/>
    <cellStyle name="Normal 38_RESUMEN" xfId="1026"/>
    <cellStyle name="Normal 39" xfId="1027"/>
    <cellStyle name="Normal 4" xfId="1028"/>
    <cellStyle name="Normal 4 10" xfId="1029"/>
    <cellStyle name="Normal 4 11" xfId="1030"/>
    <cellStyle name="Normal 4 12" xfId="1031"/>
    <cellStyle name="Normal 4 13" xfId="1032"/>
    <cellStyle name="Normal 4 14" xfId="1033"/>
    <cellStyle name="Normal 4 15" xfId="1034"/>
    <cellStyle name="Normal 4 16" xfId="1035"/>
    <cellStyle name="Normal 4 2" xfId="1036"/>
    <cellStyle name="Normal 4 2 2" xfId="1037"/>
    <cellStyle name="Normal 4 2 3" xfId="1038"/>
    <cellStyle name="Normal 4 2 4" xfId="1039"/>
    <cellStyle name="Normal 4 3" xfId="1040"/>
    <cellStyle name="Normal 4 3 2" xfId="1041"/>
    <cellStyle name="Normal 4 3 3" xfId="1042"/>
    <cellStyle name="Normal 4 3 4" xfId="1043"/>
    <cellStyle name="Normal 4 4" xfId="1044"/>
    <cellStyle name="Normal 4 4 2" xfId="1045"/>
    <cellStyle name="Normal 4 4 3" xfId="1046"/>
    <cellStyle name="Normal 4 4 4" xfId="1047"/>
    <cellStyle name="Normal 4 5" xfId="1048"/>
    <cellStyle name="Normal 4 5 2" xfId="1049"/>
    <cellStyle name="Normal 4 5 3" xfId="1050"/>
    <cellStyle name="Normal 4 5 4" xfId="1051"/>
    <cellStyle name="Normal 4 6" xfId="1052"/>
    <cellStyle name="Normal 4 6 2" xfId="1053"/>
    <cellStyle name="Normal 4 6 3" xfId="1054"/>
    <cellStyle name="Normal 4 6 4" xfId="1055"/>
    <cellStyle name="Normal 4 7" xfId="1056"/>
    <cellStyle name="Normal 4 8" xfId="1057"/>
    <cellStyle name="Normal 4 9" xfId="1058"/>
    <cellStyle name="Normal 40" xfId="1059"/>
    <cellStyle name="Normal 41" xfId="1060"/>
    <cellStyle name="Normal 42" xfId="1061"/>
    <cellStyle name="Normal 43" xfId="1062"/>
    <cellStyle name="Normal 44" xfId="1063"/>
    <cellStyle name="Normal 45" xfId="1064"/>
    <cellStyle name="Normal 46" xfId="1065"/>
    <cellStyle name="Normal 47" xfId="1066"/>
    <cellStyle name="Normal 48" xfId="1067"/>
    <cellStyle name="Normal 49" xfId="1068"/>
    <cellStyle name="Normal 5" xfId="1069"/>
    <cellStyle name="Normal 5 2" xfId="1070"/>
    <cellStyle name="Normal 5 2 2" xfId="1071"/>
    <cellStyle name="Normal 5 2 3" xfId="1072"/>
    <cellStyle name="Normal 5 2 4" xfId="1073"/>
    <cellStyle name="Normal 5 3" xfId="1074"/>
    <cellStyle name="Normal 5 3 2" xfId="1075"/>
    <cellStyle name="Normal 5 3 3" xfId="1076"/>
    <cellStyle name="Normal 5 3 4" xfId="1077"/>
    <cellStyle name="Normal 5 4" xfId="1078"/>
    <cellStyle name="Normal 5 4 2" xfId="1079"/>
    <cellStyle name="Normal 5 4 3" xfId="1080"/>
    <cellStyle name="Normal 5 4 4" xfId="1081"/>
    <cellStyle name="Normal 5 5" xfId="1082"/>
    <cellStyle name="Normal 5 5 2" xfId="1083"/>
    <cellStyle name="Normal 5 5 3" xfId="1084"/>
    <cellStyle name="Normal 5 5 4" xfId="1085"/>
    <cellStyle name="Normal 5 6" xfId="1086"/>
    <cellStyle name="Normal 5 6 2" xfId="1087"/>
    <cellStyle name="Normal 5 6 3" xfId="1088"/>
    <cellStyle name="Normal 5 6 4" xfId="1089"/>
    <cellStyle name="Normal 5 7" xfId="1090"/>
    <cellStyle name="Normal 5 8" xfId="1091"/>
    <cellStyle name="Normal 5 9" xfId="1092"/>
    <cellStyle name="Normal 50" xfId="1093"/>
    <cellStyle name="Normal 51" xfId="1094"/>
    <cellStyle name="Normal 52" xfId="1095"/>
    <cellStyle name="Normal 53" xfId="1096"/>
    <cellStyle name="Normal 54" xfId="1097"/>
    <cellStyle name="Normal 55" xfId="1098"/>
    <cellStyle name="Normal 56" xfId="1099"/>
    <cellStyle name="Normal 57" xfId="1100"/>
    <cellStyle name="Normal 58" xfId="1101"/>
    <cellStyle name="Normal 59" xfId="1102"/>
    <cellStyle name="Normal 6" xfId="1103"/>
    <cellStyle name="Normal 6 10" xfId="1104"/>
    <cellStyle name="Normal 6 11" xfId="1105"/>
    <cellStyle name="Normal 6 12" xfId="1106"/>
    <cellStyle name="Normal 6 12 2" xfId="1107"/>
    <cellStyle name="Normal 6 2" xfId="1108"/>
    <cellStyle name="Normal 6 2 2" xfId="1109"/>
    <cellStyle name="Normal 6 2 3" xfId="1110"/>
    <cellStyle name="Normal 6 2 4" xfId="1111"/>
    <cellStyle name="Normal 6 3" xfId="1112"/>
    <cellStyle name="Normal 6 3 2" xfId="1113"/>
    <cellStyle name="Normal 6 3 3" xfId="1114"/>
    <cellStyle name="Normal 6 3 4" xfId="1115"/>
    <cellStyle name="Normal 6 4" xfId="1116"/>
    <cellStyle name="Normal 6 4 2" xfId="1117"/>
    <cellStyle name="Normal 6 4 3" xfId="1118"/>
    <cellStyle name="Normal 6 4 4" xfId="1119"/>
    <cellStyle name="Normal 6 5" xfId="1120"/>
    <cellStyle name="Normal 6 5 2" xfId="1121"/>
    <cellStyle name="Normal 6 5 3" xfId="1122"/>
    <cellStyle name="Normal 6 5 4" xfId="1123"/>
    <cellStyle name="Normal 6 6" xfId="1124"/>
    <cellStyle name="Normal 6 6 2" xfId="1125"/>
    <cellStyle name="Normal 6 6 3" xfId="1126"/>
    <cellStyle name="Normal 6 6 4" xfId="1127"/>
    <cellStyle name="Normal 6 7" xfId="1128"/>
    <cellStyle name="Normal 6 8" xfId="1129"/>
    <cellStyle name="Normal 6 9" xfId="1130"/>
    <cellStyle name="Normal 60" xfId="1131"/>
    <cellStyle name="Normal 61" xfId="1132"/>
    <cellStyle name="Normal 62" xfId="1133"/>
    <cellStyle name="Normal 63" xfId="1134"/>
    <cellStyle name="Normal 64" xfId="1135"/>
    <cellStyle name="Normal 65" xfId="1136"/>
    <cellStyle name="Normal 66" xfId="1137"/>
    <cellStyle name="Normal 67" xfId="1138"/>
    <cellStyle name="Normal 68" xfId="1139"/>
    <cellStyle name="Normal 69" xfId="1140"/>
    <cellStyle name="Normal 7" xfId="1141"/>
    <cellStyle name="Normal 7 2" xfId="1142"/>
    <cellStyle name="Normal 7 2 2" xfId="1143"/>
    <cellStyle name="Normal 7 2 3" xfId="1144"/>
    <cellStyle name="Normal 7 2 4" xfId="1145"/>
    <cellStyle name="Normal 7 3" xfId="1146"/>
    <cellStyle name="Normal 7 3 2" xfId="1147"/>
    <cellStyle name="Normal 7 3 3" xfId="1148"/>
    <cellStyle name="Normal 7 3 4" xfId="1149"/>
    <cellStyle name="Normal 7 4" xfId="1150"/>
    <cellStyle name="Normal 7 4 2" xfId="1151"/>
    <cellStyle name="Normal 7 4 3" xfId="1152"/>
    <cellStyle name="Normal 7 4 4" xfId="1153"/>
    <cellStyle name="Normal 7 5" xfId="1154"/>
    <cellStyle name="Normal 7 5 2" xfId="1155"/>
    <cellStyle name="Normal 7 5 3" xfId="1156"/>
    <cellStyle name="Normal 7 5 4" xfId="1157"/>
    <cellStyle name="Normal 7 6" xfId="1158"/>
    <cellStyle name="Normal 7 6 2" xfId="1159"/>
    <cellStyle name="Normal 7 6 3" xfId="1160"/>
    <cellStyle name="Normal 7 6 4" xfId="1161"/>
    <cellStyle name="Normal 7 7" xfId="1162"/>
    <cellStyle name="Normal 7 8" xfId="1163"/>
    <cellStyle name="Normal 7 9" xfId="1164"/>
    <cellStyle name="Normal 70" xfId="1165"/>
    <cellStyle name="Normal 70 2" xfId="1166"/>
    <cellStyle name="Normal 70 3" xfId="1167"/>
    <cellStyle name="Normal 71" xfId="1168"/>
    <cellStyle name="Normal 71 2" xfId="1169"/>
    <cellStyle name="Normal 71 3" xfId="1170"/>
    <cellStyle name="Normal 72" xfId="1171"/>
    <cellStyle name="Normal 72 2" xfId="1172"/>
    <cellStyle name="Normal 72 3" xfId="1173"/>
    <cellStyle name="Normal 73" xfId="1174"/>
    <cellStyle name="Normal 73 2" xfId="1175"/>
    <cellStyle name="Normal 73 3" xfId="1176"/>
    <cellStyle name="Normal 74" xfId="1177"/>
    <cellStyle name="Normal 75" xfId="1178"/>
    <cellStyle name="Normal 8" xfId="1179"/>
    <cellStyle name="Normal 8 2" xfId="1180"/>
    <cellStyle name="Normal 8 2 2" xfId="1181"/>
    <cellStyle name="Normal 8 2 3" xfId="1182"/>
    <cellStyle name="Normal 8 2 4" xfId="1183"/>
    <cellStyle name="Normal 8 3" xfId="1184"/>
    <cellStyle name="Normal 8 3 2" xfId="1185"/>
    <cellStyle name="Normal 8 3 3" xfId="1186"/>
    <cellStyle name="Normal 8 3 4" xfId="1187"/>
    <cellStyle name="Normal 8 4" xfId="1188"/>
    <cellStyle name="Normal 8 4 2" xfId="1189"/>
    <cellStyle name="Normal 8 4 3" xfId="1190"/>
    <cellStyle name="Normal 8 4 4" xfId="1191"/>
    <cellStyle name="Normal 8 5" xfId="1192"/>
    <cellStyle name="Normal 8 6" xfId="1193"/>
    <cellStyle name="Normal 8 7" xfId="1194"/>
    <cellStyle name="Normal 9" xfId="1195"/>
    <cellStyle name="Normal 9 10" xfId="1196"/>
    <cellStyle name="Normal 9 11" xfId="1197"/>
    <cellStyle name="Normal 9 2" xfId="1198"/>
    <cellStyle name="Normal 9 2 2" xfId="1199"/>
    <cellStyle name="Normal 9 2 3" xfId="1200"/>
    <cellStyle name="Normal 9 2 4" xfId="1201"/>
    <cellStyle name="Normal 9 3" xfId="1202"/>
    <cellStyle name="Normal 9 3 2" xfId="1203"/>
    <cellStyle name="Normal 9 3 3" xfId="1204"/>
    <cellStyle name="Normal 9 3 4" xfId="1205"/>
    <cellStyle name="Normal 9 4" xfId="1206"/>
    <cellStyle name="Normal 9 4 2" xfId="1207"/>
    <cellStyle name="Normal 9 4 3" xfId="1208"/>
    <cellStyle name="Normal 9 4 4" xfId="1209"/>
    <cellStyle name="Normal 9 5" xfId="1210"/>
    <cellStyle name="Normal 9 5 2" xfId="1211"/>
    <cellStyle name="Normal 9 5 3" xfId="1212"/>
    <cellStyle name="Normal 9 5 4" xfId="1213"/>
    <cellStyle name="Normal 9 6" xfId="1214"/>
    <cellStyle name="Normal 9 6 2" xfId="1215"/>
    <cellStyle name="Normal 9 6 3" xfId="1216"/>
    <cellStyle name="Normal 9 6 4" xfId="1217"/>
    <cellStyle name="Normal 9 7" xfId="1218"/>
    <cellStyle name="Normal 9 8" xfId="1219"/>
    <cellStyle name="Normal 9 9" xfId="1220"/>
    <cellStyle name="Normal_COSTOS DE OPERACION Y MANTENIMIENTO manuelita" xfId="1221"/>
    <cellStyle name="Normal_CRONOGRAMAS AV BUENOS AIRES I ETAPA" xfId="1222"/>
    <cellStyle name="Normal_FORMATO PERSONAL EMPLEADO  S.C. DURAND 2" xfId="1223"/>
    <cellStyle name="Normal_Presupuesto" xfId="1224"/>
    <cellStyle name="Notas 2" xfId="1254"/>
    <cellStyle name="Percent" xfId="1225"/>
    <cellStyle name="Percent 1" xfId="1226"/>
    <cellStyle name="Porcentaje 2" xfId="1227"/>
    <cellStyle name="Porcentaje 2 2" xfId="1228"/>
    <cellStyle name="Porcentaje 3" xfId="1229"/>
    <cellStyle name="Porcentaje 3 2" xfId="1230"/>
    <cellStyle name="Porcentaje 4" xfId="1231"/>
    <cellStyle name="Porcentaje 5" xfId="1232"/>
    <cellStyle name="Porcentaje 6" xfId="1233"/>
    <cellStyle name="Porcentual 2" xfId="1234"/>
    <cellStyle name="Porcentual 2 2" xfId="1235"/>
    <cellStyle name="Porcentual 2 3" xfId="1236"/>
    <cellStyle name="Porcentual 2_Metrados Ultimos12mayo " xfId="1237"/>
    <cellStyle name="Porcentual 3" xfId="1238"/>
    <cellStyle name="Porcentual 3 2" xfId="1239"/>
    <cellStyle name="Porcentual 4" xfId="1240"/>
    <cellStyle name="Porcentual 4 2" xfId="1241"/>
    <cellStyle name="Porcentual 5" xfId="1242"/>
    <cellStyle name="Porcentual 6" xfId="1243"/>
    <cellStyle name="Título 4" xfId="1255"/>
    <cellStyle name="Total 1" xfId="124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42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21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41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14.xml"/><Relationship Id="rId45" Type="http://schemas.openxmlformats.org/officeDocument/2006/relationships/externalLink" Target="externalLinks/externalLink19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49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4" Type="http://schemas.openxmlformats.org/officeDocument/2006/relationships/externalLink" Target="externalLinks/externalLink18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43" Type="http://schemas.openxmlformats.org/officeDocument/2006/relationships/externalLink" Target="externalLinks/externalLink17.xml"/><Relationship Id="rId48" Type="http://schemas.openxmlformats.org/officeDocument/2006/relationships/externalLink" Target="externalLinks/externalLink22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0</xdr:col>
      <xdr:colOff>714375</xdr:colOff>
      <xdr:row>3</xdr:row>
      <xdr:rowOff>76200</xdr:rowOff>
    </xdr:to>
    <xdr:pic>
      <xdr:nvPicPr>
        <xdr:cNvPr id="5939499" name="19 Imagen" descr="http://www.munipaita.gob.pe/portal/bannertransparencia.png">
          <a:extLst>
            <a:ext uri="{FF2B5EF4-FFF2-40B4-BE49-F238E27FC236}">
              <a16:creationId xmlns:a16="http://schemas.microsoft.com/office/drawing/2014/main" xmlns="" id="{00000000-0008-0000-0B00-00002BA15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44" t="9407" r="84341" b="6291"/>
        <a:stretch>
          <a:fillRect/>
        </a:stretch>
      </xdr:blipFill>
      <xdr:spPr bwMode="auto">
        <a:xfrm>
          <a:off x="133350" y="38100"/>
          <a:ext cx="5810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9525</xdr:rowOff>
    </xdr:from>
    <xdr:to>
      <xdr:col>11</xdr:col>
      <xdr:colOff>1066800</xdr:colOff>
      <xdr:row>61</xdr:row>
      <xdr:rowOff>171450</xdr:rowOff>
    </xdr:to>
    <xdr:pic>
      <xdr:nvPicPr>
        <xdr:cNvPr id="5939500" name="Imagen 1">
          <a:extLst>
            <a:ext uri="{FF2B5EF4-FFF2-40B4-BE49-F238E27FC236}">
              <a16:creationId xmlns:a16="http://schemas.microsoft.com/office/drawing/2014/main" xmlns="" id="{00000000-0008-0000-0B00-00002CA1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82" t="15742" b="7870"/>
        <a:stretch>
          <a:fillRect/>
        </a:stretch>
      </xdr:blipFill>
      <xdr:spPr bwMode="auto">
        <a:xfrm>
          <a:off x="0" y="7991475"/>
          <a:ext cx="10115550" cy="454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2</xdr:row>
      <xdr:rowOff>161925</xdr:rowOff>
    </xdr:from>
    <xdr:to>
      <xdr:col>16</xdr:col>
      <xdr:colOff>66675</xdr:colOff>
      <xdr:row>22</xdr:row>
      <xdr:rowOff>66675</xdr:rowOff>
    </xdr:to>
    <xdr:pic>
      <xdr:nvPicPr>
        <xdr:cNvPr id="5643359" name="Imagen 1">
          <a:extLst>
            <a:ext uri="{FF2B5EF4-FFF2-40B4-BE49-F238E27FC236}">
              <a16:creationId xmlns:a16="http://schemas.microsoft.com/office/drawing/2014/main" xmlns="" id="{00000000-0008-0000-0C00-00005F1C5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6" t="15952" b="8206"/>
        <a:stretch>
          <a:fillRect/>
        </a:stretch>
      </xdr:blipFill>
      <xdr:spPr bwMode="auto">
        <a:xfrm>
          <a:off x="5867400" y="485775"/>
          <a:ext cx="8782050" cy="3286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2" name="Text Box 2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ntique Olive Compact"/>
            </a:rPr>
            <a:t>2.28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3" name="Line 23"/>
        <xdr:cNvSpPr>
          <a:spLocks noChangeShapeType="1"/>
        </xdr:cNvSpPr>
      </xdr:nvSpPr>
      <xdr:spPr bwMode="auto">
        <a:xfrm flipV="1">
          <a:off x="8429625" y="1028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4" name="Line 24"/>
        <xdr:cNvSpPr>
          <a:spLocks noChangeShapeType="1"/>
        </xdr:cNvSpPr>
      </xdr:nvSpPr>
      <xdr:spPr bwMode="auto">
        <a:xfrm>
          <a:off x="8429625" y="1028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5" name="Text Box 25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55.00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6" name="Text Box 2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70.50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7" name="Text Box 27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27.00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8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2.28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9" name="Text Box 29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39.50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10" name="Text Box 30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2.28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11" name="Text Box 31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40.00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12" name="Text Box 3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    54.50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13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27.00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14" name="Text Box 3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2.28 m</a:t>
          </a:r>
        </a:p>
      </xdr:txBody>
    </xdr:sp>
    <xdr:clientData/>
  </xdr:twoCellAnchor>
  <xdr:twoCellAnchor>
    <xdr:from>
      <xdr:col>11</xdr:col>
      <xdr:colOff>0</xdr:colOff>
      <xdr:row>3</xdr:row>
      <xdr:rowOff>0</xdr:rowOff>
    </xdr:from>
    <xdr:to>
      <xdr:col>11</xdr:col>
      <xdr:colOff>0</xdr:colOff>
      <xdr:row>3</xdr:row>
      <xdr:rowOff>0</xdr:rowOff>
    </xdr:to>
    <xdr:sp macro="" textlink="">
      <xdr:nvSpPr>
        <xdr:cNvPr id="15" name="Text Box 35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8429625" y="1028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39.50 m</a:t>
          </a:r>
        </a:p>
      </xdr:txBody>
    </xdr:sp>
    <xdr:clientData/>
  </xdr:twoCellAnchor>
  <xdr:twoCellAnchor>
    <xdr:from>
      <xdr:col>12</xdr:col>
      <xdr:colOff>257175</xdr:colOff>
      <xdr:row>2</xdr:row>
      <xdr:rowOff>195792</xdr:rowOff>
    </xdr:from>
    <xdr:to>
      <xdr:col>12</xdr:col>
      <xdr:colOff>695325</xdr:colOff>
      <xdr:row>2</xdr:row>
      <xdr:rowOff>195792</xdr:rowOff>
    </xdr:to>
    <xdr:sp macro="" textlink="">
      <xdr:nvSpPr>
        <xdr:cNvPr id="16" name="Text Box 27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9448800" y="1024467"/>
          <a:ext cx="43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27.00 m</a:t>
          </a:r>
        </a:p>
      </xdr:txBody>
    </xdr:sp>
    <xdr:clientData/>
  </xdr:twoCellAnchor>
  <xdr:twoCellAnchor>
    <xdr:from>
      <xdr:col>12</xdr:col>
      <xdr:colOff>257175</xdr:colOff>
      <xdr:row>2</xdr:row>
      <xdr:rowOff>195792</xdr:rowOff>
    </xdr:from>
    <xdr:to>
      <xdr:col>12</xdr:col>
      <xdr:colOff>695325</xdr:colOff>
      <xdr:row>2</xdr:row>
      <xdr:rowOff>195792</xdr:rowOff>
    </xdr:to>
    <xdr:sp macro="" textlink="">
      <xdr:nvSpPr>
        <xdr:cNvPr id="17" name="Text Box 28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9448800" y="1024467"/>
          <a:ext cx="43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2.28 m</a:t>
          </a:r>
        </a:p>
      </xdr:txBody>
    </xdr:sp>
    <xdr:clientData/>
  </xdr:twoCellAnchor>
  <xdr:twoCellAnchor>
    <xdr:from>
      <xdr:col>12</xdr:col>
      <xdr:colOff>209550</xdr:colOff>
      <xdr:row>2</xdr:row>
      <xdr:rowOff>195792</xdr:rowOff>
    </xdr:from>
    <xdr:to>
      <xdr:col>12</xdr:col>
      <xdr:colOff>695325</xdr:colOff>
      <xdr:row>2</xdr:row>
      <xdr:rowOff>195792</xdr:rowOff>
    </xdr:to>
    <xdr:sp macro="" textlink="">
      <xdr:nvSpPr>
        <xdr:cNvPr id="18" name="Text Box 29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9401175" y="1024467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39.50 m</a:t>
          </a:r>
        </a:p>
      </xdr:txBody>
    </xdr:sp>
    <xdr:clientData/>
  </xdr:twoCellAnchor>
  <xdr:twoCellAnchor>
    <xdr:from>
      <xdr:col>12</xdr:col>
      <xdr:colOff>266700</xdr:colOff>
      <xdr:row>2</xdr:row>
      <xdr:rowOff>195792</xdr:rowOff>
    </xdr:from>
    <xdr:to>
      <xdr:col>12</xdr:col>
      <xdr:colOff>695325</xdr:colOff>
      <xdr:row>2</xdr:row>
      <xdr:rowOff>195792</xdr:rowOff>
    </xdr:to>
    <xdr:sp macro="" textlink="">
      <xdr:nvSpPr>
        <xdr:cNvPr id="19" name="Text Box 33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9458325" y="1024467"/>
          <a:ext cx="428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27.00 m</a:t>
          </a:r>
        </a:p>
      </xdr:txBody>
    </xdr:sp>
    <xdr:clientData/>
  </xdr:twoCellAnchor>
  <xdr:twoCellAnchor>
    <xdr:from>
      <xdr:col>12</xdr:col>
      <xdr:colOff>323850</xdr:colOff>
      <xdr:row>2</xdr:row>
      <xdr:rowOff>195792</xdr:rowOff>
    </xdr:from>
    <xdr:to>
      <xdr:col>12</xdr:col>
      <xdr:colOff>695325</xdr:colOff>
      <xdr:row>2</xdr:row>
      <xdr:rowOff>195792</xdr:rowOff>
    </xdr:to>
    <xdr:sp macro="" textlink="">
      <xdr:nvSpPr>
        <xdr:cNvPr id="20" name="Text Box 34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9515475" y="1024467"/>
          <a:ext cx="371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2.28 m</a:t>
          </a:r>
        </a:p>
      </xdr:txBody>
    </xdr:sp>
    <xdr:clientData/>
  </xdr:twoCellAnchor>
  <xdr:twoCellAnchor>
    <xdr:from>
      <xdr:col>12</xdr:col>
      <xdr:colOff>219075</xdr:colOff>
      <xdr:row>2</xdr:row>
      <xdr:rowOff>195792</xdr:rowOff>
    </xdr:from>
    <xdr:to>
      <xdr:col>12</xdr:col>
      <xdr:colOff>695325</xdr:colOff>
      <xdr:row>2</xdr:row>
      <xdr:rowOff>195792</xdr:rowOff>
    </xdr:to>
    <xdr:sp macro="" textlink="">
      <xdr:nvSpPr>
        <xdr:cNvPr id="21" name="Text Box 35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9410700" y="1024467"/>
          <a:ext cx="476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39.50 m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IP%20RAMIRO%20PRIALE%20SANE\MODIFICADO\PARTE%20TEC-ING%20RICARDO%20LA%20MADRID\DOCUME~1\ADMINI~1\CONFIG~1\Temp\Rar$DI02.657\Carpeta%20Publica\BGARCIA\APMIGUELPAMPA\METRADOS%20GENERALES%20-%20MIGUELPAMP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~1\ADMINI~1\CONFIG~1\Temp\Rar$DI02.657\Carpeta%20Publica\BGARCIA\APMIGUELPAMPA\METRADOS%20GENERALES%20-%20MIGUELPAM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ADMINI~1\CONFIG~1\Temp\Rar$DI02.657\Carpeta%20Publica\BGARCIA\APMIGUELPAMPA\METRADOS%20GENERALES%20-%20MIGUELPAMP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i04\EVALUACION\Gerencia%20Operacional\KOKIN\VARIOS\carpeta%20chuamayo\CALC%20DEMANDA%20%20AP%20Y%20ALC-FINAL-S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i04\EVALUACION\Gerencia%20Operacional\KOKIN\VARIOS\carpeta%20chuamayo\Control%20de%20Calidad\C.ROSALES2002\BCEOM1\4SANRA~1\VOL-I\CONSRA~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IP%20RAMIRO%20PRIALE%20SANE\MODIFICADO\PARTE%20TEC-ING%20RICARDO%20LA%20MADRID\Documents%20and%20Settings\Administrador\Escritorio\ENSAYOS\LIMITES\UPIS%20-%20LOS%20POLVORINES%20-%20%20ING%20TUME%20DANTE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Escritorio\ENSAYOS\LIMITES\UPIS%20-%20LOS%20POLVORINES%20-%20%20ING%20TUME%20DANTE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dor\Escritorio\ENSAYOS\LIMITES\UPIS%20-%20LOS%20POLVORINES%20-%20%20ING%20TUME%20DANTE%2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URA12\HUASCAR%20Y%20JOSE%20OLAYA\HUASCAR%20DIC%202011%20-%20vigente\CONST.%20PISTAS%20Y%20VEREDAS%20CA.%20HUASCAR%20Y%20JOSE%20OLAYA%20-%20TABLAZO%20set.11\CD%20Datos%20modificados%20Adoquinados%20veredas\PAVIMENTACION\PIP%20URB%20EL%20GOLF\excel%20El%20Gol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AURA12\HUASCAR%20Y%20JOSE%20OLAYA\HUASCAR%20DIC%202011%20-%20vigente\CONST.%20PISTAS%20Y%20VEREDAS%20CA.%20HUASCAR%20Y%20JOSE%20OLAYA%20-%20TABLAZO%20set.11\CD%20Datos%20modificados%20Adoquinados%20veredas\PAVIMENTACION\PIP%20URB%20EL%20GOLF\excel%20El%20Gol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IP%20RAMIRO%20PRIALE%20SANE\MODIFICADO\PARTE%20TEC-ING%20RICARDO%20LA%20MADRID\Checa%20B2\Henry%20Herrera\Caminos%20PECHP\Varios\WINDOWS\Profiles\Dzapata\Escritorio\Drenes%20Castilla-RS\ANACOSU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heca%20B2\Henry%20Herrera\Caminos%20PECHP\Varios\WINDOWS\Profiles\Dzapata\Escritorio\Drenes%20Castilla-RS\ANACOS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heca%20B2\Henry%20Herrera\Caminos%20PECHP\Varios\WINDOWS\Profiles\Dzapata\Escritorio\Drenes%20Castilla-RS\ANACOS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IP%20RAMIRO%20PRIALE%20SANE\MODIFICADO\PARTE%20TEC-ING%20RICARDO%20LA%20MADRID\Users\FORMULADORA\Documents\PIP%205%20FEBRERO%20PAITA\PERFIL\PIP%20AGUA%20ALCANTAR%205%20FEBRERO\Variables%20Operacionales%20A&#241;o%2020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IP%20RAMIRO%20PRIALE%20SANE\MODIFICADO\PARTE%20TEC-ING%20RICARDO%20LA%20MADRID\Variables%20Operacionales%20A&#241;o%2020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ysanchezn\Desktop\PIP%205%20FEBRERO%20SANE\PIP%205%20FEBRERO%20SANE\Variables%20Operacionales%20A&#241;o%2020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NG%20CIVIL\3.PROYECTOS\2.PERFILES\2013\PIP%205%20FEBRERO\PIP%205%20FEBRERO%20SANE\PIP%205%20FEBRERO%20SANE\Variables%20Operacionales%20A&#241;o%2020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i04\EVALUACION\BolivarDefinitivo\CALC%20DEMANDA%20%20AP%20Y%20ALC-FINAL-S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NG%20CIVIL\3.PROYECTOS\2.PERFILES\2013\PIP%205%20FEBRERO\PIP%205%20FEBRERO%20SANE\PIP%205%20FEBRERO%20SANE\CALCULO%20HIDRAULICO%20ALCANTARILL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ysanchezn\Desktop\PIP%205%20FEBRERO%20SANE\PIP%205%20FEBRERO%20SANE\CALCULO%20HIDRAULICO%20ALCANTARILL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Checa%20B2\Henry%20Herrera\Caminos%20PECHP\Varios\WINDOWS\Profiles\Dzapata\Escritorio\Drenes%20Castilla-RS\ANACOSU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ly\d\Users\jorge\Desktop\HERNAN\DATOS%20VARIOS\CALCULOBUMTUMB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cos\c\GTZ-Pozos\Datos%20Electrificacion\RP%20met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C-CAPTA"/>
      <sheetName val="CER-FILTR"/>
      <sheetName val="CERC-RESERV"/>
      <sheetName val="Captación MIGUELPAMPA"/>
      <sheetName val="L_ CONDUC"/>
      <sheetName val="PASES AEREOS"/>
      <sheetName val="DISEÑO RESERV "/>
      <sheetName val="Reservorio"/>
      <sheetName val="Red 12Piletas"/>
      <sheetName val="Red-Dist"/>
      <sheetName val="Tapas metálicas"/>
      <sheetName val="xx"/>
      <sheetName val="Red 11(Nulo)"/>
      <sheetName val="Red 12(Nul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C-CAPTA"/>
      <sheetName val="CER-FILTR"/>
      <sheetName val="CERC-RESERV"/>
      <sheetName val="Captación MIGUELPAMPA"/>
      <sheetName val="L_ CONDUC"/>
      <sheetName val="PASES AEREOS"/>
      <sheetName val="DISEÑO RESERV "/>
      <sheetName val="Reservorio"/>
      <sheetName val="Red 12Piletas"/>
      <sheetName val="Red-Dist"/>
      <sheetName val="Tapas metálicas"/>
      <sheetName val="xx"/>
      <sheetName val="Red 11(Nulo)"/>
      <sheetName val="Red 12(Nul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9">
          <cell r="E99">
            <v>7.1319444444444435E-2</v>
          </cell>
        </row>
        <row r="102">
          <cell r="E102">
            <v>0.21395833333333333</v>
          </cell>
        </row>
        <row r="105">
          <cell r="E105">
            <v>2.8527777777777777E-2</v>
          </cell>
        </row>
        <row r="108">
          <cell r="E108">
            <v>2.8527777777777777E-2</v>
          </cell>
        </row>
        <row r="112">
          <cell r="E112">
            <v>2.8527777777777777E-2</v>
          </cell>
        </row>
        <row r="115">
          <cell r="E115">
            <v>5.7055555555555554E-2</v>
          </cell>
        </row>
        <row r="118">
          <cell r="E118">
            <v>0.21395833333333333</v>
          </cell>
        </row>
        <row r="121">
          <cell r="E121">
            <v>0.15690277777777778</v>
          </cell>
        </row>
        <row r="124">
          <cell r="E124">
            <v>7.1319444444444435E-2</v>
          </cell>
        </row>
        <row r="127">
          <cell r="E127">
            <v>4.2791666666666665E-2</v>
          </cell>
        </row>
        <row r="131">
          <cell r="E131">
            <v>0.34233333333333332</v>
          </cell>
        </row>
        <row r="135">
          <cell r="E135">
            <v>0.75598611111111114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C-CAPTA"/>
      <sheetName val="CER-FILTR"/>
      <sheetName val="CERC-RESERV"/>
      <sheetName val="Captación MIGUELPAMPA"/>
      <sheetName val="L_ CONDUC"/>
      <sheetName val="PASES AEREOS"/>
      <sheetName val="DISEÑO RESERV "/>
      <sheetName val="Reservorio"/>
      <sheetName val="Red 12Piletas"/>
      <sheetName val="Red-Dist"/>
      <sheetName val="Tapas metálicas"/>
      <sheetName val="xx"/>
      <sheetName val="Red 11(Nulo)"/>
      <sheetName val="Red 12(Nul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9">
          <cell r="E99">
            <v>7.1319444444444435E-2</v>
          </cell>
        </row>
        <row r="102">
          <cell r="E102">
            <v>0.21395833333333333</v>
          </cell>
        </row>
        <row r="105">
          <cell r="E105">
            <v>2.8527777777777777E-2</v>
          </cell>
        </row>
        <row r="108">
          <cell r="E108">
            <v>2.8527777777777777E-2</v>
          </cell>
        </row>
        <row r="112">
          <cell r="E112">
            <v>2.8527777777777777E-2</v>
          </cell>
        </row>
        <row r="115">
          <cell r="E115">
            <v>5.7055555555555554E-2</v>
          </cell>
        </row>
        <row r="118">
          <cell r="E118">
            <v>0.21395833333333333</v>
          </cell>
        </row>
        <row r="121">
          <cell r="E121">
            <v>0.15690277777777778</v>
          </cell>
        </row>
        <row r="124">
          <cell r="E124">
            <v>7.1319444444444435E-2</v>
          </cell>
        </row>
        <row r="127">
          <cell r="E127">
            <v>4.2791666666666665E-2</v>
          </cell>
        </row>
        <row r="131">
          <cell r="E131">
            <v>0.34233333333333332</v>
          </cell>
        </row>
        <row r="135">
          <cell r="E135">
            <v>0.75598611111111114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 de Información"/>
      <sheetName val="Demanda Agua"/>
      <sheetName val="Demanda Alcantarillado"/>
      <sheetName val="NºLagunas"/>
      <sheetName val="AreaLaguna"/>
      <sheetName val="Tanq.Imhoff"/>
      <sheetName val="DeficitOxig.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osram"/>
      <sheetName val="Rejsramon"/>
      <sheetName val="Imhsramon"/>
      <sheetName val="Lagsramon"/>
      <sheetName val="Bowsramon"/>
      <sheetName val="Modsramon"/>
      <sheetName val="Lagsram2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ón"/>
      <sheetName val="ALT 02"/>
      <sheetName val="O&amp;M(SinPy)"/>
      <sheetName val="O&amp;M(ConPy)"/>
      <sheetName val="CostIncrementales"/>
      <sheetName val="OfertaSinPy"/>
      <sheetName val="OfertaConPy"/>
      <sheetName val="Of-Dda"/>
      <sheetName val="Flujos01"/>
      <sheetName val="Flujos02"/>
      <sheetName val="Sensibilidad01"/>
      <sheetName val="ALT 01"/>
      <sheetName val="Marco Lógico"/>
      <sheetName val="Sensibilidad02"/>
      <sheetName val="CRONO VALORI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ITEM</v>
          </cell>
          <cell r="B10" t="str">
            <v>DESCRIPCION  PARTIDA</v>
          </cell>
          <cell r="E10" t="str">
            <v>UND</v>
          </cell>
          <cell r="F10" t="str">
            <v>METRADO</v>
          </cell>
          <cell r="G10" t="str">
            <v>P. UNIT</v>
          </cell>
          <cell r="H10" t="str">
            <v>PARCIAL</v>
          </cell>
          <cell r="L10" t="str">
            <v>MES 1</v>
          </cell>
          <cell r="M10" t="str">
            <v>MES 2</v>
          </cell>
          <cell r="N10" t="str">
            <v>MES 3</v>
          </cell>
          <cell r="O10" t="str">
            <v>MES 4</v>
          </cell>
          <cell r="P10" t="str">
            <v>MES 5</v>
          </cell>
          <cell r="Q10" t="str">
            <v>MES 6</v>
          </cell>
        </row>
        <row r="12">
          <cell r="A12" t="str">
            <v>01.00.00</v>
          </cell>
          <cell r="B12" t="str">
            <v>OBRAS PROVISIONALES</v>
          </cell>
          <cell r="H12">
            <v>12940.23</v>
          </cell>
          <cell r="L12">
            <v>7843.2500000000009</v>
          </cell>
          <cell r="M12">
            <v>999.9</v>
          </cell>
          <cell r="N12">
            <v>4097.08</v>
          </cell>
        </row>
        <row r="13">
          <cell r="A13" t="str">
            <v>01.01.00</v>
          </cell>
          <cell r="B13" t="str">
            <v>CARTEL DE IDENTIFICACION DE LA OBRA DE 3.60x2.40M</v>
          </cell>
          <cell r="E13" t="str">
            <v>UND</v>
          </cell>
          <cell r="F13">
            <v>1</v>
          </cell>
          <cell r="G13">
            <v>825.58</v>
          </cell>
          <cell r="H13">
            <v>825.58</v>
          </cell>
          <cell r="L13">
            <v>825.58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A14" t="str">
            <v>01.02.00</v>
          </cell>
          <cell r="B14" t="str">
            <v>CASETA  P/GUARDIANIA Y/O DEPOSITO</v>
          </cell>
          <cell r="E14" t="str">
            <v>M2</v>
          </cell>
          <cell r="F14">
            <v>25</v>
          </cell>
          <cell r="G14">
            <v>68.78</v>
          </cell>
          <cell r="H14">
            <v>1719.5</v>
          </cell>
          <cell r="L14">
            <v>1719.5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A15" t="str">
            <v>01.03.00</v>
          </cell>
          <cell r="B15" t="str">
            <v>CASETA  P/OFICINA Y SUPERVISION</v>
          </cell>
          <cell r="E15" t="str">
            <v>M2</v>
          </cell>
          <cell r="F15">
            <v>16</v>
          </cell>
          <cell r="G15">
            <v>68.78</v>
          </cell>
          <cell r="H15">
            <v>1100.48</v>
          </cell>
          <cell r="L15">
            <v>1100.48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A16" t="str">
            <v>01.04.00</v>
          </cell>
          <cell r="B16" t="str">
            <v>SUMINISTRO DE DEPOSITOS PROVISIONAL PARA AGUA</v>
          </cell>
          <cell r="E16" t="str">
            <v>UND</v>
          </cell>
          <cell r="F16">
            <v>6</v>
          </cell>
          <cell r="G16">
            <v>500</v>
          </cell>
          <cell r="H16">
            <v>3000</v>
          </cell>
          <cell r="L16">
            <v>1000.2</v>
          </cell>
          <cell r="M16">
            <v>999.9</v>
          </cell>
          <cell r="N16">
            <v>999.9</v>
          </cell>
          <cell r="O16">
            <v>0</v>
          </cell>
          <cell r="P16">
            <v>0</v>
          </cell>
          <cell r="Q16">
            <v>0</v>
          </cell>
        </row>
        <row r="17">
          <cell r="A17" t="str">
            <v>01.05.00</v>
          </cell>
          <cell r="B17" t="str">
            <v>MOVILIZACION Y DESMOVILIZACION DE EQUIPO</v>
          </cell>
          <cell r="E17" t="str">
            <v>UND</v>
          </cell>
          <cell r="F17">
            <v>1</v>
          </cell>
          <cell r="G17">
            <v>6194.3600000000006</v>
          </cell>
          <cell r="H17">
            <v>6194.3600000000006</v>
          </cell>
          <cell r="L17">
            <v>3097.18</v>
          </cell>
          <cell r="M17">
            <v>0</v>
          </cell>
          <cell r="N17">
            <v>3097.18</v>
          </cell>
          <cell r="O17">
            <v>0</v>
          </cell>
          <cell r="P17">
            <v>0</v>
          </cell>
          <cell r="Q17">
            <v>0</v>
          </cell>
        </row>
        <row r="18">
          <cell r="A18" t="str">
            <v>01.06.00</v>
          </cell>
          <cell r="B18" t="str">
            <v>SEÑALIZACION, DESVIO DE TRANSITO Y PROTECCION DE OBRA</v>
          </cell>
          <cell r="E18" t="str">
            <v>UND</v>
          </cell>
          <cell r="F18">
            <v>1</v>
          </cell>
          <cell r="G18">
            <v>100.31</v>
          </cell>
          <cell r="H18">
            <v>100.31</v>
          </cell>
          <cell r="L18">
            <v>100.31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A19" t="str">
            <v>02.00.00</v>
          </cell>
          <cell r="B19" t="str">
            <v>TRABAJOS PRELIMINARES</v>
          </cell>
          <cell r="H19">
            <v>9522.6018000000022</v>
          </cell>
          <cell r="L19">
            <v>6626.9500000000007</v>
          </cell>
          <cell r="M19">
            <v>1701.36</v>
          </cell>
          <cell r="N19">
            <v>1194.29</v>
          </cell>
          <cell r="O19">
            <v>0</v>
          </cell>
          <cell r="P19">
            <v>0</v>
          </cell>
          <cell r="Q19">
            <v>0</v>
          </cell>
        </row>
        <row r="20">
          <cell r="A20" t="str">
            <v>02.01.00</v>
          </cell>
          <cell r="B20" t="str">
            <v>LIMPIEZA DE TERRENO MANUAL</v>
          </cell>
          <cell r="E20" t="str">
            <v>M2</v>
          </cell>
          <cell r="F20">
            <v>3732.53</v>
          </cell>
          <cell r="G20">
            <v>0.34</v>
          </cell>
          <cell r="H20">
            <v>1269.0602000000001</v>
          </cell>
          <cell r="L20">
            <v>1269.06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A21" t="str">
            <v>02.02.00</v>
          </cell>
          <cell r="B21" t="str">
            <v xml:space="preserve">TRAZO, NIVELACION Y REPLANTEO </v>
          </cell>
          <cell r="E21" t="str">
            <v>M2</v>
          </cell>
          <cell r="F21">
            <v>3732.53</v>
          </cell>
          <cell r="G21">
            <v>0.96</v>
          </cell>
          <cell r="H21">
            <v>3583.2288000000003</v>
          </cell>
          <cell r="L21">
            <v>1194.6500000000001</v>
          </cell>
          <cell r="M21">
            <v>1194.29</v>
          </cell>
          <cell r="N21">
            <v>1194.29</v>
          </cell>
          <cell r="O21">
            <v>0</v>
          </cell>
          <cell r="P21">
            <v>0</v>
          </cell>
          <cell r="Q21">
            <v>0</v>
          </cell>
        </row>
        <row r="22">
          <cell r="A22" t="str">
            <v>02.03.00</v>
          </cell>
          <cell r="B22" t="str">
            <v>DEMOLICION DE UÑAS DE VEREDA EXISTENTE</v>
          </cell>
          <cell r="E22" t="str">
            <v>M3</v>
          </cell>
          <cell r="F22">
            <v>20.28</v>
          </cell>
          <cell r="G22">
            <v>23.29</v>
          </cell>
          <cell r="H22">
            <v>472.32120000000003</v>
          </cell>
          <cell r="L22">
            <v>472.32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A23" t="str">
            <v>02.04.00</v>
          </cell>
          <cell r="B23" t="str">
            <v>DEMOLICION DE VEREDAS DE 0.10 M.</v>
          </cell>
          <cell r="E23" t="str">
            <v>M2</v>
          </cell>
          <cell r="F23">
            <v>649.54</v>
          </cell>
          <cell r="G23">
            <v>2.86</v>
          </cell>
          <cell r="H23">
            <v>1857.6844000000001</v>
          </cell>
          <cell r="L23">
            <v>1857.68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A24" t="str">
            <v>02.05.00</v>
          </cell>
          <cell r="B24" t="str">
            <v>ACARREO MANUAL DE MATERIAL EXCEDENTE (DEMOLICION VEREDAS Y SARDINELES)</v>
          </cell>
          <cell r="E24" t="str">
            <v>M3</v>
          </cell>
          <cell r="F24">
            <v>110.81</v>
          </cell>
          <cell r="G24">
            <v>9.68</v>
          </cell>
          <cell r="H24">
            <v>1072.6408000000001</v>
          </cell>
          <cell r="L24">
            <v>1072.6400000000001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A25" t="str">
            <v>02.06.00</v>
          </cell>
          <cell r="B25" t="str">
            <v>ELIMINACION DE MATERIAL EXCEDENTE, Dprom=2.00 KM.</v>
          </cell>
          <cell r="E25" t="str">
            <v>M3</v>
          </cell>
          <cell r="F25">
            <v>110.81</v>
          </cell>
          <cell r="G25">
            <v>11.44</v>
          </cell>
          <cell r="H25">
            <v>1267.6664000000001</v>
          </cell>
          <cell r="L25">
            <v>760.6</v>
          </cell>
          <cell r="M25">
            <v>507.07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A26" t="str">
            <v>03.00.00</v>
          </cell>
          <cell r="B26" t="str">
            <v>PAVIMENTOS CON BLOQUETAS E=8 CM.</v>
          </cell>
          <cell r="H26">
            <v>221976.65970000002</v>
          </cell>
          <cell r="L26">
            <v>40759.759999999995</v>
          </cell>
          <cell r="M26">
            <v>146039.75</v>
          </cell>
          <cell r="N26">
            <v>35177.14</v>
          </cell>
          <cell r="O26">
            <v>0</v>
          </cell>
          <cell r="P26">
            <v>0</v>
          </cell>
          <cell r="Q26">
            <v>0</v>
          </cell>
        </row>
        <row r="27">
          <cell r="A27" t="str">
            <v>03.01.00</v>
          </cell>
          <cell r="B27" t="str">
            <v>MOVIMIENTO DE TIERRAS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A28" t="str">
            <v>03.01.01</v>
          </cell>
          <cell r="B28" t="str">
            <v>CORTE A NIVEL DE SUBRASANTE DE TERRENO CON MAQUINARIA</v>
          </cell>
          <cell r="E28" t="str">
            <v>M3</v>
          </cell>
          <cell r="F28">
            <v>1080.97</v>
          </cell>
          <cell r="G28">
            <v>6.7700000000000005</v>
          </cell>
          <cell r="H28">
            <v>7318.1668999999993</v>
          </cell>
          <cell r="L28">
            <v>7318.17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A29" t="str">
            <v>03.01.02</v>
          </cell>
          <cell r="B29" t="str">
            <v>PERFILADO Y COMPACTACION DE SUBRASANTE</v>
          </cell>
          <cell r="E29" t="str">
            <v>M2</v>
          </cell>
          <cell r="F29">
            <v>2016.46</v>
          </cell>
          <cell r="G29">
            <v>1.81</v>
          </cell>
          <cell r="H29">
            <v>3649.7926000000002</v>
          </cell>
          <cell r="L29">
            <v>3649.79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A30" t="str">
            <v>03.01.05</v>
          </cell>
          <cell r="B30" t="str">
            <v>ELIMINACION DE MATERIAL EXCEDENTE, Dprom=2.00 KM.</v>
          </cell>
          <cell r="E30" t="str">
            <v>M3</v>
          </cell>
          <cell r="F30">
            <v>1297.1600000000001</v>
          </cell>
          <cell r="G30">
            <v>11.44</v>
          </cell>
          <cell r="H30">
            <v>14839.510400000003</v>
          </cell>
          <cell r="L30">
            <v>8903.7099999999991</v>
          </cell>
          <cell r="M30">
            <v>5935.8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A31" t="str">
            <v>03.02.00</v>
          </cell>
          <cell r="B31" t="str">
            <v>PAVIMENTOS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03.02.01</v>
          </cell>
          <cell r="B32" t="str">
            <v>SUB BASE: EXTENDIDO, RIEGO Y COMPACTACION, E=0.20 M.</v>
          </cell>
          <cell r="E32" t="str">
            <v>M2</v>
          </cell>
          <cell r="F32">
            <v>2016.46</v>
          </cell>
          <cell r="G32">
            <v>9.48</v>
          </cell>
          <cell r="H32">
            <v>19116.040800000002</v>
          </cell>
          <cell r="L32">
            <v>7646.42</v>
          </cell>
          <cell r="M32">
            <v>11469.62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03.02.02</v>
          </cell>
          <cell r="B33" t="str">
            <v>BASE : EXTENDIDO, RIEGO Y COMPACTACION E=0.20 M.</v>
          </cell>
          <cell r="E33" t="str">
            <v>M2</v>
          </cell>
          <cell r="F33">
            <v>2016.46</v>
          </cell>
          <cell r="G33">
            <v>14.9</v>
          </cell>
          <cell r="H33">
            <v>30045.254000000001</v>
          </cell>
          <cell r="L33">
            <v>9013.58</v>
          </cell>
          <cell r="M33">
            <v>21031.68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03.02.03</v>
          </cell>
          <cell r="B34" t="str">
            <v>TRANSPORTE A OBRA DE AFIRMADO PARA BASE Y SUB BASE</v>
          </cell>
          <cell r="E34" t="str">
            <v>M3</v>
          </cell>
          <cell r="F34">
            <v>806.58</v>
          </cell>
          <cell r="G34">
            <v>26.21</v>
          </cell>
          <cell r="H34">
            <v>21140.461800000001</v>
          </cell>
          <cell r="L34">
            <v>4228.09</v>
          </cell>
          <cell r="M34">
            <v>16912.37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03.02.04</v>
          </cell>
          <cell r="B35" t="str">
            <v>CAMA DE ARENA E=0.05 M</v>
          </cell>
          <cell r="E35" t="str">
            <v>M2</v>
          </cell>
          <cell r="F35">
            <v>2016.46</v>
          </cell>
          <cell r="G35">
            <v>4.2699999999999996</v>
          </cell>
          <cell r="H35">
            <v>8610.2841999999982</v>
          </cell>
          <cell r="L35">
            <v>0</v>
          </cell>
          <cell r="M35">
            <v>8610.2800000000007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 t="str">
            <v>03.02.05</v>
          </cell>
          <cell r="B36" t="str">
            <v>ADOQUIN VEHICULAR COLOR NATURAL 20X10X8 CM.</v>
          </cell>
          <cell r="E36" t="str">
            <v>M2</v>
          </cell>
          <cell r="F36">
            <v>2016.46</v>
          </cell>
          <cell r="G36">
            <v>58.15</v>
          </cell>
          <cell r="H36">
            <v>117257.149</v>
          </cell>
          <cell r="L36">
            <v>0</v>
          </cell>
          <cell r="M36">
            <v>82080</v>
          </cell>
          <cell r="N36">
            <v>35177.14</v>
          </cell>
          <cell r="O36">
            <v>0</v>
          </cell>
          <cell r="P36">
            <v>0</v>
          </cell>
          <cell r="Q36">
            <v>0</v>
          </cell>
        </row>
        <row r="37">
          <cell r="A37" t="str">
            <v>04.00.00</v>
          </cell>
          <cell r="B37" t="str">
            <v>SARDINEL MONTANTE</v>
          </cell>
          <cell r="H37">
            <v>14693.659399999999</v>
          </cell>
          <cell r="L37">
            <v>14574.86</v>
          </cell>
          <cell r="M37">
            <v>118.8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 t="str">
            <v>04.01.00</v>
          </cell>
          <cell r="B38" t="str">
            <v>MOVIMIENTO DE TIERRAS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04.01.01</v>
          </cell>
          <cell r="B39" t="str">
            <v>EXCAVACION MANUAL DE ZANJAS P/SARDINELES</v>
          </cell>
          <cell r="E39" t="str">
            <v>M3</v>
          </cell>
          <cell r="F39">
            <v>15.620000000000001</v>
          </cell>
          <cell r="G39">
            <v>29.060000000000002</v>
          </cell>
          <cell r="H39">
            <v>453.91720000000004</v>
          </cell>
          <cell r="L39">
            <v>453.92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04.01.02</v>
          </cell>
          <cell r="B40" t="str">
            <v xml:space="preserve">ACARREO MANUAL DE MATERIAL EXCEDENTE </v>
          </cell>
          <cell r="E40" t="str">
            <v>M3</v>
          </cell>
          <cell r="F40">
            <v>18.75</v>
          </cell>
          <cell r="G40">
            <v>9.68</v>
          </cell>
          <cell r="H40">
            <v>181.5</v>
          </cell>
          <cell r="L40">
            <v>127.05</v>
          </cell>
          <cell r="M40">
            <v>54.45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 t="str">
            <v>04.01.03</v>
          </cell>
          <cell r="B41" t="str">
            <v>ELIMINACION DE MATERIAL EXCEDENTE, DISTANCIA 2 KM.</v>
          </cell>
          <cell r="E41" t="str">
            <v>M3</v>
          </cell>
          <cell r="F41">
            <v>18.75</v>
          </cell>
          <cell r="G41">
            <v>11.44</v>
          </cell>
          <cell r="H41">
            <v>214.5</v>
          </cell>
          <cell r="L41">
            <v>150.15</v>
          </cell>
          <cell r="M41">
            <v>64.349999999999994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04.02.00</v>
          </cell>
          <cell r="B42" t="str">
            <v>OBRAS DE CONCRETO SIMPLE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04.02.01</v>
          </cell>
          <cell r="B43" t="str">
            <v>CONCRETO  F'C=175 KG/CM2, EN SARDINELES MONTANTES</v>
          </cell>
          <cell r="E43" t="str">
            <v>M3</v>
          </cell>
          <cell r="F43">
            <v>27.52</v>
          </cell>
          <cell r="G43">
            <v>292.06</v>
          </cell>
          <cell r="H43">
            <v>8037.4912000000004</v>
          </cell>
          <cell r="L43">
            <v>8037.49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04.02.02</v>
          </cell>
          <cell r="B44" t="str">
            <v>ENCOFRADO Y DESENCOF. SARDINEL MONTANTE</v>
          </cell>
          <cell r="E44" t="str">
            <v>M2</v>
          </cell>
          <cell r="F44">
            <v>189.36</v>
          </cell>
          <cell r="G44">
            <v>26.22</v>
          </cell>
          <cell r="H44">
            <v>4965.0191999999997</v>
          </cell>
          <cell r="L44">
            <v>4965.0200000000004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04.02.03</v>
          </cell>
          <cell r="B45" t="str">
            <v>JUNTAS ASFALTICAS E=1"</v>
          </cell>
          <cell r="E45" t="str">
            <v>M</v>
          </cell>
          <cell r="F45">
            <v>47.34</v>
          </cell>
          <cell r="G45">
            <v>5.68</v>
          </cell>
          <cell r="H45">
            <v>268.89119999999997</v>
          </cell>
          <cell r="L45">
            <v>268.89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04.02.04</v>
          </cell>
          <cell r="B46" t="str">
            <v>CURADO CON ADITIVO</v>
          </cell>
          <cell r="E46" t="str">
            <v>M2</v>
          </cell>
          <cell r="F46">
            <v>307.70999999999998</v>
          </cell>
          <cell r="G46">
            <v>1.86</v>
          </cell>
          <cell r="H46">
            <v>572.34059999999988</v>
          </cell>
          <cell r="L46">
            <v>572.34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A47" t="str">
            <v>05.00.00</v>
          </cell>
          <cell r="B47" t="str">
            <v>SARDINEL SUMERGIDOS</v>
          </cell>
          <cell r="H47">
            <v>1441.4788000000001</v>
          </cell>
          <cell r="L47">
            <v>108.81</v>
          </cell>
          <cell r="M47">
            <v>1319.8899999999999</v>
          </cell>
          <cell r="N47">
            <v>12.78</v>
          </cell>
          <cell r="O47">
            <v>0</v>
          </cell>
          <cell r="P47">
            <v>0</v>
          </cell>
          <cell r="Q47">
            <v>0</v>
          </cell>
        </row>
        <row r="48">
          <cell r="A48" t="str">
            <v>05.01.00</v>
          </cell>
          <cell r="B48" t="str">
            <v>MOVIMIENTO DE TIERRAS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A49" t="str">
            <v>05.01.01</v>
          </cell>
          <cell r="B49" t="str">
            <v>EXCAVACION MANUAL DE ZANJAS P/SARDINELES</v>
          </cell>
          <cell r="E49" t="str">
            <v>M3</v>
          </cell>
          <cell r="F49">
            <v>2</v>
          </cell>
          <cell r="G49">
            <v>29.060000000000002</v>
          </cell>
          <cell r="H49">
            <v>58.120000000000005</v>
          </cell>
          <cell r="L49">
            <v>58.12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A50" t="str">
            <v>05.01.02</v>
          </cell>
          <cell r="B50" t="str">
            <v xml:space="preserve">ACARREO MANUAL DE MATERIAL EXCEDENTE </v>
          </cell>
          <cell r="E50" t="str">
            <v>M3</v>
          </cell>
          <cell r="F50">
            <v>2.4</v>
          </cell>
          <cell r="G50">
            <v>9.68</v>
          </cell>
          <cell r="H50">
            <v>23.231999999999999</v>
          </cell>
          <cell r="L50">
            <v>23.23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A51" t="str">
            <v>05.01.03</v>
          </cell>
          <cell r="B51" t="str">
            <v>ELIMINACION DE MATERIAL EXCEDENTE, DISTANCIA 2 KM.</v>
          </cell>
          <cell r="E51" t="str">
            <v>M3</v>
          </cell>
          <cell r="F51">
            <v>2.4</v>
          </cell>
          <cell r="G51">
            <v>11.44</v>
          </cell>
          <cell r="H51">
            <v>27.456</v>
          </cell>
          <cell r="L51">
            <v>27.46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A52" t="str">
            <v>05.02.00</v>
          </cell>
          <cell r="B52" t="str">
            <v>OBRAS DE CONCRETO ARMADO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 t="str">
            <v>05.02.01</v>
          </cell>
          <cell r="B53" t="str">
            <v>CONCRETO F'c=210 KG/CM2 EN SARDINELES SUMERGIDOS</v>
          </cell>
          <cell r="E53" t="str">
            <v>M3</v>
          </cell>
          <cell r="F53">
            <v>3.3000000000000003</v>
          </cell>
          <cell r="G53">
            <v>325.07</v>
          </cell>
          <cell r="H53">
            <v>1072.731</v>
          </cell>
          <cell r="L53">
            <v>0</v>
          </cell>
          <cell r="M53">
            <v>1072.73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A54" t="str">
            <v>05.02.02</v>
          </cell>
          <cell r="B54" t="str">
            <v>ENCOFRADO Y DESENCOF. DE SARDINELES SUMERGIDO</v>
          </cell>
          <cell r="E54" t="str">
            <v>M2</v>
          </cell>
          <cell r="F54">
            <v>8.67</v>
          </cell>
          <cell r="G54">
            <v>22.64</v>
          </cell>
          <cell r="H54">
            <v>196.28880000000001</v>
          </cell>
          <cell r="L54">
            <v>0</v>
          </cell>
          <cell r="M54">
            <v>196.29</v>
          </cell>
          <cell r="N54">
            <v>0</v>
          </cell>
          <cell r="O54">
            <v>-0.02</v>
          </cell>
          <cell r="P54">
            <v>0</v>
          </cell>
          <cell r="Q54">
            <v>0</v>
          </cell>
        </row>
        <row r="55">
          <cell r="A55" t="str">
            <v>05.02.03</v>
          </cell>
          <cell r="B55" t="str">
            <v>JUNTAS ASFALTICAS E=1"</v>
          </cell>
          <cell r="E55" t="str">
            <v>M</v>
          </cell>
          <cell r="F55">
            <v>2.25</v>
          </cell>
          <cell r="G55">
            <v>5.68</v>
          </cell>
          <cell r="H55">
            <v>12.780000000000001</v>
          </cell>
          <cell r="L55">
            <v>0</v>
          </cell>
          <cell r="M55">
            <v>0</v>
          </cell>
          <cell r="N55">
            <v>12.78</v>
          </cell>
          <cell r="O55">
            <v>0</v>
          </cell>
          <cell r="P55">
            <v>0</v>
          </cell>
          <cell r="Q55">
            <v>0</v>
          </cell>
        </row>
        <row r="56">
          <cell r="A56" t="str">
            <v>05.02.04</v>
          </cell>
          <cell r="B56" t="str">
            <v>CURADO CON ADITIVO</v>
          </cell>
          <cell r="E56" t="str">
            <v>M2</v>
          </cell>
          <cell r="F56">
            <v>27.35</v>
          </cell>
          <cell r="G56">
            <v>1.86</v>
          </cell>
          <cell r="H56">
            <v>50.871000000000002</v>
          </cell>
          <cell r="L56">
            <v>0</v>
          </cell>
          <cell r="M56">
            <v>50.87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A57" t="str">
            <v>06.00.00</v>
          </cell>
          <cell r="B57" t="str">
            <v>VEREDAS, MARTILLOS Y RAMPAS</v>
          </cell>
          <cell r="H57">
            <v>73327.952700000009</v>
          </cell>
          <cell r="L57">
            <v>666.81</v>
          </cell>
          <cell r="M57">
            <v>36107.759999999995</v>
          </cell>
          <cell r="N57">
            <v>36553.379999999997</v>
          </cell>
          <cell r="O57">
            <v>0</v>
          </cell>
          <cell r="P57">
            <v>0</v>
          </cell>
          <cell r="Q57">
            <v>0</v>
          </cell>
        </row>
        <row r="58">
          <cell r="A58" t="str">
            <v>06.01.00</v>
          </cell>
          <cell r="B58" t="str">
            <v>MOVIMIENTO DE TIERRAS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A59" t="str">
            <v>06.01.01</v>
          </cell>
          <cell r="B59" t="str">
            <v>EXCAVACION DE ZANJAS P/UÑAS DE VEREDA MANUAL</v>
          </cell>
          <cell r="E59" t="str">
            <v>M3</v>
          </cell>
          <cell r="F59">
            <v>32.78</v>
          </cell>
          <cell r="G59">
            <v>29.060000000000002</v>
          </cell>
          <cell r="H59">
            <v>952.58679999999993</v>
          </cell>
          <cell r="L59">
            <v>666.81</v>
          </cell>
          <cell r="M59">
            <v>285.77999999999997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A60" t="str">
            <v>06.01.02</v>
          </cell>
          <cell r="B60" t="str">
            <v>CORTE DE TERRENO MANUAL</v>
          </cell>
          <cell r="E60" t="str">
            <v>M3</v>
          </cell>
          <cell r="F60">
            <v>180.51</v>
          </cell>
          <cell r="G60">
            <v>29.060000000000002</v>
          </cell>
          <cell r="H60">
            <v>5245.6206000000011</v>
          </cell>
          <cell r="L60">
            <v>0</v>
          </cell>
          <cell r="M60">
            <v>5245.62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A61" t="str">
            <v>06.01.03</v>
          </cell>
          <cell r="B61" t="str">
            <v>RELLENO CON MATERIAL PROPIO SELECCIONADO</v>
          </cell>
          <cell r="E61" t="str">
            <v>M3</v>
          </cell>
          <cell r="F61">
            <v>13.040000000000001</v>
          </cell>
          <cell r="G61">
            <v>13.120000000000001</v>
          </cell>
          <cell r="H61">
            <v>171.0848</v>
          </cell>
          <cell r="L61">
            <v>0</v>
          </cell>
          <cell r="M61">
            <v>171.08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A62" t="str">
            <v>06.01.04</v>
          </cell>
          <cell r="B62" t="str">
            <v>NIVELACION Y COMPACTAC. SUBRASANTE</v>
          </cell>
          <cell r="E62" t="str">
            <v>M2</v>
          </cell>
          <cell r="F62">
            <v>1047.81</v>
          </cell>
          <cell r="G62">
            <v>2.2999999999999998</v>
          </cell>
          <cell r="H62">
            <v>2409.9629999999997</v>
          </cell>
          <cell r="L62">
            <v>0</v>
          </cell>
          <cell r="M62">
            <v>2409.96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06.01.05</v>
          </cell>
          <cell r="B63" t="str">
            <v>BASE C/AFIRMADO E= 0.10 M. P/VEREDAS Y RAMPAS</v>
          </cell>
          <cell r="E63" t="str">
            <v>M2</v>
          </cell>
          <cell r="F63">
            <v>838.69</v>
          </cell>
          <cell r="G63">
            <v>9.09</v>
          </cell>
          <cell r="H63">
            <v>7623.6921000000002</v>
          </cell>
          <cell r="L63">
            <v>0</v>
          </cell>
          <cell r="M63">
            <v>7623.69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A64" t="str">
            <v>06.01.06</v>
          </cell>
          <cell r="B64" t="str">
            <v>BASE C/AFIRMADO E=0.15 M. P/LOSAS ESTACIONAMIENTO</v>
          </cell>
          <cell r="E64" t="str">
            <v>M2</v>
          </cell>
          <cell r="F64">
            <v>209.12</v>
          </cell>
          <cell r="G64">
            <v>11.61</v>
          </cell>
          <cell r="H64">
            <v>2427.8832000000002</v>
          </cell>
          <cell r="L64">
            <v>0</v>
          </cell>
          <cell r="M64">
            <v>2427.88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 t="str">
            <v>06.01.07</v>
          </cell>
          <cell r="B65" t="str">
            <v>ACARREO MANUAL DE MATERIAL EXCEDENTE PARA RELLENOS</v>
          </cell>
          <cell r="E65" t="str">
            <v>M3</v>
          </cell>
          <cell r="F65">
            <v>200.96</v>
          </cell>
          <cell r="G65">
            <v>9.68</v>
          </cell>
          <cell r="H65">
            <v>1945.2927999999999</v>
          </cell>
          <cell r="L65">
            <v>0</v>
          </cell>
          <cell r="M65">
            <v>1556.23</v>
          </cell>
          <cell r="N65">
            <v>389.06</v>
          </cell>
          <cell r="O65">
            <v>0</v>
          </cell>
          <cell r="P65">
            <v>0</v>
          </cell>
          <cell r="Q65">
            <v>0</v>
          </cell>
        </row>
        <row r="66">
          <cell r="A66" t="str">
            <v>06.01.08</v>
          </cell>
          <cell r="B66" t="str">
            <v>ELIMINACION DE MATERIAL EXCEDENTE, DISTANCIA 2 KM.</v>
          </cell>
          <cell r="E66" t="str">
            <v>M3</v>
          </cell>
          <cell r="F66">
            <v>200.96</v>
          </cell>
          <cell r="G66">
            <v>11.44</v>
          </cell>
          <cell r="H66">
            <v>2298.9823999999999</v>
          </cell>
          <cell r="L66">
            <v>0</v>
          </cell>
          <cell r="M66">
            <v>1839.19</v>
          </cell>
          <cell r="N66">
            <v>459.8</v>
          </cell>
          <cell r="O66">
            <v>0</v>
          </cell>
          <cell r="P66">
            <v>0</v>
          </cell>
          <cell r="Q66">
            <v>0</v>
          </cell>
        </row>
        <row r="67">
          <cell r="A67" t="str">
            <v>06.02.00</v>
          </cell>
          <cell r="B67" t="str">
            <v>OBRAS DE CONCRETO SIMPLE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A68" t="str">
            <v>06.02.01</v>
          </cell>
          <cell r="B68" t="str">
            <v>CONCRETO  F'C=175 KG/CM2, EN UÑAS DE VEREDA, MARTILLOS, RAMPAS Y ESTACIONAM.</v>
          </cell>
          <cell r="E68" t="str">
            <v>M3</v>
          </cell>
          <cell r="F68">
            <v>32.78</v>
          </cell>
          <cell r="G68">
            <v>292.06</v>
          </cell>
          <cell r="H68">
            <v>9573.7268000000004</v>
          </cell>
          <cell r="L68">
            <v>0</v>
          </cell>
          <cell r="M68">
            <v>2872.12</v>
          </cell>
          <cell r="N68">
            <v>6701.61</v>
          </cell>
          <cell r="O68">
            <v>0</v>
          </cell>
          <cell r="P68">
            <v>0</v>
          </cell>
          <cell r="Q68">
            <v>0</v>
          </cell>
        </row>
        <row r="69">
          <cell r="A69" t="str">
            <v>06.02.02</v>
          </cell>
          <cell r="B69" t="str">
            <v>VEREDA DE CONCRETO F'C= 175 KG/CM2, E=0.10 M. ACABADO Y BRUÑADO</v>
          </cell>
          <cell r="E69" t="str">
            <v>M2</v>
          </cell>
          <cell r="F69">
            <v>1047.81</v>
          </cell>
          <cell r="G69">
            <v>33.1</v>
          </cell>
          <cell r="H69">
            <v>34682.510999999999</v>
          </cell>
          <cell r="L69">
            <v>0</v>
          </cell>
          <cell r="M69">
            <v>10404.75</v>
          </cell>
          <cell r="N69">
            <v>24277.759999999998</v>
          </cell>
          <cell r="O69">
            <v>0</v>
          </cell>
          <cell r="P69">
            <v>0</v>
          </cell>
          <cell r="Q69">
            <v>0</v>
          </cell>
        </row>
        <row r="70">
          <cell r="A70" t="str">
            <v>06.02.03</v>
          </cell>
          <cell r="B70" t="str">
            <v>ENCOFRADO Y DESENCOF. VEREDAS</v>
          </cell>
          <cell r="E70" t="str">
            <v>M2</v>
          </cell>
          <cell r="F70">
            <v>87.31</v>
          </cell>
          <cell r="G70">
            <v>26.22</v>
          </cell>
          <cell r="H70">
            <v>2289.2682</v>
          </cell>
          <cell r="L70">
            <v>0</v>
          </cell>
          <cell r="M70">
            <v>686.78</v>
          </cell>
          <cell r="N70">
            <v>1602.49</v>
          </cell>
          <cell r="O70">
            <v>0</v>
          </cell>
          <cell r="P70">
            <v>0</v>
          </cell>
          <cell r="Q70">
            <v>0</v>
          </cell>
        </row>
        <row r="71">
          <cell r="A71" t="str">
            <v>06.02.04</v>
          </cell>
          <cell r="B71" t="str">
            <v>JUNTAS ASFALTICAS E=1"</v>
          </cell>
          <cell r="E71" t="str">
            <v>M</v>
          </cell>
          <cell r="F71">
            <v>309.58</v>
          </cell>
          <cell r="G71">
            <v>5.68</v>
          </cell>
          <cell r="H71">
            <v>1758.4144000000001</v>
          </cell>
          <cell r="L71">
            <v>0</v>
          </cell>
          <cell r="M71">
            <v>0</v>
          </cell>
          <cell r="N71">
            <v>1758.41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06.02.05</v>
          </cell>
          <cell r="B72" t="str">
            <v>CURADO CON ADITIVO</v>
          </cell>
          <cell r="E72" t="str">
            <v>M2</v>
          </cell>
          <cell r="F72">
            <v>1047.81</v>
          </cell>
          <cell r="G72">
            <v>1.86</v>
          </cell>
          <cell r="H72">
            <v>1948.9266</v>
          </cell>
          <cell r="L72">
            <v>0</v>
          </cell>
          <cell r="M72">
            <v>584.67999999999995</v>
          </cell>
          <cell r="N72">
            <v>1364.25</v>
          </cell>
          <cell r="O72">
            <v>0</v>
          </cell>
          <cell r="P72">
            <v>0</v>
          </cell>
          <cell r="Q72">
            <v>0</v>
          </cell>
        </row>
        <row r="73">
          <cell r="A73" t="str">
            <v>07.00.00</v>
          </cell>
          <cell r="B73" t="str">
            <v>PAVIMENTO FLEXIBLE EN INGRESO A URB. EL GOLF</v>
          </cell>
          <cell r="H73">
            <v>10465.778200000001</v>
          </cell>
          <cell r="L73">
            <v>0</v>
          </cell>
          <cell r="M73">
            <v>0</v>
          </cell>
          <cell r="N73">
            <v>10465.790000000001</v>
          </cell>
          <cell r="O73">
            <v>0</v>
          </cell>
          <cell r="P73">
            <v>0</v>
          </cell>
          <cell r="Q73">
            <v>0</v>
          </cell>
        </row>
        <row r="74">
          <cell r="A74" t="str">
            <v>07.01.00</v>
          </cell>
          <cell r="B74" t="str">
            <v>CORTE DE TERRENO MANUAL P/PARCHADO</v>
          </cell>
          <cell r="E74" t="str">
            <v>M3</v>
          </cell>
          <cell r="F74">
            <v>11.27</v>
          </cell>
          <cell r="G74">
            <v>29.06</v>
          </cell>
          <cell r="H74">
            <v>327.50619999999998</v>
          </cell>
          <cell r="L74">
            <v>0</v>
          </cell>
          <cell r="M74">
            <v>0</v>
          </cell>
          <cell r="N74">
            <v>327.51</v>
          </cell>
          <cell r="O74">
            <v>0</v>
          </cell>
          <cell r="P74">
            <v>0</v>
          </cell>
          <cell r="Q74">
            <v>0</v>
          </cell>
        </row>
        <row r="75">
          <cell r="A75" t="str">
            <v>07.02.00</v>
          </cell>
          <cell r="B75" t="str">
            <v>IMPRIMACION ASFALTICA</v>
          </cell>
          <cell r="E75" t="str">
            <v>M2</v>
          </cell>
          <cell r="F75">
            <v>225.38</v>
          </cell>
          <cell r="G75">
            <v>2.94</v>
          </cell>
          <cell r="H75">
            <v>662.61720000000003</v>
          </cell>
          <cell r="L75">
            <v>0</v>
          </cell>
          <cell r="M75">
            <v>0</v>
          </cell>
          <cell r="N75">
            <v>662.62</v>
          </cell>
          <cell r="O75">
            <v>0</v>
          </cell>
          <cell r="P75">
            <v>0</v>
          </cell>
          <cell r="Q75">
            <v>0</v>
          </cell>
        </row>
        <row r="76">
          <cell r="A76" t="str">
            <v>07.03.00</v>
          </cell>
          <cell r="B76" t="str">
            <v>PARCHADO ASFALTICO</v>
          </cell>
          <cell r="E76" t="str">
            <v>M2</v>
          </cell>
          <cell r="F76">
            <v>225.38</v>
          </cell>
          <cell r="G76">
            <v>27.71</v>
          </cell>
          <cell r="H76">
            <v>6245.2798000000003</v>
          </cell>
          <cell r="L76">
            <v>0</v>
          </cell>
          <cell r="M76">
            <v>0</v>
          </cell>
          <cell r="N76">
            <v>6245.28</v>
          </cell>
          <cell r="O76">
            <v>0</v>
          </cell>
          <cell r="P76">
            <v>0</v>
          </cell>
          <cell r="Q76">
            <v>0</v>
          </cell>
        </row>
        <row r="77">
          <cell r="A77" t="str">
            <v>07.04.00</v>
          </cell>
          <cell r="B77" t="str">
            <v xml:space="preserve">SELLO ASFALTICO </v>
          </cell>
          <cell r="E77" t="str">
            <v>M2</v>
          </cell>
          <cell r="F77">
            <v>751.25</v>
          </cell>
          <cell r="G77">
            <v>4.3</v>
          </cell>
          <cell r="H77">
            <v>3230.375</v>
          </cell>
          <cell r="L77">
            <v>0</v>
          </cell>
          <cell r="M77">
            <v>0</v>
          </cell>
          <cell r="N77">
            <v>3230.38</v>
          </cell>
          <cell r="O77">
            <v>0</v>
          </cell>
          <cell r="P77">
            <v>0</v>
          </cell>
          <cell r="Q77">
            <v>0</v>
          </cell>
        </row>
        <row r="78">
          <cell r="A78" t="str">
            <v>08.00.00</v>
          </cell>
          <cell r="B78" t="str">
            <v>VARIOS</v>
          </cell>
          <cell r="H78">
            <v>19161.2094</v>
          </cell>
          <cell r="L78">
            <v>2337.69</v>
          </cell>
          <cell r="M78">
            <v>343.87</v>
          </cell>
          <cell r="N78">
            <v>16479.650000000001</v>
          </cell>
          <cell r="O78">
            <v>0</v>
          </cell>
          <cell r="P78">
            <v>0</v>
          </cell>
          <cell r="Q78">
            <v>0</v>
          </cell>
        </row>
        <row r="79">
          <cell r="A79" t="str">
            <v>08.01.00</v>
          </cell>
          <cell r="B79" t="str">
            <v>DEMOLICION DE TECHO DE BUZON EXISTENTE</v>
          </cell>
          <cell r="E79" t="str">
            <v>UND</v>
          </cell>
          <cell r="F79">
            <v>3</v>
          </cell>
          <cell r="G79">
            <v>132.16</v>
          </cell>
          <cell r="H79">
            <v>396.48</v>
          </cell>
          <cell r="L79">
            <v>396.48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 t="str">
            <v>08.02.00</v>
          </cell>
          <cell r="B80" t="str">
            <v>NIVELACION DE BUZONES EXISTENTES Y REPOSICION DE TECHO</v>
          </cell>
          <cell r="E80" t="str">
            <v>UND</v>
          </cell>
          <cell r="F80">
            <v>3</v>
          </cell>
          <cell r="G80">
            <v>532.41</v>
          </cell>
          <cell r="H80">
            <v>1597.23</v>
          </cell>
          <cell r="L80">
            <v>1597.23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A81" t="str">
            <v>08.03.00</v>
          </cell>
          <cell r="B81" t="str">
            <v>NIVELACION DE CAJAS DE AGUA Y REPOSICION DE TAPA</v>
          </cell>
          <cell r="E81" t="str">
            <v>UND</v>
          </cell>
          <cell r="F81">
            <v>31</v>
          </cell>
          <cell r="G81">
            <v>106.49000000000001</v>
          </cell>
          <cell r="H81">
            <v>3301.19</v>
          </cell>
          <cell r="L81">
            <v>0</v>
          </cell>
          <cell r="M81">
            <v>0</v>
          </cell>
          <cell r="N81">
            <v>3301.19</v>
          </cell>
          <cell r="O81">
            <v>0</v>
          </cell>
          <cell r="P81">
            <v>0</v>
          </cell>
          <cell r="Q81">
            <v>0</v>
          </cell>
        </row>
        <row r="82">
          <cell r="A82" t="str">
            <v>08.04.00</v>
          </cell>
          <cell r="B82" t="str">
            <v>SUMINISTRO Y COLOCACION DE TIERRA DE CULTIVO E=0.10 M.</v>
          </cell>
          <cell r="E82" t="str">
            <v>M2</v>
          </cell>
          <cell r="F82">
            <v>641.73</v>
          </cell>
          <cell r="G82">
            <v>6.63</v>
          </cell>
          <cell r="H82">
            <v>4254.6698999999999</v>
          </cell>
          <cell r="L82">
            <v>0</v>
          </cell>
          <cell r="M82">
            <v>0</v>
          </cell>
          <cell r="N82">
            <v>4254.67</v>
          </cell>
          <cell r="O82">
            <v>0</v>
          </cell>
          <cell r="P82">
            <v>0</v>
          </cell>
          <cell r="Q82">
            <v>0</v>
          </cell>
        </row>
        <row r="83">
          <cell r="A83" t="str">
            <v>08.05.00</v>
          </cell>
          <cell r="B83" t="str">
            <v>SIEMBRA DE GRASS AMERICANO</v>
          </cell>
          <cell r="E83" t="str">
            <v>M2</v>
          </cell>
          <cell r="F83">
            <v>641.73</v>
          </cell>
          <cell r="G83">
            <v>5.3500000000000005</v>
          </cell>
          <cell r="H83">
            <v>3433.2554999999998</v>
          </cell>
          <cell r="L83">
            <v>0</v>
          </cell>
          <cell r="M83">
            <v>0</v>
          </cell>
          <cell r="N83">
            <v>3433.26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08.06.00</v>
          </cell>
          <cell r="B84" t="str">
            <v>SEMBRADO DE PLANTONES</v>
          </cell>
          <cell r="E84" t="str">
            <v>UND</v>
          </cell>
          <cell r="F84">
            <v>30</v>
          </cell>
          <cell r="G84">
            <v>18.170000000000002</v>
          </cell>
          <cell r="H84">
            <v>545.10000000000014</v>
          </cell>
          <cell r="L84">
            <v>0</v>
          </cell>
          <cell r="M84">
            <v>0</v>
          </cell>
          <cell r="N84">
            <v>545.1</v>
          </cell>
          <cell r="O84">
            <v>0</v>
          </cell>
          <cell r="P84">
            <v>0</v>
          </cell>
          <cell r="Q84">
            <v>0</v>
          </cell>
        </row>
        <row r="85">
          <cell r="A85" t="str">
            <v>08.07.00</v>
          </cell>
          <cell r="B85" t="str">
            <v>PINTURA EN SARDINELES MONTANTES</v>
          </cell>
          <cell r="E85" t="str">
            <v>M2</v>
          </cell>
          <cell r="F85">
            <v>307.70999999999998</v>
          </cell>
          <cell r="G85">
            <v>10.83</v>
          </cell>
          <cell r="H85">
            <v>3332.5</v>
          </cell>
          <cell r="L85">
            <v>0</v>
          </cell>
          <cell r="M85">
            <v>0</v>
          </cell>
          <cell r="N85">
            <v>3332.5</v>
          </cell>
          <cell r="O85">
            <v>0</v>
          </cell>
          <cell r="P85">
            <v>0</v>
          </cell>
          <cell r="Q85">
            <v>0</v>
          </cell>
        </row>
        <row r="86">
          <cell r="A86" t="str">
            <v>08.08.00</v>
          </cell>
          <cell r="B86" t="str">
            <v>MEDIDAS DE MITIGACION : RIEGO DURANTE CORTE DE TERRENO</v>
          </cell>
          <cell r="E86" t="str">
            <v>VJE</v>
          </cell>
          <cell r="F86">
            <v>4</v>
          </cell>
          <cell r="G86">
            <v>257.93</v>
          </cell>
          <cell r="H86">
            <v>1031.72</v>
          </cell>
          <cell r="L86">
            <v>343.98</v>
          </cell>
          <cell r="M86">
            <v>343.87</v>
          </cell>
          <cell r="N86">
            <v>343.87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08.09.00</v>
          </cell>
          <cell r="B87" t="str">
            <v>LIMPIEZA FINAL DE TERRENO MANUAL</v>
          </cell>
          <cell r="E87" t="str">
            <v>M2</v>
          </cell>
          <cell r="F87">
            <v>3732.53</v>
          </cell>
          <cell r="G87">
            <v>0.34</v>
          </cell>
          <cell r="H87">
            <v>1269.0640000000001</v>
          </cell>
          <cell r="L87">
            <v>0</v>
          </cell>
          <cell r="M87">
            <v>0</v>
          </cell>
          <cell r="N87">
            <v>1269.06</v>
          </cell>
          <cell r="O87">
            <v>0</v>
          </cell>
          <cell r="P87">
            <v>0</v>
          </cell>
          <cell r="Q87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blación"/>
      <sheetName val="ALT 02"/>
      <sheetName val="O&amp;M(SinPy)"/>
      <sheetName val="O&amp;M(ConPy)"/>
      <sheetName val="CostIncrementales"/>
      <sheetName val="OfertaSinPy"/>
      <sheetName val="OfertaConPy"/>
      <sheetName val="Of-Dda"/>
      <sheetName val="Flujos01"/>
      <sheetName val="Flujos02"/>
      <sheetName val="Sensibilidad01"/>
      <sheetName val="ALT 01"/>
      <sheetName val="Marco Lógico"/>
      <sheetName val="Sensibilidad02"/>
      <sheetName val="CRONO VALORIZ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0">
          <cell r="A10" t="str">
            <v>ITEM</v>
          </cell>
          <cell r="B10" t="str">
            <v>DESCRIPCION  PARTIDA</v>
          </cell>
          <cell r="E10" t="str">
            <v>UND</v>
          </cell>
          <cell r="F10" t="str">
            <v>METRADO</v>
          </cell>
          <cell r="G10" t="str">
            <v>P. UNIT</v>
          </cell>
          <cell r="H10" t="str">
            <v>PARCIAL</v>
          </cell>
          <cell r="L10" t="str">
            <v>MES 1</v>
          </cell>
          <cell r="M10" t="str">
            <v>MES 2</v>
          </cell>
          <cell r="N10" t="str">
            <v>MES 3</v>
          </cell>
          <cell r="O10" t="str">
            <v>MES 4</v>
          </cell>
          <cell r="P10" t="str">
            <v>MES 5</v>
          </cell>
          <cell r="Q10" t="str">
            <v>MES 6</v>
          </cell>
        </row>
        <row r="12">
          <cell r="A12" t="str">
            <v>01.00.00</v>
          </cell>
          <cell r="B12" t="str">
            <v>OBRAS PROVISIONALES</v>
          </cell>
          <cell r="H12">
            <v>12940.23</v>
          </cell>
          <cell r="L12">
            <v>7843.2500000000009</v>
          </cell>
          <cell r="M12">
            <v>999.9</v>
          </cell>
          <cell r="N12">
            <v>4097.08</v>
          </cell>
        </row>
        <row r="13">
          <cell r="A13" t="str">
            <v>01.01.00</v>
          </cell>
          <cell r="B13" t="str">
            <v>CARTEL DE IDENTIFICACION DE LA OBRA DE 3.60x2.40M</v>
          </cell>
          <cell r="E13" t="str">
            <v>UND</v>
          </cell>
          <cell r="F13">
            <v>1</v>
          </cell>
          <cell r="G13">
            <v>825.58</v>
          </cell>
          <cell r="H13">
            <v>825.58</v>
          </cell>
          <cell r="L13">
            <v>825.58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A14" t="str">
            <v>01.02.00</v>
          </cell>
          <cell r="B14" t="str">
            <v>CASETA  P/GUARDIANIA Y/O DEPOSITO</v>
          </cell>
          <cell r="E14" t="str">
            <v>M2</v>
          </cell>
          <cell r="F14">
            <v>25</v>
          </cell>
          <cell r="G14">
            <v>68.78</v>
          </cell>
          <cell r="H14">
            <v>1719.5</v>
          </cell>
          <cell r="L14">
            <v>1719.5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A15" t="str">
            <v>01.03.00</v>
          </cell>
          <cell r="B15" t="str">
            <v>CASETA  P/OFICINA Y SUPERVISION</v>
          </cell>
          <cell r="E15" t="str">
            <v>M2</v>
          </cell>
          <cell r="F15">
            <v>16</v>
          </cell>
          <cell r="G15">
            <v>68.78</v>
          </cell>
          <cell r="H15">
            <v>1100.48</v>
          </cell>
          <cell r="L15">
            <v>1100.48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A16" t="str">
            <v>01.04.00</v>
          </cell>
          <cell r="B16" t="str">
            <v>SUMINISTRO DE DEPOSITOS PROVISIONAL PARA AGUA</v>
          </cell>
          <cell r="E16" t="str">
            <v>UND</v>
          </cell>
          <cell r="F16">
            <v>6</v>
          </cell>
          <cell r="G16">
            <v>500</v>
          </cell>
          <cell r="H16">
            <v>3000</v>
          </cell>
          <cell r="L16">
            <v>1000.2</v>
          </cell>
          <cell r="M16">
            <v>999.9</v>
          </cell>
          <cell r="N16">
            <v>999.9</v>
          </cell>
          <cell r="O16">
            <v>0</v>
          </cell>
          <cell r="P16">
            <v>0</v>
          </cell>
          <cell r="Q16">
            <v>0</v>
          </cell>
        </row>
        <row r="17">
          <cell r="A17" t="str">
            <v>01.05.00</v>
          </cell>
          <cell r="B17" t="str">
            <v>MOVILIZACION Y DESMOVILIZACION DE EQUIPO</v>
          </cell>
          <cell r="E17" t="str">
            <v>UND</v>
          </cell>
          <cell r="F17">
            <v>1</v>
          </cell>
          <cell r="G17">
            <v>6194.3600000000006</v>
          </cell>
          <cell r="H17">
            <v>6194.3600000000006</v>
          </cell>
          <cell r="L17">
            <v>3097.18</v>
          </cell>
          <cell r="M17">
            <v>0</v>
          </cell>
          <cell r="N17">
            <v>3097.18</v>
          </cell>
          <cell r="O17">
            <v>0</v>
          </cell>
          <cell r="P17">
            <v>0</v>
          </cell>
          <cell r="Q17">
            <v>0</v>
          </cell>
        </row>
        <row r="18">
          <cell r="A18" t="str">
            <v>01.06.00</v>
          </cell>
          <cell r="B18" t="str">
            <v>SEÑALIZACION, DESVIO DE TRANSITO Y PROTECCION DE OBRA</v>
          </cell>
          <cell r="E18" t="str">
            <v>UND</v>
          </cell>
          <cell r="F18">
            <v>1</v>
          </cell>
          <cell r="G18">
            <v>100.31</v>
          </cell>
          <cell r="H18">
            <v>100.31</v>
          </cell>
          <cell r="L18">
            <v>100.31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A19" t="str">
            <v>02.00.00</v>
          </cell>
          <cell r="B19" t="str">
            <v>TRABAJOS PRELIMINARES</v>
          </cell>
          <cell r="H19">
            <v>9522.6018000000022</v>
          </cell>
          <cell r="L19">
            <v>6626.9500000000007</v>
          </cell>
          <cell r="M19">
            <v>1701.36</v>
          </cell>
          <cell r="N19">
            <v>1194.29</v>
          </cell>
          <cell r="O19">
            <v>0</v>
          </cell>
          <cell r="P19">
            <v>0</v>
          </cell>
          <cell r="Q19">
            <v>0</v>
          </cell>
        </row>
        <row r="20">
          <cell r="A20" t="str">
            <v>02.01.00</v>
          </cell>
          <cell r="B20" t="str">
            <v>LIMPIEZA DE TERRENO MANUAL</v>
          </cell>
          <cell r="E20" t="str">
            <v>M2</v>
          </cell>
          <cell r="F20">
            <v>3732.53</v>
          </cell>
          <cell r="G20">
            <v>0.34</v>
          </cell>
          <cell r="H20">
            <v>1269.0602000000001</v>
          </cell>
          <cell r="L20">
            <v>1269.06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A21" t="str">
            <v>02.02.00</v>
          </cell>
          <cell r="B21" t="str">
            <v xml:space="preserve">TRAZO, NIVELACION Y REPLANTEO </v>
          </cell>
          <cell r="E21" t="str">
            <v>M2</v>
          </cell>
          <cell r="F21">
            <v>3732.53</v>
          </cell>
          <cell r="G21">
            <v>0.96</v>
          </cell>
          <cell r="H21">
            <v>3583.2288000000003</v>
          </cell>
          <cell r="L21">
            <v>1194.6500000000001</v>
          </cell>
          <cell r="M21">
            <v>1194.29</v>
          </cell>
          <cell r="N21">
            <v>1194.29</v>
          </cell>
          <cell r="O21">
            <v>0</v>
          </cell>
          <cell r="P21">
            <v>0</v>
          </cell>
          <cell r="Q21">
            <v>0</v>
          </cell>
        </row>
        <row r="22">
          <cell r="A22" t="str">
            <v>02.03.00</v>
          </cell>
          <cell r="B22" t="str">
            <v>DEMOLICION DE UÑAS DE VEREDA EXISTENTE</v>
          </cell>
          <cell r="E22" t="str">
            <v>M3</v>
          </cell>
          <cell r="F22">
            <v>20.28</v>
          </cell>
          <cell r="G22">
            <v>23.29</v>
          </cell>
          <cell r="H22">
            <v>472.32120000000003</v>
          </cell>
          <cell r="L22">
            <v>472.32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A23" t="str">
            <v>02.04.00</v>
          </cell>
          <cell r="B23" t="str">
            <v>DEMOLICION DE VEREDAS DE 0.10 M.</v>
          </cell>
          <cell r="E23" t="str">
            <v>M2</v>
          </cell>
          <cell r="F23">
            <v>649.54</v>
          </cell>
          <cell r="G23">
            <v>2.86</v>
          </cell>
          <cell r="H23">
            <v>1857.6844000000001</v>
          </cell>
          <cell r="L23">
            <v>1857.68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A24" t="str">
            <v>02.05.00</v>
          </cell>
          <cell r="B24" t="str">
            <v>ACARREO MANUAL DE MATERIAL EXCEDENTE (DEMOLICION VEREDAS Y SARDINELES)</v>
          </cell>
          <cell r="E24" t="str">
            <v>M3</v>
          </cell>
          <cell r="F24">
            <v>110.81</v>
          </cell>
          <cell r="G24">
            <v>9.68</v>
          </cell>
          <cell r="H24">
            <v>1072.6408000000001</v>
          </cell>
          <cell r="L24">
            <v>1072.6400000000001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A25" t="str">
            <v>02.06.00</v>
          </cell>
          <cell r="B25" t="str">
            <v>ELIMINACION DE MATERIAL EXCEDENTE, Dprom=2.00 KM.</v>
          </cell>
          <cell r="E25" t="str">
            <v>M3</v>
          </cell>
          <cell r="F25">
            <v>110.81</v>
          </cell>
          <cell r="G25">
            <v>11.44</v>
          </cell>
          <cell r="H25">
            <v>1267.6664000000001</v>
          </cell>
          <cell r="L25">
            <v>760.6</v>
          </cell>
          <cell r="M25">
            <v>507.07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A26" t="str">
            <v>03.00.00</v>
          </cell>
          <cell r="B26" t="str">
            <v>PAVIMENTOS CON BLOQUETAS E=8 CM.</v>
          </cell>
          <cell r="H26">
            <v>221976.65970000002</v>
          </cell>
          <cell r="L26">
            <v>40759.759999999995</v>
          </cell>
          <cell r="M26">
            <v>146039.75</v>
          </cell>
          <cell r="N26">
            <v>35177.14</v>
          </cell>
          <cell r="O26">
            <v>0</v>
          </cell>
          <cell r="P26">
            <v>0</v>
          </cell>
          <cell r="Q26">
            <v>0</v>
          </cell>
        </row>
        <row r="27">
          <cell r="A27" t="str">
            <v>03.01.00</v>
          </cell>
          <cell r="B27" t="str">
            <v>MOVIMIENTO DE TIERRAS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A28" t="str">
            <v>03.01.01</v>
          </cell>
          <cell r="B28" t="str">
            <v>CORTE A NIVEL DE SUBRASANTE DE TERRENO CON MAQUINARIA</v>
          </cell>
          <cell r="E28" t="str">
            <v>M3</v>
          </cell>
          <cell r="F28">
            <v>1080.97</v>
          </cell>
          <cell r="G28">
            <v>6.7700000000000005</v>
          </cell>
          <cell r="H28">
            <v>7318.1668999999993</v>
          </cell>
          <cell r="L28">
            <v>7318.17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A29" t="str">
            <v>03.01.02</v>
          </cell>
          <cell r="B29" t="str">
            <v>PERFILADO Y COMPACTACION DE SUBRASANTE</v>
          </cell>
          <cell r="E29" t="str">
            <v>M2</v>
          </cell>
          <cell r="F29">
            <v>2016.46</v>
          </cell>
          <cell r="G29">
            <v>1.81</v>
          </cell>
          <cell r="H29">
            <v>3649.7926000000002</v>
          </cell>
          <cell r="L29">
            <v>3649.79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A30" t="str">
            <v>03.01.05</v>
          </cell>
          <cell r="B30" t="str">
            <v>ELIMINACION DE MATERIAL EXCEDENTE, Dprom=2.00 KM.</v>
          </cell>
          <cell r="E30" t="str">
            <v>M3</v>
          </cell>
          <cell r="F30">
            <v>1297.1600000000001</v>
          </cell>
          <cell r="G30">
            <v>11.44</v>
          </cell>
          <cell r="H30">
            <v>14839.510400000003</v>
          </cell>
          <cell r="L30">
            <v>8903.7099999999991</v>
          </cell>
          <cell r="M30">
            <v>5935.8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A31" t="str">
            <v>03.02.00</v>
          </cell>
          <cell r="B31" t="str">
            <v>PAVIMENTOS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A32" t="str">
            <v>03.02.01</v>
          </cell>
          <cell r="B32" t="str">
            <v>SUB BASE: EXTENDIDO, RIEGO Y COMPACTACION, E=0.20 M.</v>
          </cell>
          <cell r="E32" t="str">
            <v>M2</v>
          </cell>
          <cell r="F32">
            <v>2016.46</v>
          </cell>
          <cell r="G32">
            <v>9.48</v>
          </cell>
          <cell r="H32">
            <v>19116.040800000002</v>
          </cell>
          <cell r="L32">
            <v>7646.42</v>
          </cell>
          <cell r="M32">
            <v>11469.62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A33" t="str">
            <v>03.02.02</v>
          </cell>
          <cell r="B33" t="str">
            <v>BASE : EXTENDIDO, RIEGO Y COMPACTACION E=0.20 M.</v>
          </cell>
          <cell r="E33" t="str">
            <v>M2</v>
          </cell>
          <cell r="F33">
            <v>2016.46</v>
          </cell>
          <cell r="G33">
            <v>14.9</v>
          </cell>
          <cell r="H33">
            <v>30045.254000000001</v>
          </cell>
          <cell r="L33">
            <v>9013.58</v>
          </cell>
          <cell r="M33">
            <v>21031.68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A34" t="str">
            <v>03.02.03</v>
          </cell>
          <cell r="B34" t="str">
            <v>TRANSPORTE A OBRA DE AFIRMADO PARA BASE Y SUB BASE</v>
          </cell>
          <cell r="E34" t="str">
            <v>M3</v>
          </cell>
          <cell r="F34">
            <v>806.58</v>
          </cell>
          <cell r="G34">
            <v>26.21</v>
          </cell>
          <cell r="H34">
            <v>21140.461800000001</v>
          </cell>
          <cell r="L34">
            <v>4228.09</v>
          </cell>
          <cell r="M34">
            <v>16912.37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A35" t="str">
            <v>03.02.04</v>
          </cell>
          <cell r="B35" t="str">
            <v>CAMA DE ARENA E=0.05 M</v>
          </cell>
          <cell r="E35" t="str">
            <v>M2</v>
          </cell>
          <cell r="F35">
            <v>2016.46</v>
          </cell>
          <cell r="G35">
            <v>4.2699999999999996</v>
          </cell>
          <cell r="H35">
            <v>8610.2841999999982</v>
          </cell>
          <cell r="L35">
            <v>0</v>
          </cell>
          <cell r="M35">
            <v>8610.2800000000007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A36" t="str">
            <v>03.02.05</v>
          </cell>
          <cell r="B36" t="str">
            <v>ADOQUIN VEHICULAR COLOR NATURAL 20X10X8 CM.</v>
          </cell>
          <cell r="E36" t="str">
            <v>M2</v>
          </cell>
          <cell r="F36">
            <v>2016.46</v>
          </cell>
          <cell r="G36">
            <v>58.15</v>
          </cell>
          <cell r="H36">
            <v>117257.149</v>
          </cell>
          <cell r="L36">
            <v>0</v>
          </cell>
          <cell r="M36">
            <v>82080</v>
          </cell>
          <cell r="N36">
            <v>35177.14</v>
          </cell>
          <cell r="O36">
            <v>0</v>
          </cell>
          <cell r="P36">
            <v>0</v>
          </cell>
          <cell r="Q36">
            <v>0</v>
          </cell>
        </row>
        <row r="37">
          <cell r="A37" t="str">
            <v>04.00.00</v>
          </cell>
          <cell r="B37" t="str">
            <v>SARDINEL MONTANTE</v>
          </cell>
          <cell r="H37">
            <v>14693.659399999999</v>
          </cell>
          <cell r="L37">
            <v>14574.86</v>
          </cell>
          <cell r="M37">
            <v>118.8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A38" t="str">
            <v>04.01.00</v>
          </cell>
          <cell r="B38" t="str">
            <v>MOVIMIENTO DE TIERRAS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A39" t="str">
            <v>04.01.01</v>
          </cell>
          <cell r="B39" t="str">
            <v>EXCAVACION MANUAL DE ZANJAS P/SARDINELES</v>
          </cell>
          <cell r="E39" t="str">
            <v>M3</v>
          </cell>
          <cell r="F39">
            <v>15.620000000000001</v>
          </cell>
          <cell r="G39">
            <v>29.060000000000002</v>
          </cell>
          <cell r="H39">
            <v>453.91720000000004</v>
          </cell>
          <cell r="L39">
            <v>453.92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A40" t="str">
            <v>04.01.02</v>
          </cell>
          <cell r="B40" t="str">
            <v xml:space="preserve">ACARREO MANUAL DE MATERIAL EXCEDENTE </v>
          </cell>
          <cell r="E40" t="str">
            <v>M3</v>
          </cell>
          <cell r="F40">
            <v>18.75</v>
          </cell>
          <cell r="G40">
            <v>9.68</v>
          </cell>
          <cell r="H40">
            <v>181.5</v>
          </cell>
          <cell r="L40">
            <v>127.05</v>
          </cell>
          <cell r="M40">
            <v>54.45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A41" t="str">
            <v>04.01.03</v>
          </cell>
          <cell r="B41" t="str">
            <v>ELIMINACION DE MATERIAL EXCEDENTE, DISTANCIA 2 KM.</v>
          </cell>
          <cell r="E41" t="str">
            <v>M3</v>
          </cell>
          <cell r="F41">
            <v>18.75</v>
          </cell>
          <cell r="G41">
            <v>11.44</v>
          </cell>
          <cell r="H41">
            <v>214.5</v>
          </cell>
          <cell r="L41">
            <v>150.15</v>
          </cell>
          <cell r="M41">
            <v>64.349999999999994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04.02.00</v>
          </cell>
          <cell r="B42" t="str">
            <v>OBRAS DE CONCRETO SIMPLE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04.02.01</v>
          </cell>
          <cell r="B43" t="str">
            <v>CONCRETO  F'C=175 KG/CM2, EN SARDINELES MONTANTES</v>
          </cell>
          <cell r="E43" t="str">
            <v>M3</v>
          </cell>
          <cell r="F43">
            <v>27.52</v>
          </cell>
          <cell r="G43">
            <v>292.06</v>
          </cell>
          <cell r="H43">
            <v>8037.4912000000004</v>
          </cell>
          <cell r="L43">
            <v>8037.49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04.02.02</v>
          </cell>
          <cell r="B44" t="str">
            <v>ENCOFRADO Y DESENCOF. SARDINEL MONTANTE</v>
          </cell>
          <cell r="E44" t="str">
            <v>M2</v>
          </cell>
          <cell r="F44">
            <v>189.36</v>
          </cell>
          <cell r="G44">
            <v>26.22</v>
          </cell>
          <cell r="H44">
            <v>4965.0191999999997</v>
          </cell>
          <cell r="L44">
            <v>4965.0200000000004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A45" t="str">
            <v>04.02.03</v>
          </cell>
          <cell r="B45" t="str">
            <v>JUNTAS ASFALTICAS E=1"</v>
          </cell>
          <cell r="E45" t="str">
            <v>M</v>
          </cell>
          <cell r="F45">
            <v>47.34</v>
          </cell>
          <cell r="G45">
            <v>5.68</v>
          </cell>
          <cell r="H45">
            <v>268.89119999999997</v>
          </cell>
          <cell r="L45">
            <v>268.89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A46" t="str">
            <v>04.02.04</v>
          </cell>
          <cell r="B46" t="str">
            <v>CURADO CON ADITIVO</v>
          </cell>
          <cell r="E46" t="str">
            <v>M2</v>
          </cell>
          <cell r="F46">
            <v>307.70999999999998</v>
          </cell>
          <cell r="G46">
            <v>1.86</v>
          </cell>
          <cell r="H46">
            <v>572.34059999999988</v>
          </cell>
          <cell r="L46">
            <v>572.34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A47" t="str">
            <v>05.00.00</v>
          </cell>
          <cell r="B47" t="str">
            <v>SARDINEL SUMERGIDOS</v>
          </cell>
          <cell r="H47">
            <v>1441.4788000000001</v>
          </cell>
          <cell r="L47">
            <v>108.81</v>
          </cell>
          <cell r="M47">
            <v>1319.8899999999999</v>
          </cell>
          <cell r="N47">
            <v>12.78</v>
          </cell>
          <cell r="O47">
            <v>0</v>
          </cell>
          <cell r="P47">
            <v>0</v>
          </cell>
          <cell r="Q47">
            <v>0</v>
          </cell>
        </row>
        <row r="48">
          <cell r="A48" t="str">
            <v>05.01.00</v>
          </cell>
          <cell r="B48" t="str">
            <v>MOVIMIENTO DE TIERRAS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A49" t="str">
            <v>05.01.01</v>
          </cell>
          <cell r="B49" t="str">
            <v>EXCAVACION MANUAL DE ZANJAS P/SARDINELES</v>
          </cell>
          <cell r="E49" t="str">
            <v>M3</v>
          </cell>
          <cell r="F49">
            <v>2</v>
          </cell>
          <cell r="G49">
            <v>29.060000000000002</v>
          </cell>
          <cell r="H49">
            <v>58.120000000000005</v>
          </cell>
          <cell r="L49">
            <v>58.12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A50" t="str">
            <v>05.01.02</v>
          </cell>
          <cell r="B50" t="str">
            <v xml:space="preserve">ACARREO MANUAL DE MATERIAL EXCEDENTE </v>
          </cell>
          <cell r="E50" t="str">
            <v>M3</v>
          </cell>
          <cell r="F50">
            <v>2.4</v>
          </cell>
          <cell r="G50">
            <v>9.68</v>
          </cell>
          <cell r="H50">
            <v>23.231999999999999</v>
          </cell>
          <cell r="L50">
            <v>23.23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A51" t="str">
            <v>05.01.03</v>
          </cell>
          <cell r="B51" t="str">
            <v>ELIMINACION DE MATERIAL EXCEDENTE, DISTANCIA 2 KM.</v>
          </cell>
          <cell r="E51" t="str">
            <v>M3</v>
          </cell>
          <cell r="F51">
            <v>2.4</v>
          </cell>
          <cell r="G51">
            <v>11.44</v>
          </cell>
          <cell r="H51">
            <v>27.456</v>
          </cell>
          <cell r="L51">
            <v>27.46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A52" t="str">
            <v>05.02.00</v>
          </cell>
          <cell r="B52" t="str">
            <v>OBRAS DE CONCRETO ARMADO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A53" t="str">
            <v>05.02.01</v>
          </cell>
          <cell r="B53" t="str">
            <v>CONCRETO F'c=210 KG/CM2 EN SARDINELES SUMERGIDOS</v>
          </cell>
          <cell r="E53" t="str">
            <v>M3</v>
          </cell>
          <cell r="F53">
            <v>3.3000000000000003</v>
          </cell>
          <cell r="G53">
            <v>325.07</v>
          </cell>
          <cell r="H53">
            <v>1072.731</v>
          </cell>
          <cell r="L53">
            <v>0</v>
          </cell>
          <cell r="M53">
            <v>1072.73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A54" t="str">
            <v>05.02.02</v>
          </cell>
          <cell r="B54" t="str">
            <v>ENCOFRADO Y DESENCOF. DE SARDINELES SUMERGIDO</v>
          </cell>
          <cell r="E54" t="str">
            <v>M2</v>
          </cell>
          <cell r="F54">
            <v>8.67</v>
          </cell>
          <cell r="G54">
            <v>22.64</v>
          </cell>
          <cell r="H54">
            <v>196.28880000000001</v>
          </cell>
          <cell r="L54">
            <v>0</v>
          </cell>
          <cell r="M54">
            <v>196.29</v>
          </cell>
          <cell r="N54">
            <v>0</v>
          </cell>
          <cell r="O54">
            <v>-0.02</v>
          </cell>
          <cell r="P54">
            <v>0</v>
          </cell>
          <cell r="Q54">
            <v>0</v>
          </cell>
        </row>
        <row r="55">
          <cell r="A55" t="str">
            <v>05.02.03</v>
          </cell>
          <cell r="B55" t="str">
            <v>JUNTAS ASFALTICAS E=1"</v>
          </cell>
          <cell r="E55" t="str">
            <v>M</v>
          </cell>
          <cell r="F55">
            <v>2.25</v>
          </cell>
          <cell r="G55">
            <v>5.68</v>
          </cell>
          <cell r="H55">
            <v>12.780000000000001</v>
          </cell>
          <cell r="L55">
            <v>0</v>
          </cell>
          <cell r="M55">
            <v>0</v>
          </cell>
          <cell r="N55">
            <v>12.78</v>
          </cell>
          <cell r="O55">
            <v>0</v>
          </cell>
          <cell r="P55">
            <v>0</v>
          </cell>
          <cell r="Q55">
            <v>0</v>
          </cell>
        </row>
        <row r="56">
          <cell r="A56" t="str">
            <v>05.02.04</v>
          </cell>
          <cell r="B56" t="str">
            <v>CURADO CON ADITIVO</v>
          </cell>
          <cell r="E56" t="str">
            <v>M2</v>
          </cell>
          <cell r="F56">
            <v>27.35</v>
          </cell>
          <cell r="G56">
            <v>1.86</v>
          </cell>
          <cell r="H56">
            <v>50.871000000000002</v>
          </cell>
          <cell r="L56">
            <v>0</v>
          </cell>
          <cell r="M56">
            <v>50.87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A57" t="str">
            <v>06.00.00</v>
          </cell>
          <cell r="B57" t="str">
            <v>VEREDAS, MARTILLOS Y RAMPAS</v>
          </cell>
          <cell r="H57">
            <v>73327.952700000009</v>
          </cell>
          <cell r="L57">
            <v>666.81</v>
          </cell>
          <cell r="M57">
            <v>36107.759999999995</v>
          </cell>
          <cell r="N57">
            <v>36553.379999999997</v>
          </cell>
          <cell r="O57">
            <v>0</v>
          </cell>
          <cell r="P57">
            <v>0</v>
          </cell>
          <cell r="Q57">
            <v>0</v>
          </cell>
        </row>
        <row r="58">
          <cell r="A58" t="str">
            <v>06.01.00</v>
          </cell>
          <cell r="B58" t="str">
            <v>MOVIMIENTO DE TIERRAS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A59" t="str">
            <v>06.01.01</v>
          </cell>
          <cell r="B59" t="str">
            <v>EXCAVACION DE ZANJAS P/UÑAS DE VEREDA MANUAL</v>
          </cell>
          <cell r="E59" t="str">
            <v>M3</v>
          </cell>
          <cell r="F59">
            <v>32.78</v>
          </cell>
          <cell r="G59">
            <v>29.060000000000002</v>
          </cell>
          <cell r="H59">
            <v>952.58679999999993</v>
          </cell>
          <cell r="L59">
            <v>666.81</v>
          </cell>
          <cell r="M59">
            <v>285.77999999999997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A60" t="str">
            <v>06.01.02</v>
          </cell>
          <cell r="B60" t="str">
            <v>CORTE DE TERRENO MANUAL</v>
          </cell>
          <cell r="E60" t="str">
            <v>M3</v>
          </cell>
          <cell r="F60">
            <v>180.51</v>
          </cell>
          <cell r="G60">
            <v>29.060000000000002</v>
          </cell>
          <cell r="H60">
            <v>5245.6206000000011</v>
          </cell>
          <cell r="L60">
            <v>0</v>
          </cell>
          <cell r="M60">
            <v>5245.62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A61" t="str">
            <v>06.01.03</v>
          </cell>
          <cell r="B61" t="str">
            <v>RELLENO CON MATERIAL PROPIO SELECCIONADO</v>
          </cell>
          <cell r="E61" t="str">
            <v>M3</v>
          </cell>
          <cell r="F61">
            <v>13.040000000000001</v>
          </cell>
          <cell r="G61">
            <v>13.120000000000001</v>
          </cell>
          <cell r="H61">
            <v>171.0848</v>
          </cell>
          <cell r="L61">
            <v>0</v>
          </cell>
          <cell r="M61">
            <v>171.08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A62" t="str">
            <v>06.01.04</v>
          </cell>
          <cell r="B62" t="str">
            <v>NIVELACION Y COMPACTAC. SUBRASANTE</v>
          </cell>
          <cell r="E62" t="str">
            <v>M2</v>
          </cell>
          <cell r="F62">
            <v>1047.81</v>
          </cell>
          <cell r="G62">
            <v>2.2999999999999998</v>
          </cell>
          <cell r="H62">
            <v>2409.9629999999997</v>
          </cell>
          <cell r="L62">
            <v>0</v>
          </cell>
          <cell r="M62">
            <v>2409.96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A63" t="str">
            <v>06.01.05</v>
          </cell>
          <cell r="B63" t="str">
            <v>BASE C/AFIRMADO E= 0.10 M. P/VEREDAS Y RAMPAS</v>
          </cell>
          <cell r="E63" t="str">
            <v>M2</v>
          </cell>
          <cell r="F63">
            <v>838.69</v>
          </cell>
          <cell r="G63">
            <v>9.09</v>
          </cell>
          <cell r="H63">
            <v>7623.6921000000002</v>
          </cell>
          <cell r="L63">
            <v>0</v>
          </cell>
          <cell r="M63">
            <v>7623.69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A64" t="str">
            <v>06.01.06</v>
          </cell>
          <cell r="B64" t="str">
            <v>BASE C/AFIRMADO E=0.15 M. P/LOSAS ESTACIONAMIENTO</v>
          </cell>
          <cell r="E64" t="str">
            <v>M2</v>
          </cell>
          <cell r="F64">
            <v>209.12</v>
          </cell>
          <cell r="G64">
            <v>11.61</v>
          </cell>
          <cell r="H64">
            <v>2427.8832000000002</v>
          </cell>
          <cell r="L64">
            <v>0</v>
          </cell>
          <cell r="M64">
            <v>2427.88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A65" t="str">
            <v>06.01.07</v>
          </cell>
          <cell r="B65" t="str">
            <v>ACARREO MANUAL DE MATERIAL EXCEDENTE PARA RELLENOS</v>
          </cell>
          <cell r="E65" t="str">
            <v>M3</v>
          </cell>
          <cell r="F65">
            <v>200.96</v>
          </cell>
          <cell r="G65">
            <v>9.68</v>
          </cell>
          <cell r="H65">
            <v>1945.2927999999999</v>
          </cell>
          <cell r="L65">
            <v>0</v>
          </cell>
          <cell r="M65">
            <v>1556.23</v>
          </cell>
          <cell r="N65">
            <v>389.06</v>
          </cell>
          <cell r="O65">
            <v>0</v>
          </cell>
          <cell r="P65">
            <v>0</v>
          </cell>
          <cell r="Q65">
            <v>0</v>
          </cell>
        </row>
        <row r="66">
          <cell r="A66" t="str">
            <v>06.01.08</v>
          </cell>
          <cell r="B66" t="str">
            <v>ELIMINACION DE MATERIAL EXCEDENTE, DISTANCIA 2 KM.</v>
          </cell>
          <cell r="E66" t="str">
            <v>M3</v>
          </cell>
          <cell r="F66">
            <v>200.96</v>
          </cell>
          <cell r="G66">
            <v>11.44</v>
          </cell>
          <cell r="H66">
            <v>2298.9823999999999</v>
          </cell>
          <cell r="L66">
            <v>0</v>
          </cell>
          <cell r="M66">
            <v>1839.19</v>
          </cell>
          <cell r="N66">
            <v>459.8</v>
          </cell>
          <cell r="O66">
            <v>0</v>
          </cell>
          <cell r="P66">
            <v>0</v>
          </cell>
          <cell r="Q66">
            <v>0</v>
          </cell>
        </row>
        <row r="67">
          <cell r="A67" t="str">
            <v>06.02.00</v>
          </cell>
          <cell r="B67" t="str">
            <v>OBRAS DE CONCRETO SIMPLE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A68" t="str">
            <v>06.02.01</v>
          </cell>
          <cell r="B68" t="str">
            <v>CONCRETO  F'C=175 KG/CM2, EN UÑAS DE VEREDA, MARTILLOS, RAMPAS Y ESTACIONAM.</v>
          </cell>
          <cell r="E68" t="str">
            <v>M3</v>
          </cell>
          <cell r="F68">
            <v>32.78</v>
          </cell>
          <cell r="G68">
            <v>292.06</v>
          </cell>
          <cell r="H68">
            <v>9573.7268000000004</v>
          </cell>
          <cell r="L68">
            <v>0</v>
          </cell>
          <cell r="M68">
            <v>2872.12</v>
          </cell>
          <cell r="N68">
            <v>6701.61</v>
          </cell>
          <cell r="O68">
            <v>0</v>
          </cell>
          <cell r="P68">
            <v>0</v>
          </cell>
          <cell r="Q68">
            <v>0</v>
          </cell>
        </row>
        <row r="69">
          <cell r="A69" t="str">
            <v>06.02.02</v>
          </cell>
          <cell r="B69" t="str">
            <v>VEREDA DE CONCRETO F'C= 175 KG/CM2, E=0.10 M. ACABADO Y BRUÑADO</v>
          </cell>
          <cell r="E69" t="str">
            <v>M2</v>
          </cell>
          <cell r="F69">
            <v>1047.81</v>
          </cell>
          <cell r="G69">
            <v>33.1</v>
          </cell>
          <cell r="H69">
            <v>34682.510999999999</v>
          </cell>
          <cell r="L69">
            <v>0</v>
          </cell>
          <cell r="M69">
            <v>10404.75</v>
          </cell>
          <cell r="N69">
            <v>24277.759999999998</v>
          </cell>
          <cell r="O69">
            <v>0</v>
          </cell>
          <cell r="P69">
            <v>0</v>
          </cell>
          <cell r="Q69">
            <v>0</v>
          </cell>
        </row>
        <row r="70">
          <cell r="A70" t="str">
            <v>06.02.03</v>
          </cell>
          <cell r="B70" t="str">
            <v>ENCOFRADO Y DESENCOF. VEREDAS</v>
          </cell>
          <cell r="E70" t="str">
            <v>M2</v>
          </cell>
          <cell r="F70">
            <v>87.31</v>
          </cell>
          <cell r="G70">
            <v>26.22</v>
          </cell>
          <cell r="H70">
            <v>2289.2682</v>
          </cell>
          <cell r="L70">
            <v>0</v>
          </cell>
          <cell r="M70">
            <v>686.78</v>
          </cell>
          <cell r="N70">
            <v>1602.49</v>
          </cell>
          <cell r="O70">
            <v>0</v>
          </cell>
          <cell r="P70">
            <v>0</v>
          </cell>
          <cell r="Q70">
            <v>0</v>
          </cell>
        </row>
        <row r="71">
          <cell r="A71" t="str">
            <v>06.02.04</v>
          </cell>
          <cell r="B71" t="str">
            <v>JUNTAS ASFALTICAS E=1"</v>
          </cell>
          <cell r="E71" t="str">
            <v>M</v>
          </cell>
          <cell r="F71">
            <v>309.58</v>
          </cell>
          <cell r="G71">
            <v>5.68</v>
          </cell>
          <cell r="H71">
            <v>1758.4144000000001</v>
          </cell>
          <cell r="L71">
            <v>0</v>
          </cell>
          <cell r="M71">
            <v>0</v>
          </cell>
          <cell r="N71">
            <v>1758.41</v>
          </cell>
          <cell r="O71">
            <v>0</v>
          </cell>
          <cell r="P71">
            <v>0</v>
          </cell>
          <cell r="Q71">
            <v>0</v>
          </cell>
        </row>
        <row r="72">
          <cell r="A72" t="str">
            <v>06.02.05</v>
          </cell>
          <cell r="B72" t="str">
            <v>CURADO CON ADITIVO</v>
          </cell>
          <cell r="E72" t="str">
            <v>M2</v>
          </cell>
          <cell r="F72">
            <v>1047.81</v>
          </cell>
          <cell r="G72">
            <v>1.86</v>
          </cell>
          <cell r="H72">
            <v>1948.9266</v>
          </cell>
          <cell r="L72">
            <v>0</v>
          </cell>
          <cell r="M72">
            <v>584.67999999999995</v>
          </cell>
          <cell r="N72">
            <v>1364.25</v>
          </cell>
          <cell r="O72">
            <v>0</v>
          </cell>
          <cell r="P72">
            <v>0</v>
          </cell>
          <cell r="Q72">
            <v>0</v>
          </cell>
        </row>
        <row r="73">
          <cell r="A73" t="str">
            <v>07.00.00</v>
          </cell>
          <cell r="B73" t="str">
            <v>PAVIMENTO FLEXIBLE EN INGRESO A URB. EL GOLF</v>
          </cell>
          <cell r="H73">
            <v>10465.778200000001</v>
          </cell>
          <cell r="L73">
            <v>0</v>
          </cell>
          <cell r="M73">
            <v>0</v>
          </cell>
          <cell r="N73">
            <v>10465.790000000001</v>
          </cell>
          <cell r="O73">
            <v>0</v>
          </cell>
          <cell r="P73">
            <v>0</v>
          </cell>
          <cell r="Q73">
            <v>0</v>
          </cell>
        </row>
        <row r="74">
          <cell r="A74" t="str">
            <v>07.01.00</v>
          </cell>
          <cell r="B74" t="str">
            <v>CORTE DE TERRENO MANUAL P/PARCHADO</v>
          </cell>
          <cell r="E74" t="str">
            <v>M3</v>
          </cell>
          <cell r="F74">
            <v>11.27</v>
          </cell>
          <cell r="G74">
            <v>29.06</v>
          </cell>
          <cell r="H74">
            <v>327.50619999999998</v>
          </cell>
          <cell r="L74">
            <v>0</v>
          </cell>
          <cell r="M74">
            <v>0</v>
          </cell>
          <cell r="N74">
            <v>327.51</v>
          </cell>
          <cell r="O74">
            <v>0</v>
          </cell>
          <cell r="P74">
            <v>0</v>
          </cell>
          <cell r="Q74">
            <v>0</v>
          </cell>
        </row>
        <row r="75">
          <cell r="A75" t="str">
            <v>07.02.00</v>
          </cell>
          <cell r="B75" t="str">
            <v>IMPRIMACION ASFALTICA</v>
          </cell>
          <cell r="E75" t="str">
            <v>M2</v>
          </cell>
          <cell r="F75">
            <v>225.38</v>
          </cell>
          <cell r="G75">
            <v>2.94</v>
          </cell>
          <cell r="H75">
            <v>662.61720000000003</v>
          </cell>
          <cell r="L75">
            <v>0</v>
          </cell>
          <cell r="M75">
            <v>0</v>
          </cell>
          <cell r="N75">
            <v>662.62</v>
          </cell>
          <cell r="O75">
            <v>0</v>
          </cell>
          <cell r="P75">
            <v>0</v>
          </cell>
          <cell r="Q75">
            <v>0</v>
          </cell>
        </row>
        <row r="76">
          <cell r="A76" t="str">
            <v>07.03.00</v>
          </cell>
          <cell r="B76" t="str">
            <v>PARCHADO ASFALTICO</v>
          </cell>
          <cell r="E76" t="str">
            <v>M2</v>
          </cell>
          <cell r="F76">
            <v>225.38</v>
          </cell>
          <cell r="G76">
            <v>27.71</v>
          </cell>
          <cell r="H76">
            <v>6245.2798000000003</v>
          </cell>
          <cell r="L76">
            <v>0</v>
          </cell>
          <cell r="M76">
            <v>0</v>
          </cell>
          <cell r="N76">
            <v>6245.28</v>
          </cell>
          <cell r="O76">
            <v>0</v>
          </cell>
          <cell r="P76">
            <v>0</v>
          </cell>
          <cell r="Q76">
            <v>0</v>
          </cell>
        </row>
        <row r="77">
          <cell r="A77" t="str">
            <v>07.04.00</v>
          </cell>
          <cell r="B77" t="str">
            <v xml:space="preserve">SELLO ASFALTICO </v>
          </cell>
          <cell r="E77" t="str">
            <v>M2</v>
          </cell>
          <cell r="F77">
            <v>751.25</v>
          </cell>
          <cell r="G77">
            <v>4.3</v>
          </cell>
          <cell r="H77">
            <v>3230.375</v>
          </cell>
          <cell r="L77">
            <v>0</v>
          </cell>
          <cell r="M77">
            <v>0</v>
          </cell>
          <cell r="N77">
            <v>3230.38</v>
          </cell>
          <cell r="O77">
            <v>0</v>
          </cell>
          <cell r="P77">
            <v>0</v>
          </cell>
          <cell r="Q77">
            <v>0</v>
          </cell>
        </row>
        <row r="78">
          <cell r="A78" t="str">
            <v>08.00.00</v>
          </cell>
          <cell r="B78" t="str">
            <v>VARIOS</v>
          </cell>
          <cell r="H78">
            <v>19161.2094</v>
          </cell>
          <cell r="L78">
            <v>2337.69</v>
          </cell>
          <cell r="M78">
            <v>343.87</v>
          </cell>
          <cell r="N78">
            <v>16479.650000000001</v>
          </cell>
          <cell r="O78">
            <v>0</v>
          </cell>
          <cell r="P78">
            <v>0</v>
          </cell>
          <cell r="Q78">
            <v>0</v>
          </cell>
        </row>
        <row r="79">
          <cell r="A79" t="str">
            <v>08.01.00</v>
          </cell>
          <cell r="B79" t="str">
            <v>DEMOLICION DE TECHO DE BUZON EXISTENTE</v>
          </cell>
          <cell r="E79" t="str">
            <v>UND</v>
          </cell>
          <cell r="F79">
            <v>3</v>
          </cell>
          <cell r="G79">
            <v>132.16</v>
          </cell>
          <cell r="H79">
            <v>396.48</v>
          </cell>
          <cell r="L79">
            <v>396.48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A80" t="str">
            <v>08.02.00</v>
          </cell>
          <cell r="B80" t="str">
            <v>NIVELACION DE BUZONES EXISTENTES Y REPOSICION DE TECHO</v>
          </cell>
          <cell r="E80" t="str">
            <v>UND</v>
          </cell>
          <cell r="F80">
            <v>3</v>
          </cell>
          <cell r="G80">
            <v>532.41</v>
          </cell>
          <cell r="H80">
            <v>1597.23</v>
          </cell>
          <cell r="L80">
            <v>1597.23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A81" t="str">
            <v>08.03.00</v>
          </cell>
          <cell r="B81" t="str">
            <v>NIVELACION DE CAJAS DE AGUA Y REPOSICION DE TAPA</v>
          </cell>
          <cell r="E81" t="str">
            <v>UND</v>
          </cell>
          <cell r="F81">
            <v>31</v>
          </cell>
          <cell r="G81">
            <v>106.49000000000001</v>
          </cell>
          <cell r="H81">
            <v>3301.19</v>
          </cell>
          <cell r="L81">
            <v>0</v>
          </cell>
          <cell r="M81">
            <v>0</v>
          </cell>
          <cell r="N81">
            <v>3301.19</v>
          </cell>
          <cell r="O81">
            <v>0</v>
          </cell>
          <cell r="P81">
            <v>0</v>
          </cell>
          <cell r="Q81">
            <v>0</v>
          </cell>
        </row>
        <row r="82">
          <cell r="A82" t="str">
            <v>08.04.00</v>
          </cell>
          <cell r="B82" t="str">
            <v>SUMINISTRO Y COLOCACION DE TIERRA DE CULTIVO E=0.10 M.</v>
          </cell>
          <cell r="E82" t="str">
            <v>M2</v>
          </cell>
          <cell r="F82">
            <v>641.73</v>
          </cell>
          <cell r="G82">
            <v>6.63</v>
          </cell>
          <cell r="H82">
            <v>4254.6698999999999</v>
          </cell>
          <cell r="L82">
            <v>0</v>
          </cell>
          <cell r="M82">
            <v>0</v>
          </cell>
          <cell r="N82">
            <v>4254.67</v>
          </cell>
          <cell r="O82">
            <v>0</v>
          </cell>
          <cell r="P82">
            <v>0</v>
          </cell>
          <cell r="Q82">
            <v>0</v>
          </cell>
        </row>
        <row r="83">
          <cell r="A83" t="str">
            <v>08.05.00</v>
          </cell>
          <cell r="B83" t="str">
            <v>SIEMBRA DE GRASS AMERICANO</v>
          </cell>
          <cell r="E83" t="str">
            <v>M2</v>
          </cell>
          <cell r="F83">
            <v>641.73</v>
          </cell>
          <cell r="G83">
            <v>5.3500000000000005</v>
          </cell>
          <cell r="H83">
            <v>3433.2554999999998</v>
          </cell>
          <cell r="L83">
            <v>0</v>
          </cell>
          <cell r="M83">
            <v>0</v>
          </cell>
          <cell r="N83">
            <v>3433.26</v>
          </cell>
          <cell r="O83">
            <v>0</v>
          </cell>
          <cell r="P83">
            <v>0</v>
          </cell>
          <cell r="Q83">
            <v>0</v>
          </cell>
        </row>
        <row r="84">
          <cell r="A84" t="str">
            <v>08.06.00</v>
          </cell>
          <cell r="B84" t="str">
            <v>SEMBRADO DE PLANTONES</v>
          </cell>
          <cell r="E84" t="str">
            <v>UND</v>
          </cell>
          <cell r="F84">
            <v>30</v>
          </cell>
          <cell r="G84">
            <v>18.170000000000002</v>
          </cell>
          <cell r="H84">
            <v>545.10000000000014</v>
          </cell>
          <cell r="L84">
            <v>0</v>
          </cell>
          <cell r="M84">
            <v>0</v>
          </cell>
          <cell r="N84">
            <v>545.1</v>
          </cell>
          <cell r="O84">
            <v>0</v>
          </cell>
          <cell r="P84">
            <v>0</v>
          </cell>
          <cell r="Q84">
            <v>0</v>
          </cell>
        </row>
        <row r="85">
          <cell r="A85" t="str">
            <v>08.07.00</v>
          </cell>
          <cell r="B85" t="str">
            <v>PINTURA EN SARDINELES MONTANTES</v>
          </cell>
          <cell r="E85" t="str">
            <v>M2</v>
          </cell>
          <cell r="F85">
            <v>307.70999999999998</v>
          </cell>
          <cell r="G85">
            <v>10.83</v>
          </cell>
          <cell r="H85">
            <v>3332.5</v>
          </cell>
          <cell r="L85">
            <v>0</v>
          </cell>
          <cell r="M85">
            <v>0</v>
          </cell>
          <cell r="N85">
            <v>3332.5</v>
          </cell>
          <cell r="O85">
            <v>0</v>
          </cell>
          <cell r="P85">
            <v>0</v>
          </cell>
          <cell r="Q85">
            <v>0</v>
          </cell>
        </row>
        <row r="86">
          <cell r="A86" t="str">
            <v>08.08.00</v>
          </cell>
          <cell r="B86" t="str">
            <v>MEDIDAS DE MITIGACION : RIEGO DURANTE CORTE DE TERRENO</v>
          </cell>
          <cell r="E86" t="str">
            <v>VJE</v>
          </cell>
          <cell r="F86">
            <v>4</v>
          </cell>
          <cell r="G86">
            <v>257.93</v>
          </cell>
          <cell r="H86">
            <v>1031.72</v>
          </cell>
          <cell r="L86">
            <v>343.98</v>
          </cell>
          <cell r="M86">
            <v>343.87</v>
          </cell>
          <cell r="N86">
            <v>343.87</v>
          </cell>
          <cell r="O86">
            <v>0</v>
          </cell>
          <cell r="P86">
            <v>0</v>
          </cell>
          <cell r="Q86">
            <v>0</v>
          </cell>
        </row>
        <row r="87">
          <cell r="A87" t="str">
            <v>08.09.00</v>
          </cell>
          <cell r="B87" t="str">
            <v>LIMPIEZA FINAL DE TERRENO MANUAL</v>
          </cell>
          <cell r="E87" t="str">
            <v>M2</v>
          </cell>
          <cell r="F87">
            <v>3732.53</v>
          </cell>
          <cell r="G87">
            <v>0.34</v>
          </cell>
          <cell r="H87">
            <v>1269.0640000000001</v>
          </cell>
          <cell r="L87">
            <v>0</v>
          </cell>
          <cell r="M87">
            <v>0</v>
          </cell>
          <cell r="N87">
            <v>1269.06</v>
          </cell>
          <cell r="O87">
            <v>0</v>
          </cell>
          <cell r="P87">
            <v>0</v>
          </cell>
          <cell r="Q87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COSU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COSU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COSU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INUIDAD"/>
      <sheetName val="PRESION"/>
      <sheetName val="AGUA.RESID."/>
      <sheetName val="AGUA POT.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INUIDAD"/>
      <sheetName val="PRESION"/>
      <sheetName val="AGUA.RESID."/>
      <sheetName val="AGUA POT.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INUIDAD"/>
      <sheetName val="PRESION"/>
      <sheetName val="AGUA.RESID."/>
      <sheetName val="AGUA POT."/>
      <sheetName val="VARIABLES"/>
    </sheetNames>
    <sheetDataSet>
      <sheetData sheetId="0"/>
      <sheetData sheetId="1"/>
      <sheetData sheetId="2" refreshError="1"/>
      <sheetData sheetId="3">
        <row r="2">
          <cell r="A2" t="str">
            <v xml:space="preserve">Volumen de tratamiento de agua potable (Ope12A) </v>
          </cell>
        </row>
      </sheetData>
      <sheetData sheetId="4">
        <row r="3">
          <cell r="A3" t="str">
            <v>DIRECTIVA SOBRE EL SISTEMA DE INDICADORES DE GESTION DE LAS ENTIDADES PRESTADORAS DE LOS SERVICIOS DE SANEAMIENTO</v>
          </cell>
        </row>
        <row r="4">
          <cell r="A4" t="str">
            <v>RS. Nº 250-2000/SUNASS</v>
          </cell>
        </row>
        <row r="5">
          <cell r="A5" t="str">
            <v>INFORMACION  DE TIPO OPERACIONAL</v>
          </cell>
        </row>
        <row r="6">
          <cell r="A6" t="str">
            <v>EPS GRAU SA.</v>
          </cell>
          <cell r="D6" t="str">
            <v>Año :    2012</v>
          </cell>
          <cell r="G6" t="str">
            <v>Mes :  Enero</v>
          </cell>
        </row>
        <row r="7">
          <cell r="A7" t="str">
            <v>LOCALIDAD</v>
          </cell>
          <cell r="C7" t="str">
            <v>VOLUMEN (Miles M3.)</v>
          </cell>
          <cell r="E7" t="str">
            <v>NUMERO DE:</v>
          </cell>
          <cell r="G7" t="str">
            <v>LONGITUD DE RED DE:</v>
          </cell>
        </row>
        <row r="8">
          <cell r="C8" t="str">
            <v>PRODUCIDO</v>
          </cell>
          <cell r="D8" t="str">
            <v>TRATADO</v>
          </cell>
          <cell r="E8" t="str">
            <v>ROTURAS EN</v>
          </cell>
          <cell r="F8" t="str">
            <v>ATOROS EN</v>
          </cell>
          <cell r="G8" t="str">
            <v>DISTRIBUCION</v>
          </cell>
          <cell r="H8" t="str">
            <v>ALCANT.</v>
          </cell>
        </row>
        <row r="9">
          <cell r="C9" t="str">
            <v>Agua</v>
          </cell>
          <cell r="D9" t="str">
            <v>Aguas</v>
          </cell>
          <cell r="E9" t="str">
            <v xml:space="preserve">RED DE </v>
          </cell>
          <cell r="F9" t="str">
            <v>RED Y CONEX.</v>
          </cell>
          <cell r="G9" t="str">
            <v>DE AGUA</v>
          </cell>
        </row>
        <row r="10">
          <cell r="C10" t="str">
            <v>Potable</v>
          </cell>
          <cell r="D10" t="str">
            <v>Servidas</v>
          </cell>
          <cell r="E10" t="str">
            <v>DISTRIBUCION</v>
          </cell>
          <cell r="F10" t="str">
            <v>DE ALC.</v>
          </cell>
          <cell r="G10" t="str">
            <v>(Kms)</v>
          </cell>
          <cell r="H10" t="str">
            <v>(Kms)</v>
          </cell>
        </row>
        <row r="11">
          <cell r="A11" t="str">
            <v>ZONAL PAITA</v>
          </cell>
        </row>
        <row r="12">
          <cell r="A12">
            <v>11</v>
          </cell>
          <cell r="B12" t="str">
            <v xml:space="preserve">Paita +  (Cisternas) </v>
          </cell>
          <cell r="C12">
            <v>477383</v>
          </cell>
          <cell r="D12">
            <v>266670</v>
          </cell>
          <cell r="E12">
            <v>8</v>
          </cell>
          <cell r="F12">
            <v>55</v>
          </cell>
          <cell r="G12">
            <v>75.238</v>
          </cell>
          <cell r="H12">
            <v>60.453000000000003</v>
          </cell>
        </row>
        <row r="13">
          <cell r="A13">
            <v>12</v>
          </cell>
          <cell r="B13" t="str">
            <v>Colan</v>
          </cell>
          <cell r="C13">
            <v>30802</v>
          </cell>
          <cell r="D13">
            <v>1078</v>
          </cell>
          <cell r="E13">
            <v>2</v>
          </cell>
          <cell r="F13">
            <v>0</v>
          </cell>
          <cell r="G13">
            <v>4.24</v>
          </cell>
          <cell r="H13">
            <v>2</v>
          </cell>
        </row>
        <row r="14">
          <cell r="A14">
            <v>13</v>
          </cell>
          <cell r="B14" t="str">
            <v>Pueblo Nuevo</v>
          </cell>
          <cell r="C14">
            <v>60905</v>
          </cell>
          <cell r="D14">
            <v>36543</v>
          </cell>
          <cell r="E14">
            <v>5</v>
          </cell>
          <cell r="F14">
            <v>3</v>
          </cell>
          <cell r="G14">
            <v>24.95</v>
          </cell>
          <cell r="H14">
            <v>18.72</v>
          </cell>
        </row>
        <row r="15">
          <cell r="A15">
            <v>14</v>
          </cell>
          <cell r="B15" t="str">
            <v xml:space="preserve">Arenal  </v>
          </cell>
          <cell r="C15">
            <v>25597</v>
          </cell>
          <cell r="D15">
            <v>15358</v>
          </cell>
          <cell r="E15">
            <v>1</v>
          </cell>
          <cell r="F15">
            <v>0</v>
          </cell>
          <cell r="G15">
            <v>1.59</v>
          </cell>
          <cell r="H15">
            <v>1.7000000000000002</v>
          </cell>
        </row>
        <row r="16">
          <cell r="A16">
            <v>15</v>
          </cell>
          <cell r="B16" t="str">
            <v>Yacila</v>
          </cell>
          <cell r="C16">
            <v>8091</v>
          </cell>
          <cell r="D16" t="str">
            <v>-</v>
          </cell>
          <cell r="E16">
            <v>4</v>
          </cell>
          <cell r="F16">
            <v>0</v>
          </cell>
          <cell r="G16">
            <v>4.2</v>
          </cell>
          <cell r="H16" t="str">
            <v>-</v>
          </cell>
        </row>
        <row r="17">
          <cell r="A17">
            <v>16</v>
          </cell>
          <cell r="B17" t="str">
            <v>La Huaca</v>
          </cell>
          <cell r="C17">
            <v>30554</v>
          </cell>
          <cell r="D17">
            <v>1069</v>
          </cell>
          <cell r="E17">
            <v>2</v>
          </cell>
          <cell r="F17">
            <v>1</v>
          </cell>
          <cell r="G17">
            <v>9.6199999999999992</v>
          </cell>
          <cell r="H17">
            <v>4.08</v>
          </cell>
        </row>
        <row r="18">
          <cell r="A18">
            <v>17</v>
          </cell>
          <cell r="B18" t="str">
            <v>Viviate</v>
          </cell>
          <cell r="C18">
            <v>37343</v>
          </cell>
          <cell r="D18">
            <v>1862</v>
          </cell>
          <cell r="E18">
            <v>1</v>
          </cell>
          <cell r="F18">
            <v>0</v>
          </cell>
          <cell r="G18">
            <v>29.96</v>
          </cell>
          <cell r="H18">
            <v>12.48</v>
          </cell>
        </row>
        <row r="19">
          <cell r="A19">
            <v>18</v>
          </cell>
          <cell r="B19" t="str">
            <v>Tamarindo</v>
          </cell>
          <cell r="C19">
            <v>26466</v>
          </cell>
          <cell r="D19">
            <v>15879</v>
          </cell>
          <cell r="E19">
            <v>1</v>
          </cell>
          <cell r="F19">
            <v>4</v>
          </cell>
          <cell r="G19">
            <v>6.3</v>
          </cell>
          <cell r="H19">
            <v>2.8</v>
          </cell>
        </row>
        <row r="20">
          <cell r="A20">
            <v>19</v>
          </cell>
          <cell r="B20" t="str">
            <v>Amotape</v>
          </cell>
          <cell r="C20">
            <v>17644</v>
          </cell>
          <cell r="D20" t="str">
            <v>-</v>
          </cell>
          <cell r="E20">
            <v>1</v>
          </cell>
          <cell r="F20">
            <v>0</v>
          </cell>
          <cell r="G20">
            <v>2.97</v>
          </cell>
          <cell r="H20">
            <v>2</v>
          </cell>
        </row>
        <row r="21">
          <cell r="A21">
            <v>20</v>
          </cell>
          <cell r="B21" t="str">
            <v>Vichayal</v>
          </cell>
          <cell r="C21">
            <v>27514</v>
          </cell>
          <cell r="D21">
            <v>1375</v>
          </cell>
          <cell r="E21">
            <v>1</v>
          </cell>
          <cell r="F21">
            <v>0</v>
          </cell>
          <cell r="G21">
            <v>4.3</v>
          </cell>
          <cell r="H21">
            <v>7.9870000000000001</v>
          </cell>
        </row>
        <row r="22">
          <cell r="A22">
            <v>21</v>
          </cell>
          <cell r="B22" t="str">
            <v>Tambo</v>
          </cell>
          <cell r="C22">
            <v>3836</v>
          </cell>
          <cell r="D22" t="str">
            <v>-</v>
          </cell>
          <cell r="E22">
            <v>0</v>
          </cell>
          <cell r="F22">
            <v>0</v>
          </cell>
          <cell r="G22">
            <v>1.5</v>
          </cell>
          <cell r="H22">
            <v>2.1</v>
          </cell>
        </row>
        <row r="23">
          <cell r="A23">
            <v>22</v>
          </cell>
          <cell r="B23" t="str">
            <v>Miramar</v>
          </cell>
          <cell r="C23">
            <v>22512</v>
          </cell>
          <cell r="D23">
            <v>1125</v>
          </cell>
          <cell r="E23">
            <v>2</v>
          </cell>
          <cell r="F23">
            <v>0</v>
          </cell>
          <cell r="G23">
            <v>5.6</v>
          </cell>
          <cell r="H23">
            <v>4.0999999999999996</v>
          </cell>
        </row>
        <row r="24">
          <cell r="A24" t="str">
            <v>TOTAL ===&gt;&gt;&gt;</v>
          </cell>
          <cell r="C24">
            <v>768647</v>
          </cell>
          <cell r="D24">
            <v>340959</v>
          </cell>
          <cell r="E24">
            <v>28</v>
          </cell>
          <cell r="F24">
            <v>63</v>
          </cell>
          <cell r="G24">
            <v>170.46800000000002</v>
          </cell>
          <cell r="H24">
            <v>118.41999999999999</v>
          </cell>
        </row>
        <row r="26">
          <cell r="A26" t="str">
            <v>ELABORADO POR:</v>
          </cell>
          <cell r="C26" t="str">
            <v>ING, ALEJANDRO CARRERA GUTIERREZ</v>
          </cell>
        </row>
        <row r="28">
          <cell r="A28" t="str">
            <v>NOTA: EL VOLUMEN DE DESPACHO DE AGUA POTABLE POR CISTERNAS ES DE :  32932  M3 (Paita)</v>
          </cell>
        </row>
        <row r="29">
          <cell r="A29" t="str">
            <v>Volumen Captado: 1546525</v>
          </cell>
        </row>
        <row r="30">
          <cell r="A30" t="str">
            <v>Volumen Producido: 768647</v>
          </cell>
        </row>
        <row r="35">
          <cell r="A35" t="str">
            <v>DIRECTIVA SOBRE EL SISTEMA DE INDICADORES DE GESTION DE LAS ENTIDADES PRESTADORAS DE LOS SERVICIOS DE SANEAMIENTO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INUIDAD"/>
      <sheetName val="PRESION"/>
      <sheetName val="AGUA.RESID."/>
      <sheetName val="AGUA POT."/>
      <sheetName val="VARIABLES"/>
    </sheetNames>
    <sheetDataSet>
      <sheetData sheetId="0"/>
      <sheetData sheetId="1"/>
      <sheetData sheetId="2" refreshError="1"/>
      <sheetData sheetId="3">
        <row r="2">
          <cell r="A2" t="str">
            <v xml:space="preserve">Volumen de tratamiento de agua potable (Ope12A) </v>
          </cell>
        </row>
      </sheetData>
      <sheetData sheetId="4">
        <row r="3">
          <cell r="A3" t="str">
            <v>DIRECTIVA SOBRE EL SISTEMA DE INDICADORES DE GESTION DE LAS ENTIDADES PRESTADORAS DE LOS SERVICIOS DE SANEAMIENTO</v>
          </cell>
        </row>
        <row r="4">
          <cell r="A4" t="str">
            <v>RS. Nº 250-2000/SUNASS</v>
          </cell>
        </row>
        <row r="5">
          <cell r="A5" t="str">
            <v>INFORMACION  DE TIPO OPERACIONAL</v>
          </cell>
        </row>
        <row r="6">
          <cell r="A6" t="str">
            <v>EPS GRAU SA.</v>
          </cell>
          <cell r="D6" t="str">
            <v>Año :    2012</v>
          </cell>
          <cell r="G6" t="str">
            <v>Mes :  Enero</v>
          </cell>
        </row>
        <row r="7">
          <cell r="A7" t="str">
            <v>LOCALIDAD</v>
          </cell>
          <cell r="C7" t="str">
            <v>VOLUMEN (Miles M3.)</v>
          </cell>
          <cell r="E7" t="str">
            <v>NUMERO DE:</v>
          </cell>
          <cell r="G7" t="str">
            <v>LONGITUD DE RED DE:</v>
          </cell>
        </row>
        <row r="8">
          <cell r="C8" t="str">
            <v>PRODUCIDO</v>
          </cell>
          <cell r="D8" t="str">
            <v>TRATADO</v>
          </cell>
          <cell r="E8" t="str">
            <v>ROTURAS EN</v>
          </cell>
          <cell r="F8" t="str">
            <v>ATOROS EN</v>
          </cell>
          <cell r="G8" t="str">
            <v>DISTRIBUCION</v>
          </cell>
          <cell r="H8" t="str">
            <v>ALCANT.</v>
          </cell>
        </row>
        <row r="9">
          <cell r="C9" t="str">
            <v>Agua</v>
          </cell>
          <cell r="D9" t="str">
            <v>Aguas</v>
          </cell>
          <cell r="E9" t="str">
            <v xml:space="preserve">RED DE </v>
          </cell>
          <cell r="F9" t="str">
            <v>RED Y CONEX.</v>
          </cell>
          <cell r="G9" t="str">
            <v>DE AGUA</v>
          </cell>
        </row>
        <row r="10">
          <cell r="C10" t="str">
            <v>Potable</v>
          </cell>
          <cell r="D10" t="str">
            <v>Servidas</v>
          </cell>
          <cell r="E10" t="str">
            <v>DISTRIBUCION</v>
          </cell>
          <cell r="F10" t="str">
            <v>DE ALC.</v>
          </cell>
          <cell r="G10" t="str">
            <v>(Kms)</v>
          </cell>
          <cell r="H10" t="str">
            <v>(Kms)</v>
          </cell>
        </row>
        <row r="11">
          <cell r="A11" t="str">
            <v>ZONAL PAITA</v>
          </cell>
        </row>
        <row r="12">
          <cell r="A12">
            <v>11</v>
          </cell>
          <cell r="B12" t="str">
            <v xml:space="preserve">Paita +  (Cisternas) </v>
          </cell>
          <cell r="C12">
            <v>477383</v>
          </cell>
          <cell r="D12">
            <v>266670</v>
          </cell>
          <cell r="E12">
            <v>8</v>
          </cell>
          <cell r="F12">
            <v>55</v>
          </cell>
          <cell r="G12">
            <v>75.238</v>
          </cell>
          <cell r="H12">
            <v>60.453000000000003</v>
          </cell>
        </row>
        <row r="13">
          <cell r="A13">
            <v>12</v>
          </cell>
          <cell r="B13" t="str">
            <v>Colan</v>
          </cell>
          <cell r="C13">
            <v>30802</v>
          </cell>
          <cell r="D13">
            <v>1078</v>
          </cell>
          <cell r="E13">
            <v>2</v>
          </cell>
          <cell r="F13">
            <v>0</v>
          </cell>
          <cell r="G13">
            <v>4.24</v>
          </cell>
          <cell r="H13">
            <v>2</v>
          </cell>
        </row>
        <row r="14">
          <cell r="A14">
            <v>13</v>
          </cell>
          <cell r="B14" t="str">
            <v>Pueblo Nuevo</v>
          </cell>
          <cell r="C14">
            <v>60905</v>
          </cell>
          <cell r="D14">
            <v>36543</v>
          </cell>
          <cell r="E14">
            <v>5</v>
          </cell>
          <cell r="F14">
            <v>3</v>
          </cell>
          <cell r="G14">
            <v>24.95</v>
          </cell>
          <cell r="H14">
            <v>18.72</v>
          </cell>
        </row>
        <row r="15">
          <cell r="A15">
            <v>14</v>
          </cell>
          <cell r="B15" t="str">
            <v xml:space="preserve">Arenal  </v>
          </cell>
          <cell r="C15">
            <v>25597</v>
          </cell>
          <cell r="D15">
            <v>15358</v>
          </cell>
          <cell r="E15">
            <v>1</v>
          </cell>
          <cell r="F15">
            <v>0</v>
          </cell>
          <cell r="G15">
            <v>1.59</v>
          </cell>
          <cell r="H15">
            <v>1.7000000000000002</v>
          </cell>
        </row>
        <row r="16">
          <cell r="A16">
            <v>15</v>
          </cell>
          <cell r="B16" t="str">
            <v>Yacila</v>
          </cell>
          <cell r="C16">
            <v>8091</v>
          </cell>
          <cell r="D16" t="str">
            <v>-</v>
          </cell>
          <cell r="E16">
            <v>4</v>
          </cell>
          <cell r="F16">
            <v>0</v>
          </cell>
          <cell r="G16">
            <v>4.2</v>
          </cell>
          <cell r="H16" t="str">
            <v>-</v>
          </cell>
        </row>
        <row r="17">
          <cell r="A17">
            <v>16</v>
          </cell>
          <cell r="B17" t="str">
            <v>La Huaca</v>
          </cell>
          <cell r="C17">
            <v>30554</v>
          </cell>
          <cell r="D17">
            <v>1069</v>
          </cell>
          <cell r="E17">
            <v>2</v>
          </cell>
          <cell r="F17">
            <v>1</v>
          </cell>
          <cell r="G17">
            <v>9.6199999999999992</v>
          </cell>
          <cell r="H17">
            <v>4.08</v>
          </cell>
        </row>
        <row r="18">
          <cell r="A18">
            <v>17</v>
          </cell>
          <cell r="B18" t="str">
            <v>Viviate</v>
          </cell>
          <cell r="C18">
            <v>37343</v>
          </cell>
          <cell r="D18">
            <v>1862</v>
          </cell>
          <cell r="E18">
            <v>1</v>
          </cell>
          <cell r="F18">
            <v>0</v>
          </cell>
          <cell r="G18">
            <v>29.96</v>
          </cell>
          <cell r="H18">
            <v>12.48</v>
          </cell>
        </row>
        <row r="19">
          <cell r="A19">
            <v>18</v>
          </cell>
          <cell r="B19" t="str">
            <v>Tamarindo</v>
          </cell>
          <cell r="C19">
            <v>26466</v>
          </cell>
          <cell r="D19">
            <v>15879</v>
          </cell>
          <cell r="E19">
            <v>1</v>
          </cell>
          <cell r="F19">
            <v>4</v>
          </cell>
          <cell r="G19">
            <v>6.3</v>
          </cell>
          <cell r="H19">
            <v>2.8</v>
          </cell>
        </row>
        <row r="20">
          <cell r="A20">
            <v>19</v>
          </cell>
          <cell r="B20" t="str">
            <v>Amotape</v>
          </cell>
          <cell r="C20">
            <v>17644</v>
          </cell>
          <cell r="D20" t="str">
            <v>-</v>
          </cell>
          <cell r="E20">
            <v>1</v>
          </cell>
          <cell r="F20">
            <v>0</v>
          </cell>
          <cell r="G20">
            <v>2.97</v>
          </cell>
          <cell r="H20">
            <v>2</v>
          </cell>
        </row>
        <row r="21">
          <cell r="A21">
            <v>20</v>
          </cell>
          <cell r="B21" t="str">
            <v>Vichayal</v>
          </cell>
          <cell r="C21">
            <v>27514</v>
          </cell>
          <cell r="D21">
            <v>1375</v>
          </cell>
          <cell r="E21">
            <v>1</v>
          </cell>
          <cell r="F21">
            <v>0</v>
          </cell>
          <cell r="G21">
            <v>4.3</v>
          </cell>
          <cell r="H21">
            <v>7.9870000000000001</v>
          </cell>
        </row>
        <row r="22">
          <cell r="A22">
            <v>21</v>
          </cell>
          <cell r="B22" t="str">
            <v>Tambo</v>
          </cell>
          <cell r="C22">
            <v>3836</v>
          </cell>
          <cell r="D22" t="str">
            <v>-</v>
          </cell>
          <cell r="E22">
            <v>0</v>
          </cell>
          <cell r="F22">
            <v>0</v>
          </cell>
          <cell r="G22">
            <v>1.5</v>
          </cell>
          <cell r="H22">
            <v>2.1</v>
          </cell>
        </row>
        <row r="23">
          <cell r="A23">
            <v>22</v>
          </cell>
          <cell r="B23" t="str">
            <v>Miramar</v>
          </cell>
          <cell r="C23">
            <v>22512</v>
          </cell>
          <cell r="D23">
            <v>1125</v>
          </cell>
          <cell r="E23">
            <v>2</v>
          </cell>
          <cell r="F23">
            <v>0</v>
          </cell>
          <cell r="G23">
            <v>5.6</v>
          </cell>
          <cell r="H23">
            <v>4.0999999999999996</v>
          </cell>
        </row>
        <row r="24">
          <cell r="A24" t="str">
            <v>TOTAL ===&gt;&gt;&gt;</v>
          </cell>
          <cell r="C24">
            <v>768647</v>
          </cell>
          <cell r="D24">
            <v>340959</v>
          </cell>
          <cell r="E24">
            <v>28</v>
          </cell>
          <cell r="F24">
            <v>63</v>
          </cell>
          <cell r="G24">
            <v>170.46800000000002</v>
          </cell>
          <cell r="H24">
            <v>118.41999999999999</v>
          </cell>
        </row>
        <row r="26">
          <cell r="A26" t="str">
            <v>ELABORADO POR:</v>
          </cell>
          <cell r="C26" t="str">
            <v>ING, ALEJANDRO CARRERA GUTIERREZ</v>
          </cell>
        </row>
        <row r="28">
          <cell r="A28" t="str">
            <v>NOTA: EL VOLUMEN DE DESPACHO DE AGUA POTABLE POR CISTERNAS ES DE :  32932  M3 (Paita)</v>
          </cell>
        </row>
        <row r="29">
          <cell r="A29" t="str">
            <v>Volumen Captado: 1546525</v>
          </cell>
        </row>
        <row r="30">
          <cell r="A30" t="str">
            <v>Volumen Producido: 768647</v>
          </cell>
        </row>
        <row r="35">
          <cell r="A35" t="str">
            <v>DIRECTIVA SOBRE EL SISTEMA DE INDICADORES DE GESTION DE LAS ENTIDADES PRESTADORAS DE LOS SERVICIOS DE SANEAMIENTO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greso de Información"/>
      <sheetName val="Demanda Agua"/>
      <sheetName val="Demanda Alcantarillado"/>
      <sheetName val="NºLagunas"/>
      <sheetName val="AreaLaguna"/>
      <sheetName val="Tanq.Imhoff"/>
      <sheetName val="DeficitOxig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1"/>
      <sheetName val="poblacion"/>
      <sheetName val="CALCULO"/>
      <sheetName val="mmm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Q/Qll</v>
          </cell>
          <cell r="C4" t="str">
            <v>h/D</v>
          </cell>
          <cell r="E4" t="str">
            <v>Angulo Grad</v>
          </cell>
          <cell r="F4" t="str">
            <v>R/Rll</v>
          </cell>
          <cell r="G4" t="str">
            <v>V/Vll</v>
          </cell>
          <cell r="H4" t="str">
            <v>R/D</v>
          </cell>
        </row>
        <row r="5">
          <cell r="B5">
            <v>1.9999999999999999E-7</v>
          </cell>
          <cell r="C5">
            <v>5.0000000000000001E-4</v>
          </cell>
          <cell r="D5">
            <v>1.9999999999999999E-7</v>
          </cell>
          <cell r="E5">
            <v>5.1250999999999998</v>
          </cell>
          <cell r="F5">
            <v>1.333E-3</v>
          </cell>
          <cell r="G5">
            <v>1.2112E-2</v>
          </cell>
          <cell r="H5">
            <v>3.3325500000000002E-4</v>
          </cell>
        </row>
        <row r="6">
          <cell r="B6">
            <v>3.9999999999999998E-7</v>
          </cell>
          <cell r="C6">
            <v>6.2500000000000001E-4</v>
          </cell>
          <cell r="D6">
            <v>3.9999999999999998E-7</v>
          </cell>
          <cell r="E6">
            <v>5.6559749999999998</v>
          </cell>
          <cell r="F6">
            <v>1.6659999999999999E-3</v>
          </cell>
          <cell r="G6">
            <v>1.389E-2</v>
          </cell>
          <cell r="H6">
            <v>4.1653000000000003E-4</v>
          </cell>
        </row>
        <row r="7">
          <cell r="B7">
            <v>5.9999999999999997E-7</v>
          </cell>
          <cell r="C7">
            <v>7.5000000000000002E-4</v>
          </cell>
          <cell r="D7">
            <v>5.9999999999999997E-7</v>
          </cell>
          <cell r="E7">
            <v>6.1868499999999997</v>
          </cell>
          <cell r="F7">
            <v>1.9989999999999999E-3</v>
          </cell>
          <cell r="G7">
            <v>1.5668000000000001E-2</v>
          </cell>
          <cell r="H7">
            <v>4.9980499999999998E-4</v>
          </cell>
        </row>
        <row r="8">
          <cell r="B8">
            <v>7.9999999999999996E-7</v>
          </cell>
          <cell r="C8">
            <v>8.7500000000000002E-4</v>
          </cell>
          <cell r="D8">
            <v>7.9999999999999996E-7</v>
          </cell>
          <cell r="E8">
            <v>6.7177249999999997</v>
          </cell>
          <cell r="F8">
            <v>2.3319999999999999E-3</v>
          </cell>
          <cell r="G8">
            <v>1.7446000000000003E-2</v>
          </cell>
          <cell r="H8">
            <v>5.8307999999999993E-4</v>
          </cell>
        </row>
        <row r="9">
          <cell r="B9">
            <v>9.9999999999999995E-7</v>
          </cell>
          <cell r="C9">
            <v>1E-3</v>
          </cell>
          <cell r="D9">
            <v>9.9999999999999995E-7</v>
          </cell>
          <cell r="E9">
            <v>7.2485999999999997</v>
          </cell>
          <cell r="F9">
            <v>2.6649999999999998E-3</v>
          </cell>
          <cell r="G9">
            <v>1.9224000000000002E-2</v>
          </cell>
          <cell r="H9">
            <v>6.6635499999999999E-4</v>
          </cell>
        </row>
        <row r="10">
          <cell r="B10">
            <v>9.1499999999999988E-6</v>
          </cell>
          <cell r="C10">
            <v>2E-3</v>
          </cell>
          <cell r="D10">
            <v>9.1499999999999988E-6</v>
          </cell>
          <cell r="E10">
            <v>9.4912500000000009</v>
          </cell>
          <cell r="F10">
            <v>5.3242499999999991E-3</v>
          </cell>
          <cell r="G10">
            <v>2.8453249999999999E-2</v>
          </cell>
          <cell r="H10">
            <v>1.331154E-3</v>
          </cell>
        </row>
        <row r="11">
          <cell r="B11">
            <v>1.7299999999999997E-5</v>
          </cell>
          <cell r="C11">
            <v>3.0000000000000001E-3</v>
          </cell>
          <cell r="D11">
            <v>1.7299999999999997E-5</v>
          </cell>
          <cell r="E11">
            <v>11.7339</v>
          </cell>
          <cell r="F11">
            <v>7.9834999999999993E-3</v>
          </cell>
          <cell r="G11">
            <v>3.7682500000000001E-2</v>
          </cell>
          <cell r="H11">
            <v>1.995953E-3</v>
          </cell>
        </row>
        <row r="12">
          <cell r="B12">
            <v>2.5449999999999995E-5</v>
          </cell>
          <cell r="C12">
            <v>4.0000000000000001E-3</v>
          </cell>
          <cell r="D12">
            <v>2.5449999999999995E-5</v>
          </cell>
          <cell r="E12">
            <v>13.97655</v>
          </cell>
          <cell r="F12">
            <v>1.0642749999999999E-2</v>
          </cell>
          <cell r="G12">
            <v>4.6911750000000002E-2</v>
          </cell>
          <cell r="H12">
            <v>2.6607519999999997E-3</v>
          </cell>
        </row>
        <row r="13">
          <cell r="B13">
            <v>3.3599999999999997E-5</v>
          </cell>
          <cell r="C13">
            <v>5.0000000000000001E-3</v>
          </cell>
          <cell r="D13">
            <v>3.3599999999999997E-5</v>
          </cell>
          <cell r="E13">
            <v>16.219200000000001</v>
          </cell>
          <cell r="F13">
            <v>1.3302E-2</v>
          </cell>
          <cell r="G13">
            <v>5.6141000000000003E-2</v>
          </cell>
          <cell r="H13">
            <v>3.3255509999999999E-3</v>
          </cell>
        </row>
        <row r="14">
          <cell r="B14">
            <v>5.5174999999999999E-5</v>
          </cell>
          <cell r="C14">
            <v>6.0000000000000001E-3</v>
          </cell>
          <cell r="D14">
            <v>5.5174999999999999E-5</v>
          </cell>
          <cell r="E14">
            <v>17.608150000000002</v>
          </cell>
          <cell r="F14">
            <v>1.595125E-2</v>
          </cell>
          <cell r="G14">
            <v>6.2848250000000008E-2</v>
          </cell>
          <cell r="H14">
            <v>3.987857E-3</v>
          </cell>
        </row>
        <row r="15">
          <cell r="B15">
            <v>7.6749999999999995E-5</v>
          </cell>
          <cell r="C15">
            <v>6.9999999999999993E-3</v>
          </cell>
          <cell r="D15">
            <v>7.6749999999999995E-5</v>
          </cell>
          <cell r="E15">
            <v>18.9971</v>
          </cell>
          <cell r="F15">
            <v>1.8600499999999999E-2</v>
          </cell>
          <cell r="G15">
            <v>6.9555500000000006E-2</v>
          </cell>
          <cell r="H15">
            <v>4.6501629999999997E-3</v>
          </cell>
        </row>
        <row r="16">
          <cell r="B16">
            <v>9.8324999999999991E-5</v>
          </cell>
          <cell r="C16">
            <v>8.0000000000000002E-3</v>
          </cell>
          <cell r="D16">
            <v>9.8324999999999991E-5</v>
          </cell>
          <cell r="E16">
            <v>20.386049999999997</v>
          </cell>
          <cell r="F16">
            <v>2.1249749999999998E-2</v>
          </cell>
          <cell r="G16">
            <v>7.6262750000000004E-2</v>
          </cell>
          <cell r="H16">
            <v>5.3124690000000002E-3</v>
          </cell>
        </row>
        <row r="17">
          <cell r="B17">
            <v>1.199E-4</v>
          </cell>
          <cell r="C17">
            <v>8.9999999999999993E-3</v>
          </cell>
          <cell r="D17">
            <v>1.199E-4</v>
          </cell>
          <cell r="E17">
            <v>21.774999999999999</v>
          </cell>
          <cell r="F17">
            <v>2.3899E-2</v>
          </cell>
          <cell r="G17">
            <v>8.2970000000000002E-2</v>
          </cell>
          <cell r="H17">
            <v>5.9747749999999999E-3</v>
          </cell>
        </row>
        <row r="18">
          <cell r="B18">
            <v>1.5627499999999999E-4</v>
          </cell>
          <cell r="C18">
            <v>0.01</v>
          </cell>
          <cell r="D18">
            <v>1.5627499999999999E-4</v>
          </cell>
          <cell r="E18">
            <v>22.8782</v>
          </cell>
          <cell r="F18">
            <v>2.6538249999999999E-2</v>
          </cell>
          <cell r="G18">
            <v>8.8699250000000007E-2</v>
          </cell>
          <cell r="H18">
            <v>6.6345847500000003E-3</v>
          </cell>
        </row>
        <row r="19">
          <cell r="B19">
            <v>1.9264999999999999E-4</v>
          </cell>
          <cell r="C19">
            <v>1.0999999999999999E-2</v>
          </cell>
          <cell r="D19">
            <v>1.9264999999999999E-4</v>
          </cell>
          <cell r="E19">
            <v>23.981400000000001</v>
          </cell>
          <cell r="F19">
            <v>2.9177500000000002E-2</v>
          </cell>
          <cell r="G19">
            <v>9.4428499999999999E-2</v>
          </cell>
          <cell r="H19">
            <v>7.2943944999999998E-3</v>
          </cell>
        </row>
        <row r="20">
          <cell r="B20">
            <v>2.29025E-4</v>
          </cell>
          <cell r="C20">
            <v>1.2E-2</v>
          </cell>
          <cell r="D20">
            <v>2.29025E-4</v>
          </cell>
          <cell r="E20">
            <v>25.084600000000002</v>
          </cell>
          <cell r="F20">
            <v>3.1816750000000005E-2</v>
          </cell>
          <cell r="G20">
            <v>0.10015774999999999</v>
          </cell>
          <cell r="H20">
            <v>7.9542042499999993E-3</v>
          </cell>
        </row>
        <row r="21">
          <cell r="B21">
            <v>2.654E-4</v>
          </cell>
          <cell r="C21">
            <v>1.2999999999999999E-2</v>
          </cell>
          <cell r="D21">
            <v>2.654E-4</v>
          </cell>
          <cell r="E21">
            <v>26.187799999999999</v>
          </cell>
          <cell r="F21">
            <v>3.4456000000000001E-2</v>
          </cell>
          <cell r="G21">
            <v>0.105887</v>
          </cell>
          <cell r="H21">
            <v>8.6140139999999997E-3</v>
          </cell>
        </row>
        <row r="22">
          <cell r="B22">
            <v>4.2604999999999997E-4</v>
          </cell>
          <cell r="C22">
            <v>1.55E-2</v>
          </cell>
          <cell r="D22">
            <v>4.2604999999999997E-4</v>
          </cell>
          <cell r="E22">
            <v>28.363849999999999</v>
          </cell>
          <cell r="F22">
            <v>4.1010249999999998E-2</v>
          </cell>
          <cell r="G22">
            <v>0.11801675</v>
          </cell>
          <cell r="H22">
            <v>1.025259525E-2</v>
          </cell>
        </row>
        <row r="23">
          <cell r="B23">
            <v>5.867E-4</v>
          </cell>
          <cell r="C23">
            <v>1.7999999999999999E-2</v>
          </cell>
          <cell r="D23">
            <v>5.867E-4</v>
          </cell>
          <cell r="E23">
            <v>30.539900000000003</v>
          </cell>
          <cell r="F23">
            <v>4.7564499999999996E-2</v>
          </cell>
          <cell r="G23">
            <v>0.1301465</v>
          </cell>
          <cell r="H23">
            <v>1.18911765E-2</v>
          </cell>
        </row>
        <row r="24">
          <cell r="B24">
            <v>7.4734999999999992E-4</v>
          </cell>
          <cell r="C24">
            <v>2.0499999999999997E-2</v>
          </cell>
          <cell r="D24">
            <v>7.4734999999999992E-4</v>
          </cell>
          <cell r="E24">
            <v>32.715950000000007</v>
          </cell>
          <cell r="F24">
            <v>5.4118749999999993E-2</v>
          </cell>
          <cell r="G24">
            <v>0.14227624999999999</v>
          </cell>
          <cell r="H24">
            <v>1.3529757749999999E-2</v>
          </cell>
        </row>
        <row r="25">
          <cell r="B25">
            <v>9.0799999999999995E-4</v>
          </cell>
          <cell r="C25">
            <v>2.3E-2</v>
          </cell>
          <cell r="D25">
            <v>9.0799999999999995E-4</v>
          </cell>
          <cell r="E25">
            <v>34.892000000000003</v>
          </cell>
          <cell r="F25">
            <v>6.0672999999999998E-2</v>
          </cell>
          <cell r="G25">
            <v>0.15440599999999999</v>
          </cell>
          <cell r="H25">
            <v>1.5168338999999999E-2</v>
          </cell>
        </row>
        <row r="26">
          <cell r="B26">
            <v>1.1426749999999999E-3</v>
          </cell>
          <cell r="C26">
            <v>2.5250000000000002E-2</v>
          </cell>
          <cell r="D26">
            <v>1.1426749999999999E-3</v>
          </cell>
          <cell r="E26">
            <v>36.473849999999999</v>
          </cell>
          <cell r="F26">
            <v>6.6518499999999994E-2</v>
          </cell>
          <cell r="G26">
            <v>0.16377575</v>
          </cell>
          <cell r="H26">
            <v>1.6629661749999997E-2</v>
          </cell>
        </row>
        <row r="27">
          <cell r="B27">
            <v>1.3773499999999998E-3</v>
          </cell>
          <cell r="C27">
            <v>2.75E-2</v>
          </cell>
          <cell r="D27">
            <v>1.3773499999999998E-3</v>
          </cell>
          <cell r="E27">
            <v>38.055700000000002</v>
          </cell>
          <cell r="F27">
            <v>7.2363999999999998E-2</v>
          </cell>
          <cell r="G27">
            <v>0.17314550000000001</v>
          </cell>
          <cell r="H27">
            <v>1.8090984499999997E-2</v>
          </cell>
        </row>
        <row r="28">
          <cell r="B28">
            <v>1.612025E-3</v>
          </cell>
          <cell r="C28">
            <v>2.9749999999999999E-2</v>
          </cell>
          <cell r="D28">
            <v>1.612025E-3</v>
          </cell>
          <cell r="E28">
            <v>39.637550000000005</v>
          </cell>
          <cell r="F28">
            <v>7.8209500000000001E-2</v>
          </cell>
          <cell r="G28">
            <v>0.18251525000000002</v>
          </cell>
          <cell r="H28">
            <v>1.9552307249999998E-2</v>
          </cell>
        </row>
        <row r="29">
          <cell r="B29">
            <v>1.8466999999999999E-3</v>
          </cell>
          <cell r="C29">
            <v>3.2000000000000001E-2</v>
          </cell>
          <cell r="D29">
            <v>1.8466999999999999E-3</v>
          </cell>
          <cell r="E29">
            <v>41.2194</v>
          </cell>
          <cell r="F29">
            <v>8.4055000000000005E-2</v>
          </cell>
          <cell r="G29">
            <v>0.191885</v>
          </cell>
          <cell r="H29">
            <v>2.1013629999999998E-2</v>
          </cell>
        </row>
        <row r="30">
          <cell r="B30">
            <v>2.0524749999999998E-3</v>
          </cell>
          <cell r="C30">
            <v>3.3500000000000002E-2</v>
          </cell>
          <cell r="D30">
            <v>2.0524749999999998E-3</v>
          </cell>
          <cell r="E30">
            <v>42.155524999999997</v>
          </cell>
          <cell r="F30">
            <v>8.7923500000000016E-2</v>
          </cell>
          <cell r="G30">
            <v>0.19760525000000001</v>
          </cell>
          <cell r="H30">
            <v>2.1980772249999999E-2</v>
          </cell>
        </row>
        <row r="31">
          <cell r="B31">
            <v>2.2582499999999998E-3</v>
          </cell>
          <cell r="C31">
            <v>3.5000000000000003E-2</v>
          </cell>
          <cell r="D31">
            <v>2.2582499999999998E-3</v>
          </cell>
          <cell r="E31">
            <v>43.091650000000001</v>
          </cell>
          <cell r="F31">
            <v>9.1792000000000012E-2</v>
          </cell>
          <cell r="G31">
            <v>0.20332549999999999</v>
          </cell>
          <cell r="H31">
            <v>2.29479145E-2</v>
          </cell>
        </row>
        <row r="32">
          <cell r="B32">
            <v>2.4640249999999999E-3</v>
          </cell>
          <cell r="C32">
            <v>3.6500000000000005E-2</v>
          </cell>
          <cell r="D32">
            <v>2.4640249999999999E-3</v>
          </cell>
          <cell r="E32">
            <v>44.027775000000005</v>
          </cell>
          <cell r="F32">
            <v>9.5660500000000009E-2</v>
          </cell>
          <cell r="G32">
            <v>0.20904575</v>
          </cell>
          <cell r="H32">
            <v>2.391505675E-2</v>
          </cell>
        </row>
        <row r="33">
          <cell r="B33">
            <v>2.6698E-3</v>
          </cell>
          <cell r="C33">
            <v>3.7999999999999999E-2</v>
          </cell>
          <cell r="D33">
            <v>2.6698E-3</v>
          </cell>
          <cell r="E33">
            <v>44.963900000000002</v>
          </cell>
          <cell r="F33">
            <v>9.9529000000000006E-2</v>
          </cell>
          <cell r="G33">
            <v>0.21476600000000001</v>
          </cell>
          <cell r="H33">
            <v>2.4882199000000001E-2</v>
          </cell>
        </row>
        <row r="34">
          <cell r="B34">
            <v>2.9158999999999999E-3</v>
          </cell>
          <cell r="C34">
            <v>3.9499999999999993E-2</v>
          </cell>
          <cell r="D34">
            <v>2.9158999999999999E-3</v>
          </cell>
          <cell r="E34">
            <v>45.831325000000007</v>
          </cell>
          <cell r="F34">
            <v>0.10337475</v>
          </cell>
          <cell r="G34">
            <v>0.220165</v>
          </cell>
          <cell r="H34">
            <v>2.5843669499999999E-2</v>
          </cell>
        </row>
        <row r="35">
          <cell r="B35">
            <v>3.1619999999999999E-3</v>
          </cell>
          <cell r="C35">
            <v>4.0999999999999995E-2</v>
          </cell>
          <cell r="D35">
            <v>3.1619999999999999E-3</v>
          </cell>
          <cell r="E35">
            <v>46.698749999999997</v>
          </cell>
          <cell r="F35">
            <v>0.1072205</v>
          </cell>
          <cell r="G35">
            <v>0.22556399999999999</v>
          </cell>
          <cell r="H35">
            <v>2.6805139999999998E-2</v>
          </cell>
        </row>
        <row r="36">
          <cell r="B36">
            <v>3.4080999999999998E-3</v>
          </cell>
          <cell r="C36">
            <v>4.2500000000000003E-2</v>
          </cell>
          <cell r="D36">
            <v>3.4080999999999998E-3</v>
          </cell>
          <cell r="E36">
            <v>47.566175000000001</v>
          </cell>
          <cell r="F36">
            <v>0.11106625000000001</v>
          </cell>
          <cell r="G36">
            <v>0.23096299999999997</v>
          </cell>
          <cell r="H36">
            <v>2.7766610499999997E-2</v>
          </cell>
        </row>
        <row r="37">
          <cell r="B37">
            <v>3.6541999999999998E-3</v>
          </cell>
          <cell r="C37">
            <v>4.3999999999999997E-2</v>
          </cell>
          <cell r="D37">
            <v>3.6541999999999998E-3</v>
          </cell>
          <cell r="E37">
            <v>48.433599999999998</v>
          </cell>
          <cell r="F37">
            <v>0.114912</v>
          </cell>
          <cell r="G37">
            <v>0.23636199999999999</v>
          </cell>
          <cell r="H37">
            <v>2.8728080999999999E-2</v>
          </cell>
        </row>
        <row r="38">
          <cell r="B38">
            <v>3.890475E-3</v>
          </cell>
          <cell r="C38">
            <v>4.5249999999999999E-2</v>
          </cell>
          <cell r="D38">
            <v>3.890475E-3</v>
          </cell>
          <cell r="E38">
            <v>49.114100000000001</v>
          </cell>
          <cell r="F38">
            <v>0.1180995</v>
          </cell>
          <cell r="G38">
            <v>0.24065575</v>
          </cell>
          <cell r="H38">
            <v>2.952496525E-2</v>
          </cell>
        </row>
        <row r="39">
          <cell r="B39">
            <v>4.1267500000000002E-3</v>
          </cell>
          <cell r="C39">
            <v>4.65E-2</v>
          </cell>
          <cell r="D39">
            <v>4.1267500000000002E-3</v>
          </cell>
          <cell r="E39">
            <v>49.794600000000003</v>
          </cell>
          <cell r="F39">
            <v>0.12128700000000001</v>
          </cell>
          <cell r="G39">
            <v>0.24494949999999999</v>
          </cell>
          <cell r="H39">
            <v>3.0321849499999998E-2</v>
          </cell>
        </row>
        <row r="40">
          <cell r="B40">
            <v>4.3630249999999995E-3</v>
          </cell>
          <cell r="C40">
            <v>4.7750000000000001E-2</v>
          </cell>
          <cell r="D40">
            <v>4.3630249999999995E-3</v>
          </cell>
          <cell r="E40">
            <v>50.475099999999998</v>
          </cell>
          <cell r="F40">
            <v>0.1244745</v>
          </cell>
          <cell r="G40">
            <v>0.24924325</v>
          </cell>
          <cell r="H40">
            <v>3.1118733749999999E-2</v>
          </cell>
        </row>
        <row r="41">
          <cell r="B41">
            <v>4.5992999999999997E-3</v>
          </cell>
          <cell r="C41">
            <v>4.9000000000000002E-2</v>
          </cell>
          <cell r="D41">
            <v>4.5992999999999997E-3</v>
          </cell>
          <cell r="E41">
            <v>51.1556</v>
          </cell>
          <cell r="F41">
            <v>0.127662</v>
          </cell>
          <cell r="G41">
            <v>0.25353700000000001</v>
          </cell>
          <cell r="H41">
            <v>3.1915618E-2</v>
          </cell>
        </row>
        <row r="42">
          <cell r="B42">
            <v>4.8089750000000001E-3</v>
          </cell>
          <cell r="C42">
            <v>0.05</v>
          </cell>
          <cell r="D42">
            <v>4.8089750000000001E-3</v>
          </cell>
          <cell r="E42">
            <v>51.676575</v>
          </cell>
          <cell r="F42">
            <v>0.13020075</v>
          </cell>
          <cell r="G42">
            <v>0.25685524999999998</v>
          </cell>
          <cell r="H42">
            <v>3.2550278749999995E-2</v>
          </cell>
        </row>
        <row r="43">
          <cell r="B43">
            <v>5.0186499999999995E-3</v>
          </cell>
          <cell r="C43">
            <v>5.1000000000000004E-2</v>
          </cell>
          <cell r="D43">
            <v>5.0186499999999995E-3</v>
          </cell>
          <cell r="E43">
            <v>52.19755</v>
          </cell>
          <cell r="F43">
            <v>0.13273950000000001</v>
          </cell>
          <cell r="G43">
            <v>0.2601735</v>
          </cell>
          <cell r="H43">
            <v>3.3184939499999996E-2</v>
          </cell>
        </row>
        <row r="44">
          <cell r="B44">
            <v>5.2283249999999998E-3</v>
          </cell>
          <cell r="C44">
            <v>5.2000000000000005E-2</v>
          </cell>
          <cell r="D44">
            <v>5.2283249999999998E-3</v>
          </cell>
          <cell r="E44">
            <v>52.718525</v>
          </cell>
          <cell r="F44">
            <v>0.13527824999999999</v>
          </cell>
          <cell r="G44">
            <v>0.26349175000000002</v>
          </cell>
          <cell r="H44">
            <v>3.3819600249999998E-2</v>
          </cell>
        </row>
        <row r="45">
          <cell r="B45">
            <v>5.4380000000000001E-3</v>
          </cell>
          <cell r="C45">
            <v>5.2999999999999999E-2</v>
          </cell>
          <cell r="D45">
            <v>5.4380000000000001E-3</v>
          </cell>
          <cell r="E45">
            <v>53.2395</v>
          </cell>
          <cell r="F45">
            <v>0.137817</v>
          </cell>
          <cell r="G45">
            <v>0.26680999999999999</v>
          </cell>
          <cell r="H45">
            <v>3.4454261E-2</v>
          </cell>
        </row>
        <row r="46">
          <cell r="B46">
            <v>5.6661000000000003E-3</v>
          </cell>
          <cell r="C46">
            <v>5.3999999999999999E-2</v>
          </cell>
          <cell r="D46">
            <v>5.6661000000000003E-3</v>
          </cell>
          <cell r="E46">
            <v>53.742199999999997</v>
          </cell>
          <cell r="F46">
            <v>0.14034550000000001</v>
          </cell>
          <cell r="G46">
            <v>0.27003474999999999</v>
          </cell>
          <cell r="H46">
            <v>3.5086387750000003E-2</v>
          </cell>
        </row>
        <row r="47">
          <cell r="B47">
            <v>5.8942000000000005E-3</v>
          </cell>
          <cell r="C47">
            <v>5.5E-2</v>
          </cell>
          <cell r="D47">
            <v>5.8942000000000005E-3</v>
          </cell>
          <cell r="E47">
            <v>54.244900000000001</v>
          </cell>
          <cell r="F47">
            <v>0.142874</v>
          </cell>
          <cell r="G47">
            <v>0.27325949999999999</v>
          </cell>
          <cell r="H47">
            <v>3.57185145E-2</v>
          </cell>
        </row>
        <row r="48">
          <cell r="B48">
            <v>6.1223000000000007E-3</v>
          </cell>
          <cell r="C48">
            <v>5.6000000000000001E-2</v>
          </cell>
          <cell r="D48">
            <v>6.1223000000000007E-3</v>
          </cell>
          <cell r="E48">
            <v>54.747600000000006</v>
          </cell>
          <cell r="F48">
            <v>0.14540249999999999</v>
          </cell>
          <cell r="G48">
            <v>0.27648424999999999</v>
          </cell>
          <cell r="H48">
            <v>3.6350641249999996E-2</v>
          </cell>
        </row>
        <row r="49">
          <cell r="B49">
            <v>6.3504E-3</v>
          </cell>
          <cell r="C49">
            <v>5.7000000000000002E-2</v>
          </cell>
          <cell r="D49">
            <v>6.3504E-3</v>
          </cell>
          <cell r="E49">
            <v>55.250300000000003</v>
          </cell>
          <cell r="F49">
            <v>0.14793100000000001</v>
          </cell>
          <cell r="G49">
            <v>0.27970899999999999</v>
          </cell>
          <cell r="H49">
            <v>3.6982767999999999E-2</v>
          </cell>
        </row>
        <row r="50">
          <cell r="B50">
            <v>6.5970249999999994E-3</v>
          </cell>
          <cell r="C50">
            <v>5.7999999999999996E-2</v>
          </cell>
          <cell r="D50">
            <v>6.5970249999999994E-3</v>
          </cell>
          <cell r="E50">
            <v>55.736699999999999</v>
          </cell>
          <cell r="F50">
            <v>0.15044950000000001</v>
          </cell>
          <cell r="G50">
            <v>0.2828485</v>
          </cell>
          <cell r="H50">
            <v>3.7612357249999999E-2</v>
          </cell>
        </row>
        <row r="51">
          <cell r="B51">
            <v>6.8436499999999997E-3</v>
          </cell>
          <cell r="C51">
            <v>5.8999999999999997E-2</v>
          </cell>
          <cell r="D51">
            <v>6.8436499999999997E-3</v>
          </cell>
          <cell r="E51">
            <v>56.223100000000002</v>
          </cell>
          <cell r="F51">
            <v>0.15296799999999999</v>
          </cell>
          <cell r="G51">
            <v>0.28598800000000002</v>
          </cell>
          <cell r="H51">
            <v>3.8241946499999999E-2</v>
          </cell>
        </row>
        <row r="52">
          <cell r="B52">
            <v>7.090275E-3</v>
          </cell>
          <cell r="C52">
            <v>0.06</v>
          </cell>
          <cell r="D52">
            <v>7.090275E-3</v>
          </cell>
          <cell r="E52">
            <v>56.709500000000006</v>
          </cell>
          <cell r="F52">
            <v>0.1554865</v>
          </cell>
          <cell r="G52">
            <v>0.28912749999999998</v>
          </cell>
          <cell r="H52">
            <v>3.8871535749999998E-2</v>
          </cell>
        </row>
        <row r="53">
          <cell r="B53">
            <v>7.3369000000000004E-3</v>
          </cell>
          <cell r="C53">
            <v>6.0999999999999999E-2</v>
          </cell>
          <cell r="D53">
            <v>7.3369000000000004E-3</v>
          </cell>
          <cell r="E53">
            <v>57.195900000000002</v>
          </cell>
          <cell r="F53">
            <v>0.15800500000000001</v>
          </cell>
          <cell r="G53">
            <v>0.292267</v>
          </cell>
          <cell r="H53">
            <v>3.9501124999999998E-2</v>
          </cell>
        </row>
        <row r="54">
          <cell r="B54">
            <v>7.6021250000000004E-3</v>
          </cell>
          <cell r="C54">
            <v>6.2E-2</v>
          </cell>
          <cell r="D54">
            <v>7.6021250000000004E-3</v>
          </cell>
          <cell r="E54">
            <v>57.667600000000007</v>
          </cell>
          <cell r="F54">
            <v>0.16051300000000002</v>
          </cell>
          <cell r="G54">
            <v>0.29532824999999996</v>
          </cell>
          <cell r="H54">
            <v>4.0128172999999996E-2</v>
          </cell>
        </row>
        <row r="55">
          <cell r="B55">
            <v>7.8673500000000004E-3</v>
          </cell>
          <cell r="C55">
            <v>6.3E-2</v>
          </cell>
          <cell r="D55">
            <v>7.8673500000000004E-3</v>
          </cell>
          <cell r="E55">
            <v>58.139300000000006</v>
          </cell>
          <cell r="F55">
            <v>0.163021</v>
          </cell>
          <cell r="G55">
            <v>0.29838949999999997</v>
          </cell>
          <cell r="H55">
            <v>4.0755220999999994E-2</v>
          </cell>
        </row>
        <row r="56">
          <cell r="B56">
            <v>8.1325749999999995E-3</v>
          </cell>
          <cell r="C56">
            <v>6.4000000000000001E-2</v>
          </cell>
          <cell r="D56">
            <v>8.1325749999999995E-3</v>
          </cell>
          <cell r="E56">
            <v>58.611000000000004</v>
          </cell>
          <cell r="F56">
            <v>0.16552899999999998</v>
          </cell>
          <cell r="G56">
            <v>0.30145074999999999</v>
          </cell>
          <cell r="H56">
            <v>4.1382268999999999E-2</v>
          </cell>
        </row>
        <row r="57">
          <cell r="B57">
            <v>8.3978000000000004E-3</v>
          </cell>
          <cell r="C57">
            <v>6.5000000000000002E-2</v>
          </cell>
          <cell r="D57">
            <v>8.3978000000000004E-3</v>
          </cell>
          <cell r="E57">
            <v>59.082700000000003</v>
          </cell>
          <cell r="F57">
            <v>0.16803699999999999</v>
          </cell>
          <cell r="G57">
            <v>0.304512</v>
          </cell>
          <cell r="H57">
            <v>4.2009316999999997E-2</v>
          </cell>
        </row>
        <row r="58">
          <cell r="B58">
            <v>8.6089750000000013E-3</v>
          </cell>
          <cell r="C58">
            <v>6.5750000000000003E-2</v>
          </cell>
          <cell r="D58">
            <v>8.6089750000000013E-3</v>
          </cell>
          <cell r="E58">
            <v>59.427675000000001</v>
          </cell>
          <cell r="F58">
            <v>0.16991149999999999</v>
          </cell>
          <cell r="G58">
            <v>0.30676000000000003</v>
          </cell>
          <cell r="H58">
            <v>4.2477932999999996E-2</v>
          </cell>
        </row>
        <row r="59">
          <cell r="B59">
            <v>8.8201500000000006E-3</v>
          </cell>
          <cell r="C59">
            <v>6.6500000000000004E-2</v>
          </cell>
          <cell r="D59">
            <v>8.8201500000000006E-3</v>
          </cell>
          <cell r="E59">
            <v>59.772649999999999</v>
          </cell>
          <cell r="F59">
            <v>0.17178599999999999</v>
          </cell>
          <cell r="G59">
            <v>0.309008</v>
          </cell>
          <cell r="H59">
            <v>4.2946549000000001E-2</v>
          </cell>
        </row>
        <row r="60">
          <cell r="B60">
            <v>9.0313249999999998E-3</v>
          </cell>
          <cell r="C60">
            <v>6.7250000000000004E-2</v>
          </cell>
          <cell r="D60">
            <v>9.0313249999999998E-3</v>
          </cell>
          <cell r="E60">
            <v>60.117625000000004</v>
          </cell>
          <cell r="F60">
            <v>0.1736605</v>
          </cell>
          <cell r="G60">
            <v>0.31125599999999998</v>
          </cell>
          <cell r="H60">
            <v>4.3415164999999999E-2</v>
          </cell>
        </row>
        <row r="61">
          <cell r="B61">
            <v>9.2425000000000007E-3</v>
          </cell>
          <cell r="C61">
            <v>6.8000000000000005E-2</v>
          </cell>
          <cell r="D61">
            <v>9.2425000000000007E-3</v>
          </cell>
          <cell r="E61">
            <v>60.462600000000002</v>
          </cell>
          <cell r="F61">
            <v>0.175535</v>
          </cell>
          <cell r="G61">
            <v>0.313504</v>
          </cell>
          <cell r="H61">
            <v>4.3883780999999997E-2</v>
          </cell>
        </row>
        <row r="62">
          <cell r="B62">
            <v>9.4642000000000007E-3</v>
          </cell>
          <cell r="C62">
            <v>6.8750000000000006E-2</v>
          </cell>
          <cell r="D62">
            <v>9.4642000000000007E-3</v>
          </cell>
          <cell r="E62">
            <v>60.800575000000002</v>
          </cell>
          <cell r="F62">
            <v>0.17740375</v>
          </cell>
          <cell r="G62">
            <v>0.31571349999999998</v>
          </cell>
          <cell r="H62">
            <v>4.4350964E-2</v>
          </cell>
        </row>
        <row r="63">
          <cell r="B63">
            <v>9.6859000000000008E-3</v>
          </cell>
          <cell r="C63">
            <v>6.9500000000000006E-2</v>
          </cell>
          <cell r="D63">
            <v>9.6859000000000008E-3</v>
          </cell>
          <cell r="E63">
            <v>61.138550000000002</v>
          </cell>
          <cell r="F63">
            <v>0.1792725</v>
          </cell>
          <cell r="G63">
            <v>0.31792300000000001</v>
          </cell>
          <cell r="H63">
            <v>4.4818147000000003E-2</v>
          </cell>
        </row>
        <row r="64">
          <cell r="B64">
            <v>9.9076000000000008E-3</v>
          </cell>
          <cell r="C64">
            <v>7.0250000000000007E-2</v>
          </cell>
          <cell r="D64">
            <v>9.9076000000000008E-3</v>
          </cell>
          <cell r="E64">
            <v>61.476525000000002</v>
          </cell>
          <cell r="F64">
            <v>0.18114125</v>
          </cell>
          <cell r="G64">
            <v>0.32013250000000004</v>
          </cell>
          <cell r="H64">
            <v>4.5285329999999999E-2</v>
          </cell>
        </row>
        <row r="65">
          <cell r="B65">
            <v>1.0129300000000001E-2</v>
          </cell>
          <cell r="C65">
            <v>7.0999999999999994E-2</v>
          </cell>
          <cell r="D65">
            <v>1.0129300000000001E-2</v>
          </cell>
          <cell r="E65">
            <v>61.814500000000002</v>
          </cell>
          <cell r="F65">
            <v>0.18301000000000001</v>
          </cell>
          <cell r="G65">
            <v>0.32234200000000002</v>
          </cell>
          <cell r="H65">
            <v>4.5752513000000002E-2</v>
          </cell>
        </row>
        <row r="66">
          <cell r="B66">
            <v>1.0361525E-2</v>
          </cell>
          <cell r="C66">
            <v>7.1749999999999994E-2</v>
          </cell>
          <cell r="D66">
            <v>1.0361525E-2</v>
          </cell>
          <cell r="E66">
            <v>62.145949999999999</v>
          </cell>
          <cell r="F66">
            <v>0.18487300000000001</v>
          </cell>
          <cell r="G66">
            <v>0.324515</v>
          </cell>
          <cell r="H66">
            <v>4.6218261499999996E-2</v>
          </cell>
        </row>
        <row r="67">
          <cell r="B67">
            <v>1.0593750000000001E-2</v>
          </cell>
          <cell r="C67">
            <v>7.2499999999999995E-2</v>
          </cell>
          <cell r="D67">
            <v>1.0593750000000001E-2</v>
          </cell>
          <cell r="E67">
            <v>62.477400000000003</v>
          </cell>
          <cell r="F67">
            <v>0.18673600000000001</v>
          </cell>
          <cell r="G67">
            <v>0.32668799999999998</v>
          </cell>
          <cell r="H67">
            <v>4.6684009999999998E-2</v>
          </cell>
        </row>
        <row r="68">
          <cell r="B68">
            <v>1.0825975000000002E-2</v>
          </cell>
          <cell r="C68">
            <v>7.3249999999999996E-2</v>
          </cell>
          <cell r="D68">
            <v>1.0825975000000002E-2</v>
          </cell>
          <cell r="E68">
            <v>62.808850000000007</v>
          </cell>
          <cell r="F68">
            <v>0.18859900000000002</v>
          </cell>
          <cell r="G68">
            <v>0.32886099999999996</v>
          </cell>
          <cell r="H68">
            <v>4.71497585E-2</v>
          </cell>
        </row>
        <row r="69">
          <cell r="B69">
            <v>1.1058200000000001E-2</v>
          </cell>
          <cell r="C69">
            <v>7.3999999999999996E-2</v>
          </cell>
          <cell r="D69">
            <v>1.1058200000000001E-2</v>
          </cell>
          <cell r="E69">
            <v>63.140300000000003</v>
          </cell>
          <cell r="F69">
            <v>0.19046199999999999</v>
          </cell>
          <cell r="G69">
            <v>0.33103399999999999</v>
          </cell>
          <cell r="H69">
            <v>4.7615507000000001E-2</v>
          </cell>
        </row>
        <row r="70">
          <cell r="B70">
            <v>1.1300975000000001E-2</v>
          </cell>
          <cell r="C70">
            <v>7.4749999999999997E-2</v>
          </cell>
          <cell r="D70">
            <v>1.1300975000000001E-2</v>
          </cell>
          <cell r="E70">
            <v>63.465600000000009</v>
          </cell>
          <cell r="F70">
            <v>0.19231925</v>
          </cell>
          <cell r="G70">
            <v>0.33317225</v>
          </cell>
          <cell r="H70">
            <v>4.8079819250000003E-2</v>
          </cell>
        </row>
        <row r="71">
          <cell r="B71">
            <v>1.154375E-2</v>
          </cell>
          <cell r="C71">
            <v>7.5499999999999998E-2</v>
          </cell>
          <cell r="D71">
            <v>1.154375E-2</v>
          </cell>
          <cell r="E71">
            <v>63.790900000000008</v>
          </cell>
          <cell r="F71">
            <v>0.1941765</v>
          </cell>
          <cell r="G71">
            <v>0.33531050000000001</v>
          </cell>
          <cell r="H71">
            <v>4.8544131500000004E-2</v>
          </cell>
        </row>
        <row r="72">
          <cell r="B72">
            <v>1.1786524999999999E-2</v>
          </cell>
          <cell r="C72">
            <v>7.6249999999999998E-2</v>
          </cell>
          <cell r="D72">
            <v>1.1786524999999999E-2</v>
          </cell>
          <cell r="E72">
            <v>64.116200000000006</v>
          </cell>
          <cell r="F72">
            <v>0.19603375000000001</v>
          </cell>
          <cell r="G72">
            <v>0.33744875000000002</v>
          </cell>
          <cell r="H72">
            <v>4.9008443750000005E-2</v>
          </cell>
        </row>
        <row r="73">
          <cell r="B73">
            <v>1.20293E-2</v>
          </cell>
          <cell r="C73">
            <v>7.6999999999999999E-2</v>
          </cell>
          <cell r="D73">
            <v>1.20293E-2</v>
          </cell>
          <cell r="E73">
            <v>64.441500000000005</v>
          </cell>
          <cell r="F73">
            <v>0.19789100000000001</v>
          </cell>
          <cell r="G73">
            <v>0.33958700000000003</v>
          </cell>
          <cell r="H73">
            <v>4.9472756E-2</v>
          </cell>
        </row>
        <row r="74">
          <cell r="B74">
            <v>1.2282625E-2</v>
          </cell>
          <cell r="C74">
            <v>7.775E-2</v>
          </cell>
          <cell r="D74">
            <v>1.2282625E-2</v>
          </cell>
          <cell r="E74">
            <v>64.761075000000005</v>
          </cell>
          <cell r="F74">
            <v>0.19974249999999999</v>
          </cell>
          <cell r="G74">
            <v>0.341692</v>
          </cell>
          <cell r="H74">
            <v>4.9935630499999994E-2</v>
          </cell>
        </row>
        <row r="75">
          <cell r="B75">
            <v>1.2535950000000001E-2</v>
          </cell>
          <cell r="C75">
            <v>7.85E-2</v>
          </cell>
          <cell r="D75">
            <v>1.2535950000000001E-2</v>
          </cell>
          <cell r="E75">
            <v>65.080650000000006</v>
          </cell>
          <cell r="F75">
            <v>0.201594</v>
          </cell>
          <cell r="G75">
            <v>0.34379700000000002</v>
          </cell>
          <cell r="H75">
            <v>5.0398504999999996E-2</v>
          </cell>
        </row>
        <row r="76">
          <cell r="B76">
            <v>1.2789274999999999E-2</v>
          </cell>
          <cell r="C76">
            <v>7.9250000000000001E-2</v>
          </cell>
          <cell r="D76">
            <v>1.2789274999999999E-2</v>
          </cell>
          <cell r="E76">
            <v>65.400225000000006</v>
          </cell>
          <cell r="F76">
            <v>0.2034455</v>
          </cell>
          <cell r="G76">
            <v>0.34590200000000004</v>
          </cell>
          <cell r="H76">
            <v>5.0861379499999998E-2</v>
          </cell>
        </row>
        <row r="77">
          <cell r="B77">
            <v>1.30426E-2</v>
          </cell>
          <cell r="C77">
            <v>0.08</v>
          </cell>
          <cell r="D77">
            <v>1.30426E-2</v>
          </cell>
          <cell r="E77">
            <v>65.719800000000006</v>
          </cell>
          <cell r="F77">
            <v>0.20529700000000001</v>
          </cell>
          <cell r="G77">
            <v>0.34800700000000001</v>
          </cell>
          <cell r="H77">
            <v>5.1324254E-2</v>
          </cell>
        </row>
        <row r="78">
          <cell r="B78">
            <v>1.3306499999999999E-2</v>
          </cell>
          <cell r="C78">
            <v>8.0750000000000002E-2</v>
          </cell>
          <cell r="D78">
            <v>1.3306499999999999E-2</v>
          </cell>
          <cell r="E78">
            <v>66.033925000000011</v>
          </cell>
          <cell r="F78">
            <v>0.20714275000000001</v>
          </cell>
          <cell r="G78">
            <v>0.35008075000000005</v>
          </cell>
          <cell r="H78">
            <v>5.1785689250000003E-2</v>
          </cell>
        </row>
        <row r="79">
          <cell r="B79">
            <v>1.35704E-2</v>
          </cell>
          <cell r="C79">
            <v>8.1500000000000003E-2</v>
          </cell>
          <cell r="D79">
            <v>1.35704E-2</v>
          </cell>
          <cell r="E79">
            <v>66.348050000000001</v>
          </cell>
          <cell r="F79">
            <v>0.20898850000000002</v>
          </cell>
          <cell r="G79">
            <v>0.35215450000000004</v>
          </cell>
          <cell r="H79">
            <v>5.2247124499999999E-2</v>
          </cell>
        </row>
        <row r="80">
          <cell r="B80">
            <v>1.3834300000000001E-2</v>
          </cell>
          <cell r="C80">
            <v>8.2250000000000004E-2</v>
          </cell>
          <cell r="D80">
            <v>1.3834300000000001E-2</v>
          </cell>
          <cell r="E80">
            <v>66.662174999999991</v>
          </cell>
          <cell r="F80">
            <v>0.21083425</v>
          </cell>
          <cell r="G80">
            <v>0.35422825000000002</v>
          </cell>
          <cell r="H80">
            <v>5.2708559749999995E-2</v>
          </cell>
        </row>
        <row r="81">
          <cell r="B81">
            <v>1.40982E-2</v>
          </cell>
          <cell r="C81">
            <v>8.3000000000000004E-2</v>
          </cell>
          <cell r="D81">
            <v>1.40982E-2</v>
          </cell>
          <cell r="E81">
            <v>66.976299999999995</v>
          </cell>
          <cell r="F81">
            <v>0.21268000000000001</v>
          </cell>
          <cell r="G81">
            <v>0.35630200000000001</v>
          </cell>
          <cell r="H81">
            <v>5.3169994999999998E-2</v>
          </cell>
        </row>
        <row r="82">
          <cell r="B82">
            <v>1.4372650000000001E-2</v>
          </cell>
          <cell r="C82">
            <v>8.3750000000000005E-2</v>
          </cell>
          <cell r="D82">
            <v>1.4372650000000001E-2</v>
          </cell>
          <cell r="E82">
            <v>67.285300000000007</v>
          </cell>
          <cell r="F82">
            <v>0.21451999999999999</v>
          </cell>
          <cell r="G82">
            <v>0.35834525</v>
          </cell>
          <cell r="H82">
            <v>5.3629989249999996E-2</v>
          </cell>
        </row>
        <row r="83">
          <cell r="B83">
            <v>1.46471E-2</v>
          </cell>
          <cell r="C83">
            <v>8.4499999999999992E-2</v>
          </cell>
          <cell r="D83">
            <v>1.46471E-2</v>
          </cell>
          <cell r="E83">
            <v>67.594300000000004</v>
          </cell>
          <cell r="F83">
            <v>0.21636</v>
          </cell>
          <cell r="G83">
            <v>0.3603885</v>
          </cell>
          <cell r="H83">
            <v>5.4089983499999994E-2</v>
          </cell>
        </row>
        <row r="84">
          <cell r="B84">
            <v>1.4921549999999999E-2</v>
          </cell>
          <cell r="C84">
            <v>8.5249999999999992E-2</v>
          </cell>
          <cell r="D84">
            <v>1.4921549999999999E-2</v>
          </cell>
          <cell r="E84">
            <v>67.903300000000002</v>
          </cell>
          <cell r="F84">
            <v>0.21820000000000001</v>
          </cell>
          <cell r="G84">
            <v>0.36243175</v>
          </cell>
          <cell r="H84">
            <v>5.4549977749999992E-2</v>
          </cell>
        </row>
        <row r="85">
          <cell r="B85">
            <v>1.5195999999999999E-2</v>
          </cell>
          <cell r="C85">
            <v>8.5999999999999993E-2</v>
          </cell>
          <cell r="D85">
            <v>1.5195999999999999E-2</v>
          </cell>
          <cell r="E85">
            <v>68.212299999999999</v>
          </cell>
          <cell r="F85">
            <v>0.22004000000000001</v>
          </cell>
          <cell r="G85">
            <v>0.36447499999999999</v>
          </cell>
          <cell r="H85">
            <v>5.5009971999999997E-2</v>
          </cell>
        </row>
        <row r="86">
          <cell r="B86">
            <v>1.5384849999999999E-2</v>
          </cell>
          <cell r="C86">
            <v>8.6499999999999994E-2</v>
          </cell>
          <cell r="D86">
            <v>1.5384849999999999E-2</v>
          </cell>
          <cell r="E86">
            <v>68.415599999999998</v>
          </cell>
          <cell r="F86">
            <v>0.2212635</v>
          </cell>
          <cell r="G86">
            <v>0.36582100000000001</v>
          </cell>
          <cell r="H86">
            <v>5.5315833499999995E-2</v>
          </cell>
        </row>
        <row r="87">
          <cell r="B87">
            <v>1.5573699999999999E-2</v>
          </cell>
          <cell r="C87">
            <v>8.6999999999999994E-2</v>
          </cell>
          <cell r="D87">
            <v>1.5573699999999999E-2</v>
          </cell>
          <cell r="E87">
            <v>68.618899999999996</v>
          </cell>
          <cell r="F87">
            <v>0.22248699999999999</v>
          </cell>
          <cell r="G87">
            <v>0.36716700000000002</v>
          </cell>
          <cell r="H87">
            <v>5.5621694999999999E-2</v>
          </cell>
        </row>
        <row r="88">
          <cell r="B88">
            <v>1.576255E-2</v>
          </cell>
          <cell r="C88">
            <v>8.7499999999999994E-2</v>
          </cell>
          <cell r="D88">
            <v>1.576255E-2</v>
          </cell>
          <cell r="E88">
            <v>68.822199999999995</v>
          </cell>
          <cell r="F88">
            <v>0.22371049999999998</v>
          </cell>
          <cell r="G88">
            <v>0.36851299999999998</v>
          </cell>
          <cell r="H88">
            <v>5.5927556500000003E-2</v>
          </cell>
        </row>
        <row r="89">
          <cell r="B89">
            <v>1.5951400000000001E-2</v>
          </cell>
          <cell r="C89">
            <v>8.7999999999999995E-2</v>
          </cell>
          <cell r="D89">
            <v>1.5951400000000001E-2</v>
          </cell>
          <cell r="E89">
            <v>69.025499999999994</v>
          </cell>
          <cell r="F89">
            <v>0.224934</v>
          </cell>
          <cell r="G89">
            <v>0.36985899999999999</v>
          </cell>
          <cell r="H89">
            <v>5.6233418E-2</v>
          </cell>
        </row>
        <row r="90">
          <cell r="B90">
            <v>1.624345E-2</v>
          </cell>
          <cell r="C90">
            <v>8.8749999999999996E-2</v>
          </cell>
          <cell r="D90">
            <v>1.624345E-2</v>
          </cell>
          <cell r="E90">
            <v>69.326574999999991</v>
          </cell>
          <cell r="F90">
            <v>0.22676425</v>
          </cell>
          <cell r="G90">
            <v>0.37185475000000001</v>
          </cell>
          <cell r="H90">
            <v>5.6691007249999995E-2</v>
          </cell>
        </row>
        <row r="91">
          <cell r="B91">
            <v>1.6535500000000002E-2</v>
          </cell>
          <cell r="C91">
            <v>8.9499999999999996E-2</v>
          </cell>
          <cell r="D91">
            <v>1.6535500000000002E-2</v>
          </cell>
          <cell r="E91">
            <v>69.627649999999988</v>
          </cell>
          <cell r="F91">
            <v>0.22859449999999998</v>
          </cell>
          <cell r="G91">
            <v>0.37385049999999997</v>
          </cell>
          <cell r="H91">
            <v>5.7148596499999996E-2</v>
          </cell>
        </row>
        <row r="92">
          <cell r="B92">
            <v>1.682755E-2</v>
          </cell>
          <cell r="C92">
            <v>9.0249999999999997E-2</v>
          </cell>
          <cell r="D92">
            <v>1.682755E-2</v>
          </cell>
          <cell r="E92">
            <v>69.928724999999986</v>
          </cell>
          <cell r="F92">
            <v>0.23042474999999998</v>
          </cell>
          <cell r="G92">
            <v>0.37584624999999999</v>
          </cell>
          <cell r="H92">
            <v>5.7606185749999997E-2</v>
          </cell>
        </row>
        <row r="93">
          <cell r="B93">
            <v>1.7119599999999999E-2</v>
          </cell>
          <cell r="C93">
            <v>9.0999999999999998E-2</v>
          </cell>
          <cell r="D93">
            <v>1.7119599999999999E-2</v>
          </cell>
          <cell r="E93">
            <v>70.229799999999997</v>
          </cell>
          <cell r="F93">
            <v>0.23225499999999999</v>
          </cell>
          <cell r="G93">
            <v>0.37784200000000001</v>
          </cell>
          <cell r="H93">
            <v>5.8063774999999998E-2</v>
          </cell>
        </row>
        <row r="94">
          <cell r="B94">
            <v>1.7320200000000001E-2</v>
          </cell>
          <cell r="C94">
            <v>9.1499999999999998E-2</v>
          </cell>
          <cell r="D94">
            <v>1.7320200000000001E-2</v>
          </cell>
          <cell r="E94">
            <v>70.428049999999999</v>
          </cell>
          <cell r="F94">
            <v>0.23347199999999999</v>
          </cell>
          <cell r="G94">
            <v>0.37915725</v>
          </cell>
          <cell r="H94">
            <v>5.836803175E-2</v>
          </cell>
        </row>
        <row r="95">
          <cell r="B95">
            <v>1.75208E-2</v>
          </cell>
          <cell r="C95">
            <v>9.1999999999999998E-2</v>
          </cell>
          <cell r="D95">
            <v>1.75208E-2</v>
          </cell>
          <cell r="E95">
            <v>70.626300000000001</v>
          </cell>
          <cell r="F95">
            <v>0.23468899999999998</v>
          </cell>
          <cell r="G95">
            <v>0.38047249999999999</v>
          </cell>
          <cell r="H95">
            <v>5.8672288500000003E-2</v>
          </cell>
        </row>
        <row r="96">
          <cell r="B96">
            <v>1.7721399999999998E-2</v>
          </cell>
          <cell r="C96">
            <v>9.2499999999999999E-2</v>
          </cell>
          <cell r="D96">
            <v>1.7721399999999998E-2</v>
          </cell>
          <cell r="E96">
            <v>70.824550000000002</v>
          </cell>
          <cell r="F96">
            <v>0.235906</v>
          </cell>
          <cell r="G96">
            <v>0.38178774999999998</v>
          </cell>
          <cell r="H96">
            <v>5.8976545249999998E-2</v>
          </cell>
        </row>
        <row r="97">
          <cell r="B97">
            <v>1.7922E-2</v>
          </cell>
          <cell r="C97">
            <v>9.2999999999999999E-2</v>
          </cell>
          <cell r="D97">
            <v>1.7922E-2</v>
          </cell>
          <cell r="E97">
            <v>71.022800000000004</v>
          </cell>
          <cell r="F97">
            <v>0.237123</v>
          </cell>
          <cell r="G97">
            <v>0.38310300000000003</v>
          </cell>
          <cell r="H97">
            <v>5.9280802E-2</v>
          </cell>
        </row>
        <row r="98">
          <cell r="B98">
            <v>1.8127250000000001E-2</v>
          </cell>
          <cell r="C98">
            <v>9.35E-2</v>
          </cell>
          <cell r="D98">
            <v>1.8127250000000001E-2</v>
          </cell>
          <cell r="E98">
            <v>71.219124999999991</v>
          </cell>
          <cell r="F98">
            <v>0.23833749999999998</v>
          </cell>
          <cell r="G98">
            <v>0.38440675000000002</v>
          </cell>
          <cell r="H98">
            <v>5.9584415749999994E-2</v>
          </cell>
        </row>
        <row r="99">
          <cell r="B99">
            <v>1.8332500000000002E-2</v>
          </cell>
          <cell r="C99">
            <v>9.4E-2</v>
          </cell>
          <cell r="D99">
            <v>1.8332500000000002E-2</v>
          </cell>
          <cell r="E99">
            <v>71.415449999999993</v>
          </cell>
          <cell r="F99">
            <v>0.23955199999999999</v>
          </cell>
          <cell r="G99">
            <v>0.38571050000000001</v>
          </cell>
          <cell r="H99">
            <v>5.9888029499999995E-2</v>
          </cell>
        </row>
        <row r="100">
          <cell r="B100">
            <v>1.8537749999999999E-2</v>
          </cell>
          <cell r="C100">
            <v>9.4500000000000001E-2</v>
          </cell>
          <cell r="D100">
            <v>1.8537749999999999E-2</v>
          </cell>
          <cell r="E100">
            <v>71.611774999999994</v>
          </cell>
          <cell r="F100">
            <v>0.24076649999999999</v>
          </cell>
          <cell r="G100">
            <v>0.38701425</v>
          </cell>
          <cell r="H100">
            <v>6.0191643249999996E-2</v>
          </cell>
        </row>
        <row r="101">
          <cell r="B101">
            <v>1.8742999999999999E-2</v>
          </cell>
          <cell r="C101">
            <v>9.5000000000000001E-2</v>
          </cell>
          <cell r="D101">
            <v>1.8742999999999999E-2</v>
          </cell>
          <cell r="E101">
            <v>71.808099999999996</v>
          </cell>
          <cell r="F101">
            <v>0.241981</v>
          </cell>
          <cell r="G101">
            <v>0.388318</v>
          </cell>
          <cell r="H101">
            <v>6.0495256999999997E-2</v>
          </cell>
        </row>
        <row r="102">
          <cell r="B102">
            <v>1.9276700000000001E-2</v>
          </cell>
          <cell r="C102">
            <v>9.6250000000000002E-2</v>
          </cell>
          <cell r="D102">
            <v>1.9276700000000001E-2</v>
          </cell>
          <cell r="E102">
            <v>72.291024999999991</v>
          </cell>
          <cell r="F102">
            <v>0.245006</v>
          </cell>
          <cell r="G102">
            <v>0.39152774999999995</v>
          </cell>
          <cell r="H102">
            <v>6.1251476499999999E-2</v>
          </cell>
        </row>
        <row r="103">
          <cell r="B103">
            <v>1.9810399999999999E-2</v>
          </cell>
          <cell r="C103">
            <v>9.7500000000000003E-2</v>
          </cell>
          <cell r="D103">
            <v>1.9810399999999999E-2</v>
          </cell>
          <cell r="E103">
            <v>72.773949999999999</v>
          </cell>
          <cell r="F103">
            <v>0.248031</v>
          </cell>
          <cell r="G103">
            <v>0.39473749999999996</v>
          </cell>
          <cell r="H103">
            <v>6.2007696000000001E-2</v>
          </cell>
        </row>
        <row r="104">
          <cell r="B104">
            <v>2.0344099999999997E-2</v>
          </cell>
          <cell r="C104">
            <v>9.8750000000000004E-2</v>
          </cell>
          <cell r="D104">
            <v>2.0344099999999997E-2</v>
          </cell>
          <cell r="E104">
            <v>73.256874999999994</v>
          </cell>
          <cell r="F104">
            <v>0.251056</v>
          </cell>
          <cell r="G104">
            <v>0.39794724999999997</v>
          </cell>
          <cell r="H104">
            <v>6.2763915500000003E-2</v>
          </cell>
        </row>
        <row r="105">
          <cell r="B105">
            <v>2.0877799999999998E-2</v>
          </cell>
          <cell r="C105">
            <v>0.1</v>
          </cell>
          <cell r="D105">
            <v>2.0877799999999998E-2</v>
          </cell>
          <cell r="E105">
            <v>73.739800000000002</v>
          </cell>
          <cell r="F105">
            <v>0.254081</v>
          </cell>
          <cell r="G105">
            <v>0.40115699999999999</v>
          </cell>
          <cell r="H105">
            <v>6.3520135000000005E-2</v>
          </cell>
        </row>
        <row r="106">
          <cell r="B106">
            <v>2.132585E-2</v>
          </cell>
          <cell r="C106">
            <v>0.10100000000000001</v>
          </cell>
          <cell r="D106">
            <v>2.132585E-2</v>
          </cell>
          <cell r="E106">
            <v>74.118449999999996</v>
          </cell>
          <cell r="F106">
            <v>0.25648925</v>
          </cell>
          <cell r="G106">
            <v>0.40367624999999996</v>
          </cell>
          <cell r="H106">
            <v>6.4122210499999999E-2</v>
          </cell>
        </row>
        <row r="107">
          <cell r="B107">
            <v>2.1773899999999999E-2</v>
          </cell>
          <cell r="C107">
            <v>0.10200000000000001</v>
          </cell>
          <cell r="D107">
            <v>2.1773899999999999E-2</v>
          </cell>
          <cell r="E107">
            <v>74.497100000000003</v>
          </cell>
          <cell r="F107">
            <v>0.2588975</v>
          </cell>
          <cell r="G107">
            <v>0.40619549999999999</v>
          </cell>
          <cell r="H107">
            <v>6.4724286000000006E-2</v>
          </cell>
        </row>
        <row r="108">
          <cell r="B108">
            <v>2.2221949999999997E-2</v>
          </cell>
          <cell r="C108">
            <v>0.10300000000000001</v>
          </cell>
          <cell r="D108">
            <v>2.2221949999999997E-2</v>
          </cell>
          <cell r="E108">
            <v>74.875750000000011</v>
          </cell>
          <cell r="F108">
            <v>0.26130575</v>
          </cell>
          <cell r="G108">
            <v>0.40871475000000002</v>
          </cell>
          <cell r="H108">
            <v>6.5326361500000013E-2</v>
          </cell>
        </row>
        <row r="109">
          <cell r="B109">
            <v>2.2669999999999999E-2</v>
          </cell>
          <cell r="C109">
            <v>0.104</v>
          </cell>
          <cell r="D109">
            <v>2.2669999999999999E-2</v>
          </cell>
          <cell r="E109">
            <v>75.254400000000004</v>
          </cell>
          <cell r="F109">
            <v>0.263714</v>
          </cell>
          <cell r="G109">
            <v>0.41123399999999999</v>
          </cell>
          <cell r="H109">
            <v>6.5928437000000006E-2</v>
          </cell>
        </row>
        <row r="110">
          <cell r="B110">
            <v>2.3136724999999997E-2</v>
          </cell>
          <cell r="C110">
            <v>0.105</v>
          </cell>
          <cell r="D110">
            <v>2.3136724999999997E-2</v>
          </cell>
          <cell r="E110">
            <v>75.626649999999998</v>
          </cell>
          <cell r="F110">
            <v>0.26611200000000002</v>
          </cell>
          <cell r="G110">
            <v>0.41371199999999997</v>
          </cell>
          <cell r="H110">
            <v>6.6527930750000006E-2</v>
          </cell>
        </row>
        <row r="111">
          <cell r="B111">
            <v>2.3603449999999998E-2</v>
          </cell>
          <cell r="C111">
            <v>0.106</v>
          </cell>
          <cell r="D111">
            <v>2.3603449999999998E-2</v>
          </cell>
          <cell r="E111">
            <v>75.998899999999992</v>
          </cell>
          <cell r="F111">
            <v>0.26851000000000003</v>
          </cell>
          <cell r="G111">
            <v>0.41619</v>
          </cell>
          <cell r="H111">
            <v>6.7127424500000005E-2</v>
          </cell>
        </row>
        <row r="112">
          <cell r="B112">
            <v>2.4070174999999999E-2</v>
          </cell>
          <cell r="C112">
            <v>0.107</v>
          </cell>
          <cell r="D112">
            <v>2.4070174999999999E-2</v>
          </cell>
          <cell r="E112">
            <v>76.37115</v>
          </cell>
          <cell r="F112">
            <v>0.27090800000000004</v>
          </cell>
          <cell r="G112">
            <v>0.41866800000000004</v>
          </cell>
          <cell r="H112">
            <v>6.7726918250000004E-2</v>
          </cell>
        </row>
        <row r="113">
          <cell r="B113">
            <v>2.45369E-2</v>
          </cell>
          <cell r="C113">
            <v>0.108</v>
          </cell>
          <cell r="D113">
            <v>2.45369E-2</v>
          </cell>
          <cell r="E113">
            <v>76.743399999999994</v>
          </cell>
          <cell r="F113">
            <v>0.27330599999999999</v>
          </cell>
          <cell r="G113">
            <v>0.42114600000000002</v>
          </cell>
          <cell r="H113">
            <v>6.8326412000000003E-2</v>
          </cell>
        </row>
        <row r="114">
          <cell r="B114">
            <v>2.5022300000000001E-2</v>
          </cell>
          <cell r="C114">
            <v>0.109</v>
          </cell>
          <cell r="D114">
            <v>2.5022300000000001E-2</v>
          </cell>
          <cell r="E114">
            <v>77.109649999999988</v>
          </cell>
          <cell r="F114">
            <v>0.27569350000000004</v>
          </cell>
          <cell r="G114">
            <v>0.42358475000000001</v>
          </cell>
          <cell r="H114">
            <v>6.892332000000001E-2</v>
          </cell>
        </row>
        <row r="115">
          <cell r="B115">
            <v>2.5507700000000001E-2</v>
          </cell>
          <cell r="C115">
            <v>0.11</v>
          </cell>
          <cell r="D115">
            <v>2.5507700000000001E-2</v>
          </cell>
          <cell r="E115">
            <v>77.475899999999996</v>
          </cell>
          <cell r="F115">
            <v>0.27808100000000002</v>
          </cell>
          <cell r="G115">
            <v>0.4260235</v>
          </cell>
          <cell r="H115">
            <v>6.9520228000000003E-2</v>
          </cell>
        </row>
        <row r="116">
          <cell r="B116">
            <v>2.5993099999999998E-2</v>
          </cell>
          <cell r="C116">
            <v>0.111</v>
          </cell>
          <cell r="D116">
            <v>2.5993099999999998E-2</v>
          </cell>
          <cell r="E116">
            <v>77.842150000000004</v>
          </cell>
          <cell r="F116">
            <v>0.28046850000000001</v>
          </cell>
          <cell r="G116">
            <v>0.42846224999999999</v>
          </cell>
          <cell r="H116">
            <v>7.0117135999999997E-2</v>
          </cell>
        </row>
        <row r="117">
          <cell r="B117">
            <v>2.6478499999999999E-2</v>
          </cell>
          <cell r="C117">
            <v>0.112</v>
          </cell>
          <cell r="D117">
            <v>2.6478499999999999E-2</v>
          </cell>
          <cell r="E117">
            <v>78.208399999999997</v>
          </cell>
          <cell r="F117">
            <v>0.282856</v>
          </cell>
          <cell r="G117">
            <v>0.43090099999999998</v>
          </cell>
          <cell r="H117">
            <v>7.0714044000000004E-2</v>
          </cell>
        </row>
        <row r="118">
          <cell r="B118">
            <v>2.6982550000000001E-2</v>
          </cell>
          <cell r="C118">
            <v>0.113</v>
          </cell>
          <cell r="D118">
            <v>2.6982550000000001E-2</v>
          </cell>
          <cell r="E118">
            <v>78.568974999999995</v>
          </cell>
          <cell r="F118">
            <v>0.28523324999999999</v>
          </cell>
          <cell r="G118">
            <v>0.43330199999999996</v>
          </cell>
          <cell r="H118">
            <v>7.1308362E-2</v>
          </cell>
        </row>
        <row r="119">
          <cell r="B119">
            <v>2.74866E-2</v>
          </cell>
          <cell r="C119">
            <v>0.114</v>
          </cell>
          <cell r="D119">
            <v>2.74866E-2</v>
          </cell>
          <cell r="E119">
            <v>78.929550000000006</v>
          </cell>
          <cell r="F119">
            <v>0.28761049999999999</v>
          </cell>
          <cell r="G119">
            <v>0.43570299999999995</v>
          </cell>
          <cell r="H119">
            <v>7.1902679999999997E-2</v>
          </cell>
        </row>
        <row r="120">
          <cell r="B120">
            <v>2.7990649999999999E-2</v>
          </cell>
          <cell r="C120">
            <v>0.115</v>
          </cell>
          <cell r="D120">
            <v>2.7990649999999999E-2</v>
          </cell>
          <cell r="E120">
            <v>79.290125000000003</v>
          </cell>
          <cell r="F120">
            <v>0.28998774999999999</v>
          </cell>
          <cell r="G120">
            <v>0.43810399999999994</v>
          </cell>
          <cell r="H120">
            <v>7.2496998000000007E-2</v>
          </cell>
        </row>
        <row r="121">
          <cell r="B121">
            <v>2.8494700000000001E-2</v>
          </cell>
          <cell r="C121">
            <v>0.11600000000000001</v>
          </cell>
          <cell r="D121">
            <v>2.8494700000000001E-2</v>
          </cell>
          <cell r="E121">
            <v>79.650700000000001</v>
          </cell>
          <cell r="F121">
            <v>0.29236499999999999</v>
          </cell>
          <cell r="G121">
            <v>0.44050499999999998</v>
          </cell>
          <cell r="H121">
            <v>7.3091316000000003E-2</v>
          </cell>
        </row>
        <row r="122">
          <cell r="B122">
            <v>2.9017300000000003E-2</v>
          </cell>
          <cell r="C122">
            <v>0.11699999999999999</v>
          </cell>
          <cell r="D122">
            <v>2.9017300000000003E-2</v>
          </cell>
          <cell r="E122">
            <v>80.005925000000005</v>
          </cell>
          <cell r="F122">
            <v>0.29473199999999999</v>
          </cell>
          <cell r="G122">
            <v>0.44286974999999995</v>
          </cell>
          <cell r="H122">
            <v>7.3683040249999998E-2</v>
          </cell>
        </row>
        <row r="123">
          <cell r="B123">
            <v>2.9539900000000001E-2</v>
          </cell>
          <cell r="C123">
            <v>0.11799999999999999</v>
          </cell>
          <cell r="D123">
            <v>2.9539900000000001E-2</v>
          </cell>
          <cell r="E123">
            <v>80.361150000000009</v>
          </cell>
          <cell r="F123">
            <v>0.297099</v>
          </cell>
          <cell r="G123">
            <v>0.44523449999999998</v>
          </cell>
          <cell r="H123">
            <v>7.4274764500000007E-2</v>
          </cell>
        </row>
        <row r="124">
          <cell r="B124">
            <v>3.0062499999999999E-2</v>
          </cell>
          <cell r="C124">
            <v>0.11899999999999999</v>
          </cell>
          <cell r="D124">
            <v>3.0062499999999999E-2</v>
          </cell>
          <cell r="E124">
            <v>80.716374999999999</v>
          </cell>
          <cell r="F124">
            <v>0.29946600000000001</v>
          </cell>
          <cell r="G124">
            <v>0.44759925</v>
          </cell>
          <cell r="H124">
            <v>7.4866488750000001E-2</v>
          </cell>
        </row>
        <row r="125">
          <cell r="B125">
            <v>3.05851E-2</v>
          </cell>
          <cell r="C125">
            <v>0.12</v>
          </cell>
          <cell r="D125">
            <v>3.05851E-2</v>
          </cell>
          <cell r="E125">
            <v>81.071600000000004</v>
          </cell>
          <cell r="F125">
            <v>0.30183300000000002</v>
          </cell>
          <cell r="G125">
            <v>0.44996399999999998</v>
          </cell>
          <cell r="H125">
            <v>7.5458212999999996E-2</v>
          </cell>
        </row>
        <row r="126">
          <cell r="B126">
            <v>3.0989225000000002E-2</v>
          </cell>
          <cell r="C126">
            <v>0.12075</v>
          </cell>
          <cell r="D126">
            <v>3.0989225000000002E-2</v>
          </cell>
          <cell r="E126">
            <v>81.334675000000004</v>
          </cell>
          <cell r="F126">
            <v>0.30360125000000004</v>
          </cell>
          <cell r="G126">
            <v>0.45171474999999994</v>
          </cell>
          <cell r="H126">
            <v>7.5900301499999989E-2</v>
          </cell>
        </row>
        <row r="127">
          <cell r="B127">
            <v>3.139335E-2</v>
          </cell>
          <cell r="C127">
            <v>0.1215</v>
          </cell>
          <cell r="D127">
            <v>3.139335E-2</v>
          </cell>
          <cell r="E127">
            <v>81.597750000000005</v>
          </cell>
          <cell r="F127">
            <v>0.30536950000000002</v>
          </cell>
          <cell r="G127">
            <v>0.45346549999999997</v>
          </cell>
          <cell r="H127">
            <v>7.6342389999999996E-2</v>
          </cell>
        </row>
        <row r="128">
          <cell r="B128">
            <v>3.1797474999999999E-2</v>
          </cell>
          <cell r="C128">
            <v>0.12225</v>
          </cell>
          <cell r="D128">
            <v>3.1797474999999999E-2</v>
          </cell>
          <cell r="E128">
            <v>81.860825000000006</v>
          </cell>
          <cell r="F128">
            <v>0.30713774999999999</v>
          </cell>
          <cell r="G128">
            <v>0.45521624999999999</v>
          </cell>
          <cell r="H128">
            <v>7.6784478500000003E-2</v>
          </cell>
        </row>
        <row r="129">
          <cell r="B129">
            <v>3.2201599999999997E-2</v>
          </cell>
          <cell r="C129">
            <v>0.123</v>
          </cell>
          <cell r="D129">
            <v>3.2201599999999997E-2</v>
          </cell>
          <cell r="E129">
            <v>82.123900000000006</v>
          </cell>
          <cell r="F129">
            <v>0.30890600000000001</v>
          </cell>
          <cell r="G129">
            <v>0.45696700000000001</v>
          </cell>
          <cell r="H129">
            <v>7.7226566999999996E-2</v>
          </cell>
        </row>
        <row r="130">
          <cell r="B130">
            <v>3.2756624999999998E-2</v>
          </cell>
          <cell r="C130">
            <v>0.124</v>
          </cell>
          <cell r="D130">
            <v>3.2756624999999998E-2</v>
          </cell>
          <cell r="E130">
            <v>82.470400000000012</v>
          </cell>
          <cell r="F130">
            <v>0.31125475000000002</v>
          </cell>
          <cell r="G130">
            <v>0.4592715</v>
          </cell>
          <cell r="H130">
            <v>7.7813742249999998E-2</v>
          </cell>
        </row>
        <row r="131">
          <cell r="B131">
            <v>3.3311649999999998E-2</v>
          </cell>
          <cell r="C131">
            <v>0.125</v>
          </cell>
          <cell r="D131">
            <v>3.3311649999999998E-2</v>
          </cell>
          <cell r="E131">
            <v>82.816900000000004</v>
          </cell>
          <cell r="F131">
            <v>0.31360350000000004</v>
          </cell>
          <cell r="G131">
            <v>0.46157599999999999</v>
          </cell>
          <cell r="H131">
            <v>7.84009175E-2</v>
          </cell>
        </row>
        <row r="132">
          <cell r="B132">
            <v>3.3866674999999999E-2</v>
          </cell>
          <cell r="C132">
            <v>0.126</v>
          </cell>
          <cell r="D132">
            <v>3.3866674999999999E-2</v>
          </cell>
          <cell r="E132">
            <v>83.163399999999996</v>
          </cell>
          <cell r="F132">
            <v>0.31595225000000005</v>
          </cell>
          <cell r="G132">
            <v>0.46388050000000003</v>
          </cell>
          <cell r="H132">
            <v>7.8988092750000002E-2</v>
          </cell>
        </row>
        <row r="133">
          <cell r="B133">
            <v>3.44217E-2</v>
          </cell>
          <cell r="C133">
            <v>0.127</v>
          </cell>
          <cell r="D133">
            <v>3.44217E-2</v>
          </cell>
          <cell r="E133">
            <v>83.509900000000002</v>
          </cell>
          <cell r="F133">
            <v>0.318301</v>
          </cell>
          <cell r="G133">
            <v>0.46618500000000002</v>
          </cell>
          <cell r="H133">
            <v>7.9575268000000005E-2</v>
          </cell>
        </row>
        <row r="134">
          <cell r="B134">
            <v>3.485005E-2</v>
          </cell>
          <cell r="C134">
            <v>0.12775</v>
          </cell>
          <cell r="D134">
            <v>3.485005E-2</v>
          </cell>
          <cell r="E134">
            <v>83.766725000000008</v>
          </cell>
          <cell r="F134">
            <v>0.32005574999999997</v>
          </cell>
          <cell r="G134">
            <v>0.46789225000000001</v>
          </cell>
          <cell r="H134">
            <v>8.0013940249999999E-2</v>
          </cell>
        </row>
        <row r="135">
          <cell r="B135">
            <v>3.5278400000000001E-2</v>
          </cell>
          <cell r="C135">
            <v>0.1285</v>
          </cell>
          <cell r="D135">
            <v>3.5278400000000001E-2</v>
          </cell>
          <cell r="E135">
            <v>84.02355</v>
          </cell>
          <cell r="F135">
            <v>0.3218105</v>
          </cell>
          <cell r="G135">
            <v>0.4695995</v>
          </cell>
          <cell r="H135">
            <v>8.0452612499999993E-2</v>
          </cell>
        </row>
        <row r="136">
          <cell r="B136">
            <v>3.5706750000000002E-2</v>
          </cell>
          <cell r="C136">
            <v>0.12925</v>
          </cell>
          <cell r="D136">
            <v>3.5706750000000002E-2</v>
          </cell>
          <cell r="E136">
            <v>84.280374999999992</v>
          </cell>
          <cell r="F136">
            <v>0.32356525000000003</v>
          </cell>
          <cell r="G136">
            <v>0.47130675</v>
          </cell>
          <cell r="H136">
            <v>8.0891284749999987E-2</v>
          </cell>
        </row>
        <row r="137">
          <cell r="B137">
            <v>3.6135100000000003E-2</v>
          </cell>
          <cell r="C137">
            <v>0.13</v>
          </cell>
          <cell r="D137">
            <v>3.6135100000000003E-2</v>
          </cell>
          <cell r="E137">
            <v>84.537199999999999</v>
          </cell>
          <cell r="F137">
            <v>0.32532</v>
          </cell>
          <cell r="G137">
            <v>0.47301399999999999</v>
          </cell>
          <cell r="H137">
            <v>8.1329956999999994E-2</v>
          </cell>
        </row>
        <row r="138">
          <cell r="B138">
            <v>3.6722325E-2</v>
          </cell>
          <cell r="C138">
            <v>0.13100000000000001</v>
          </cell>
          <cell r="D138">
            <v>3.6722325E-2</v>
          </cell>
          <cell r="E138">
            <v>84.875750000000011</v>
          </cell>
          <cell r="F138">
            <v>0.32765049999999996</v>
          </cell>
          <cell r="G138">
            <v>0.47526225</v>
          </cell>
          <cell r="H138">
            <v>8.1912570749999997E-2</v>
          </cell>
        </row>
        <row r="139">
          <cell r="B139">
            <v>3.7309549999999997E-2</v>
          </cell>
          <cell r="C139">
            <v>0.13200000000000001</v>
          </cell>
          <cell r="D139">
            <v>3.7309549999999997E-2</v>
          </cell>
          <cell r="E139">
            <v>85.214300000000009</v>
          </cell>
          <cell r="F139">
            <v>0.32998099999999997</v>
          </cell>
          <cell r="G139">
            <v>0.4775105</v>
          </cell>
          <cell r="H139">
            <v>8.2495184499999999E-2</v>
          </cell>
        </row>
        <row r="140">
          <cell r="B140">
            <v>3.7896774999999994E-2</v>
          </cell>
          <cell r="C140">
            <v>0.13300000000000001</v>
          </cell>
          <cell r="D140">
            <v>3.7896774999999994E-2</v>
          </cell>
          <cell r="E140">
            <v>85.552850000000007</v>
          </cell>
          <cell r="F140">
            <v>0.33231149999999998</v>
          </cell>
          <cell r="G140">
            <v>0.47975875000000001</v>
          </cell>
          <cell r="H140">
            <v>8.3077798250000001E-2</v>
          </cell>
        </row>
        <row r="141">
          <cell r="B141">
            <v>3.8483999999999997E-2</v>
          </cell>
          <cell r="C141">
            <v>0.13400000000000001</v>
          </cell>
          <cell r="D141">
            <v>3.8483999999999997E-2</v>
          </cell>
          <cell r="E141">
            <v>85.891400000000004</v>
          </cell>
          <cell r="F141">
            <v>0.334642</v>
          </cell>
          <cell r="G141">
            <v>0.48200700000000002</v>
          </cell>
          <cell r="H141">
            <v>8.3660412000000003E-2</v>
          </cell>
        </row>
        <row r="142">
          <cell r="B142">
            <v>3.9555674999999998E-2</v>
          </cell>
          <cell r="C142">
            <v>0.13575000000000001</v>
          </cell>
          <cell r="D142">
            <v>3.9555674999999998E-2</v>
          </cell>
          <cell r="E142">
            <v>86.473749999999995</v>
          </cell>
          <cell r="F142">
            <v>0.33869499999999997</v>
          </cell>
          <cell r="G142">
            <v>0.48586825</v>
          </cell>
          <cell r="H142">
            <v>8.4673697500000006E-2</v>
          </cell>
        </row>
        <row r="143">
          <cell r="B143">
            <v>4.062735E-2</v>
          </cell>
          <cell r="C143">
            <v>0.13750000000000001</v>
          </cell>
          <cell r="D143">
            <v>4.062735E-2</v>
          </cell>
          <cell r="E143">
            <v>87.056100000000001</v>
          </cell>
          <cell r="F143">
            <v>0.342748</v>
          </cell>
          <cell r="G143">
            <v>0.48972950000000004</v>
          </cell>
          <cell r="H143">
            <v>8.5686982999999994E-2</v>
          </cell>
        </row>
        <row r="144">
          <cell r="B144">
            <v>4.1699025000000001E-2</v>
          </cell>
          <cell r="C144">
            <v>0.13924999999999998</v>
          </cell>
          <cell r="D144">
            <v>4.1699025000000001E-2</v>
          </cell>
          <cell r="E144">
            <v>87.638450000000006</v>
          </cell>
          <cell r="F144">
            <v>0.34680100000000003</v>
          </cell>
          <cell r="G144">
            <v>0.49359075000000002</v>
          </cell>
          <cell r="H144">
            <v>8.6700268499999997E-2</v>
          </cell>
        </row>
        <row r="145">
          <cell r="B145">
            <v>4.2770700000000002E-2</v>
          </cell>
          <cell r="C145">
            <v>0.14099999999999999</v>
          </cell>
          <cell r="D145">
            <v>4.2770700000000002E-2</v>
          </cell>
          <cell r="E145">
            <v>88.220799999999997</v>
          </cell>
          <cell r="F145">
            <v>0.350854</v>
          </cell>
          <cell r="G145">
            <v>0.49745200000000001</v>
          </cell>
          <cell r="H145">
            <v>8.7713553999999999E-2</v>
          </cell>
        </row>
        <row r="146">
          <cell r="B146">
            <v>4.4063649999999996E-2</v>
          </cell>
          <cell r="C146">
            <v>0.14299999999999999</v>
          </cell>
          <cell r="D146">
            <v>4.4063649999999996E-2</v>
          </cell>
          <cell r="E146">
            <v>88.871749999999992</v>
          </cell>
          <cell r="F146">
            <v>0.35544700000000001</v>
          </cell>
          <cell r="G146">
            <v>0.50175625000000001</v>
          </cell>
          <cell r="H146">
            <v>8.886176925E-2</v>
          </cell>
        </row>
        <row r="147">
          <cell r="B147">
            <v>4.5356599999999997E-2</v>
          </cell>
          <cell r="C147">
            <v>0.14499999999999999</v>
          </cell>
          <cell r="D147">
            <v>4.5356599999999997E-2</v>
          </cell>
          <cell r="E147">
            <v>89.5227</v>
          </cell>
          <cell r="F147">
            <v>0.36004000000000003</v>
          </cell>
          <cell r="G147">
            <v>0.50606050000000002</v>
          </cell>
          <cell r="H147">
            <v>9.0009984500000001E-2</v>
          </cell>
        </row>
        <row r="148">
          <cell r="B148">
            <v>4.6649549999999998E-2</v>
          </cell>
          <cell r="C148">
            <v>0.14699999999999999</v>
          </cell>
          <cell r="D148">
            <v>4.6649549999999998E-2</v>
          </cell>
          <cell r="E148">
            <v>90.173650000000009</v>
          </cell>
          <cell r="F148">
            <v>0.36463299999999998</v>
          </cell>
          <cell r="G148">
            <v>0.51036475000000003</v>
          </cell>
          <cell r="H148">
            <v>9.1158199750000002E-2</v>
          </cell>
        </row>
        <row r="149">
          <cell r="B149">
            <v>4.7942499999999999E-2</v>
          </cell>
          <cell r="C149">
            <v>0.14899999999999999</v>
          </cell>
          <cell r="D149">
            <v>4.7942499999999999E-2</v>
          </cell>
          <cell r="E149">
            <v>90.824600000000004</v>
          </cell>
          <cell r="F149">
            <v>0.369226</v>
          </cell>
          <cell r="G149">
            <v>0.51466900000000004</v>
          </cell>
          <cell r="H149">
            <v>9.2306415000000003E-2</v>
          </cell>
        </row>
        <row r="150">
          <cell r="B150">
            <v>4.9133049999999998E-2</v>
          </cell>
          <cell r="C150">
            <v>0.15075</v>
          </cell>
          <cell r="D150">
            <v>4.9133049999999998E-2</v>
          </cell>
          <cell r="E150">
            <v>91.382450000000006</v>
          </cell>
          <cell r="F150">
            <v>0.37321024999999997</v>
          </cell>
          <cell r="G150">
            <v>0.51834525000000009</v>
          </cell>
          <cell r="H150">
            <v>9.330248075E-2</v>
          </cell>
        </row>
        <row r="151">
          <cell r="B151">
            <v>5.0323599999999996E-2</v>
          </cell>
          <cell r="C151">
            <v>0.1525</v>
          </cell>
          <cell r="D151">
            <v>5.0323599999999996E-2</v>
          </cell>
          <cell r="E151">
            <v>91.940300000000008</v>
          </cell>
          <cell r="F151">
            <v>0.37719449999999999</v>
          </cell>
          <cell r="G151">
            <v>0.52202150000000003</v>
          </cell>
          <cell r="H151">
            <v>9.4298546499999997E-2</v>
          </cell>
        </row>
        <row r="152">
          <cell r="B152">
            <v>5.1514149999999995E-2</v>
          </cell>
          <cell r="C152">
            <v>0.15425</v>
          </cell>
          <cell r="D152">
            <v>5.1514149999999995E-2</v>
          </cell>
          <cell r="E152">
            <v>92.49815000000001</v>
          </cell>
          <cell r="F152">
            <v>0.38117875000000001</v>
          </cell>
          <cell r="G152">
            <v>0.52569774999999996</v>
          </cell>
          <cell r="H152">
            <v>9.5294612249999994E-2</v>
          </cell>
        </row>
        <row r="153">
          <cell r="B153">
            <v>5.27047E-2</v>
          </cell>
          <cell r="C153">
            <v>0.156</v>
          </cell>
          <cell r="D153">
            <v>5.27047E-2</v>
          </cell>
          <cell r="E153">
            <v>93.055999999999997</v>
          </cell>
          <cell r="F153">
            <v>0.38516299999999998</v>
          </cell>
          <cell r="G153">
            <v>0.52937400000000001</v>
          </cell>
          <cell r="H153">
            <v>9.6290678000000005E-2</v>
          </cell>
        </row>
        <row r="154">
          <cell r="B154">
            <v>5.3949999999999998E-2</v>
          </cell>
          <cell r="C154">
            <v>0.15775</v>
          </cell>
          <cell r="D154">
            <v>5.3949999999999998E-2</v>
          </cell>
          <cell r="E154">
            <v>93.603724999999997</v>
          </cell>
          <cell r="F154">
            <v>0.38911499999999999</v>
          </cell>
          <cell r="G154">
            <v>0.53297075000000005</v>
          </cell>
          <cell r="H154">
            <v>9.7278671250000004E-2</v>
          </cell>
        </row>
        <row r="155">
          <cell r="B155">
            <v>5.5195300000000003E-2</v>
          </cell>
          <cell r="C155">
            <v>0.1595</v>
          </cell>
          <cell r="D155">
            <v>5.5195300000000003E-2</v>
          </cell>
          <cell r="E155">
            <v>94.151449999999997</v>
          </cell>
          <cell r="F155">
            <v>0.393067</v>
          </cell>
          <cell r="G155">
            <v>0.53656750000000009</v>
          </cell>
          <cell r="H155">
            <v>9.8266664500000003E-2</v>
          </cell>
        </row>
        <row r="156">
          <cell r="B156">
            <v>5.64406E-2</v>
          </cell>
          <cell r="C156">
            <v>0.16125</v>
          </cell>
          <cell r="D156">
            <v>5.64406E-2</v>
          </cell>
          <cell r="E156">
            <v>94.699174999999997</v>
          </cell>
          <cell r="F156">
            <v>0.39701900000000001</v>
          </cell>
          <cell r="G156">
            <v>0.54016425000000012</v>
          </cell>
          <cell r="H156">
            <v>9.9254657750000003E-2</v>
          </cell>
        </row>
        <row r="157">
          <cell r="B157">
            <v>5.7685899999999998E-2</v>
          </cell>
          <cell r="C157">
            <v>0.16300000000000001</v>
          </cell>
          <cell r="D157">
            <v>5.7685899999999998E-2</v>
          </cell>
          <cell r="E157">
            <v>95.246899999999997</v>
          </cell>
          <cell r="F157">
            <v>0.40097100000000002</v>
          </cell>
          <cell r="G157">
            <v>0.54376100000000005</v>
          </cell>
          <cell r="H157">
            <v>0.100242651</v>
          </cell>
        </row>
        <row r="158">
          <cell r="B158">
            <v>5.8985474999999996E-2</v>
          </cell>
          <cell r="C158">
            <v>0.16475000000000001</v>
          </cell>
          <cell r="D158">
            <v>5.8985474999999996E-2</v>
          </cell>
          <cell r="E158">
            <v>95.785249999999991</v>
          </cell>
          <cell r="F158">
            <v>0.40489050000000004</v>
          </cell>
          <cell r="G158">
            <v>0.54728200000000005</v>
          </cell>
          <cell r="H158">
            <v>0.10122254825</v>
          </cell>
        </row>
        <row r="159">
          <cell r="B159">
            <v>6.028505E-2</v>
          </cell>
          <cell r="C159">
            <v>0.16650000000000001</v>
          </cell>
          <cell r="D159">
            <v>6.028505E-2</v>
          </cell>
          <cell r="E159">
            <v>96.323599999999999</v>
          </cell>
          <cell r="F159">
            <v>0.40881000000000001</v>
          </cell>
          <cell r="G159">
            <v>0.55080300000000004</v>
          </cell>
          <cell r="H159">
            <v>0.1022024455</v>
          </cell>
        </row>
        <row r="160">
          <cell r="B160">
            <v>6.1584625000000004E-2</v>
          </cell>
          <cell r="C160">
            <v>0.16825000000000001</v>
          </cell>
          <cell r="D160">
            <v>6.1584625000000004E-2</v>
          </cell>
          <cell r="E160">
            <v>96.861950000000007</v>
          </cell>
          <cell r="F160">
            <v>0.41272949999999997</v>
          </cell>
          <cell r="G160">
            <v>0.55432400000000004</v>
          </cell>
          <cell r="H160">
            <v>0.10318234275</v>
          </cell>
        </row>
        <row r="161">
          <cell r="B161">
            <v>6.2884200000000001E-2</v>
          </cell>
          <cell r="C161">
            <v>0.17</v>
          </cell>
          <cell r="D161">
            <v>6.2884200000000001E-2</v>
          </cell>
          <cell r="E161">
            <v>97.400300000000001</v>
          </cell>
          <cell r="F161">
            <v>0.41664899999999999</v>
          </cell>
          <cell r="G161">
            <v>0.55784500000000004</v>
          </cell>
          <cell r="H161">
            <v>0.10416224</v>
          </cell>
        </row>
        <row r="162">
          <cell r="B162">
            <v>6.4040949999999999E-2</v>
          </cell>
          <cell r="C162">
            <v>0.17149999999999999</v>
          </cell>
          <cell r="D162">
            <v>6.4040949999999999E-2</v>
          </cell>
          <cell r="E162">
            <v>97.854725000000002</v>
          </cell>
          <cell r="F162">
            <v>0.41998274999999996</v>
          </cell>
          <cell r="G162">
            <v>0.560805</v>
          </cell>
          <cell r="H162">
            <v>0.10499569</v>
          </cell>
        </row>
        <row r="163">
          <cell r="B163">
            <v>6.5197699999999997E-2</v>
          </cell>
          <cell r="C163">
            <v>0.17299999999999999</v>
          </cell>
          <cell r="D163">
            <v>6.5197699999999997E-2</v>
          </cell>
          <cell r="E163">
            <v>98.309150000000002</v>
          </cell>
          <cell r="F163">
            <v>0.42331649999999998</v>
          </cell>
          <cell r="G163">
            <v>0.56376500000000007</v>
          </cell>
          <cell r="H163">
            <v>0.10582914</v>
          </cell>
        </row>
        <row r="164">
          <cell r="B164">
            <v>6.6354449999999995E-2</v>
          </cell>
          <cell r="C164">
            <v>0.17449999999999999</v>
          </cell>
          <cell r="D164">
            <v>6.6354449999999995E-2</v>
          </cell>
          <cell r="E164">
            <v>98.763575000000003</v>
          </cell>
          <cell r="F164">
            <v>0.42665025000000001</v>
          </cell>
          <cell r="G164">
            <v>0.56672500000000003</v>
          </cell>
          <cell r="H164">
            <v>0.10666259</v>
          </cell>
        </row>
        <row r="165">
          <cell r="B165">
            <v>6.7511199999999993E-2</v>
          </cell>
          <cell r="C165">
            <v>0.17599999999999999</v>
          </cell>
          <cell r="D165">
            <v>6.7511199999999993E-2</v>
          </cell>
          <cell r="E165">
            <v>99.218000000000004</v>
          </cell>
          <cell r="F165">
            <v>0.42998399999999998</v>
          </cell>
          <cell r="G165">
            <v>0.569685</v>
          </cell>
          <cell r="H165">
            <v>0.10749604</v>
          </cell>
        </row>
        <row r="166">
          <cell r="B166">
            <v>6.8707099999999993E-2</v>
          </cell>
          <cell r="C166">
            <v>0.17749999999999999</v>
          </cell>
          <cell r="D166">
            <v>6.8707099999999993E-2</v>
          </cell>
          <cell r="E166">
            <v>99.666250000000005</v>
          </cell>
          <cell r="F166">
            <v>0.43329399999999996</v>
          </cell>
          <cell r="G166">
            <v>0.57259375000000001</v>
          </cell>
          <cell r="H166">
            <v>0.10832350900000001</v>
          </cell>
        </row>
        <row r="167">
          <cell r="B167">
            <v>6.9902999999999993E-2</v>
          </cell>
          <cell r="C167">
            <v>0.17899999999999999</v>
          </cell>
          <cell r="D167">
            <v>6.9902999999999993E-2</v>
          </cell>
          <cell r="E167">
            <v>100.11449999999999</v>
          </cell>
          <cell r="F167">
            <v>0.43660399999999999</v>
          </cell>
          <cell r="G167">
            <v>0.57550250000000003</v>
          </cell>
          <cell r="H167">
            <v>0.10915097800000001</v>
          </cell>
        </row>
        <row r="168">
          <cell r="B168">
            <v>7.1098899999999993E-2</v>
          </cell>
          <cell r="C168">
            <v>0.18049999999999999</v>
          </cell>
          <cell r="D168">
            <v>7.1098899999999993E-2</v>
          </cell>
          <cell r="E168">
            <v>100.56274999999999</v>
          </cell>
          <cell r="F168">
            <v>0.43991400000000003</v>
          </cell>
          <cell r="G168">
            <v>0.57841125000000004</v>
          </cell>
          <cell r="H168">
            <v>0.10997844700000001</v>
          </cell>
        </row>
        <row r="169">
          <cell r="B169">
            <v>7.2294800000000006E-2</v>
          </cell>
          <cell r="C169">
            <v>0.182</v>
          </cell>
          <cell r="D169">
            <v>7.2294800000000006E-2</v>
          </cell>
          <cell r="E169">
            <v>101.011</v>
          </cell>
          <cell r="F169">
            <v>0.44322400000000001</v>
          </cell>
          <cell r="G169">
            <v>0.58131999999999995</v>
          </cell>
          <cell r="H169">
            <v>0.110805916</v>
          </cell>
        </row>
        <row r="170">
          <cell r="B170">
            <v>7.3529525000000012E-2</v>
          </cell>
          <cell r="C170">
            <v>0.1835</v>
          </cell>
          <cell r="D170">
            <v>7.3529525000000012E-2</v>
          </cell>
          <cell r="E170">
            <v>101.45375</v>
          </cell>
          <cell r="F170">
            <v>0.44650975000000004</v>
          </cell>
          <cell r="G170">
            <v>0.584179</v>
          </cell>
          <cell r="H170">
            <v>0.11162738850000001</v>
          </cell>
        </row>
        <row r="171">
          <cell r="B171">
            <v>7.4764250000000004E-2</v>
          </cell>
          <cell r="C171">
            <v>0.185</v>
          </cell>
          <cell r="D171">
            <v>7.4764250000000004E-2</v>
          </cell>
          <cell r="E171">
            <v>101.8965</v>
          </cell>
          <cell r="F171">
            <v>0.44979550000000001</v>
          </cell>
          <cell r="G171">
            <v>0.58703799999999995</v>
          </cell>
          <cell r="H171">
            <v>0.11244886100000001</v>
          </cell>
        </row>
        <row r="172">
          <cell r="B172">
            <v>7.5998974999999996E-2</v>
          </cell>
          <cell r="C172">
            <v>0.1865</v>
          </cell>
          <cell r="D172">
            <v>7.5998974999999996E-2</v>
          </cell>
          <cell r="E172">
            <v>102.33924999999999</v>
          </cell>
          <cell r="F172">
            <v>0.45308124999999999</v>
          </cell>
          <cell r="G172">
            <v>0.58989699999999989</v>
          </cell>
          <cell r="H172">
            <v>0.11327033350000001</v>
          </cell>
        </row>
        <row r="173">
          <cell r="B173">
            <v>7.7233700000000002E-2</v>
          </cell>
          <cell r="C173">
            <v>0.188</v>
          </cell>
          <cell r="D173">
            <v>7.7233700000000002E-2</v>
          </cell>
          <cell r="E173">
            <v>102.782</v>
          </cell>
          <cell r="F173">
            <v>0.45636700000000002</v>
          </cell>
          <cell r="G173">
            <v>0.59275599999999995</v>
          </cell>
          <cell r="H173">
            <v>0.114091806</v>
          </cell>
        </row>
        <row r="174">
          <cell r="B174">
            <v>7.8506875000000004E-2</v>
          </cell>
          <cell r="C174">
            <v>0.1895</v>
          </cell>
          <cell r="D174">
            <v>7.8506875000000004E-2</v>
          </cell>
          <cell r="E174">
            <v>103.21924999999999</v>
          </cell>
          <cell r="F174">
            <v>0.45962900000000007</v>
          </cell>
          <cell r="G174">
            <v>0.59556724999999999</v>
          </cell>
          <cell r="H174">
            <v>0.11490726600000001</v>
          </cell>
        </row>
        <row r="175">
          <cell r="B175">
            <v>7.9780049999999991E-2</v>
          </cell>
          <cell r="C175">
            <v>0.191</v>
          </cell>
          <cell r="D175">
            <v>7.9780049999999991E-2</v>
          </cell>
          <cell r="E175">
            <v>103.65649999999999</v>
          </cell>
          <cell r="F175">
            <v>0.46289100000000005</v>
          </cell>
          <cell r="G175">
            <v>0.59837849999999992</v>
          </cell>
          <cell r="H175">
            <v>0.115722726</v>
          </cell>
        </row>
        <row r="176">
          <cell r="B176">
            <v>8.1053224999999993E-2</v>
          </cell>
          <cell r="C176">
            <v>0.1925</v>
          </cell>
          <cell r="D176">
            <v>8.1053224999999993E-2</v>
          </cell>
          <cell r="E176">
            <v>104.09375</v>
          </cell>
          <cell r="F176">
            <v>0.46615300000000004</v>
          </cell>
          <cell r="G176">
            <v>0.60118974999999997</v>
          </cell>
          <cell r="H176">
            <v>0.116538186</v>
          </cell>
        </row>
        <row r="177">
          <cell r="B177">
            <v>8.2326399999999994E-2</v>
          </cell>
          <cell r="C177">
            <v>0.19400000000000001</v>
          </cell>
          <cell r="D177">
            <v>8.2326399999999994E-2</v>
          </cell>
          <cell r="E177">
            <v>104.53100000000001</v>
          </cell>
          <cell r="F177">
            <v>0.46941500000000003</v>
          </cell>
          <cell r="G177">
            <v>0.60400100000000001</v>
          </cell>
          <cell r="H177">
            <v>0.11735364600000001</v>
          </cell>
        </row>
        <row r="178">
          <cell r="B178">
            <v>8.3637624999999993E-2</v>
          </cell>
          <cell r="C178">
            <v>0.19550000000000001</v>
          </cell>
          <cell r="D178">
            <v>8.3637624999999993E-2</v>
          </cell>
          <cell r="E178">
            <v>104.96325</v>
          </cell>
          <cell r="F178">
            <v>0.47265250000000003</v>
          </cell>
          <cell r="G178">
            <v>0.60676574999999999</v>
          </cell>
          <cell r="H178">
            <v>0.118163078</v>
          </cell>
        </row>
        <row r="179">
          <cell r="B179">
            <v>8.4948849999999992E-2</v>
          </cell>
          <cell r="C179">
            <v>0.19700000000000001</v>
          </cell>
          <cell r="D179">
            <v>8.4948849999999992E-2</v>
          </cell>
          <cell r="E179">
            <v>105.3955</v>
          </cell>
          <cell r="F179">
            <v>0.47589000000000004</v>
          </cell>
          <cell r="G179">
            <v>0.60953049999999998</v>
          </cell>
          <cell r="H179">
            <v>0.11897251</v>
          </cell>
        </row>
        <row r="180">
          <cell r="B180">
            <v>8.6260074999999992E-2</v>
          </cell>
          <cell r="C180">
            <v>0.19850000000000001</v>
          </cell>
          <cell r="D180">
            <v>8.6260074999999992E-2</v>
          </cell>
          <cell r="E180">
            <v>105.82775000000001</v>
          </cell>
          <cell r="F180">
            <v>0.47912750000000004</v>
          </cell>
          <cell r="G180">
            <v>0.61229525000000007</v>
          </cell>
          <cell r="H180">
            <v>0.119781942</v>
          </cell>
        </row>
        <row r="181">
          <cell r="B181">
            <v>8.7571300000000005E-2</v>
          </cell>
          <cell r="C181">
            <v>0.2</v>
          </cell>
          <cell r="D181">
            <v>8.7571300000000005E-2</v>
          </cell>
          <cell r="E181">
            <v>106.26</v>
          </cell>
          <cell r="F181">
            <v>0.48236499999999999</v>
          </cell>
          <cell r="G181">
            <v>0.61506000000000005</v>
          </cell>
          <cell r="H181">
            <v>0.120591374</v>
          </cell>
        </row>
        <row r="182">
          <cell r="B182">
            <v>8.8692800000000002E-2</v>
          </cell>
          <cell r="C182">
            <v>0.20125000000000001</v>
          </cell>
          <cell r="D182">
            <v>8.8692800000000002E-2</v>
          </cell>
          <cell r="E182">
            <v>106.6165</v>
          </cell>
          <cell r="F182">
            <v>0.48504475000000002</v>
          </cell>
          <cell r="G182">
            <v>0.61732950000000009</v>
          </cell>
          <cell r="H182">
            <v>0.121261284</v>
          </cell>
        </row>
        <row r="183">
          <cell r="B183">
            <v>8.98143E-2</v>
          </cell>
          <cell r="C183">
            <v>0.20250000000000001</v>
          </cell>
          <cell r="D183">
            <v>8.98143E-2</v>
          </cell>
          <cell r="E183">
            <v>106.97300000000001</v>
          </cell>
          <cell r="F183">
            <v>0.48772450000000001</v>
          </cell>
          <cell r="G183">
            <v>0.61959900000000001</v>
          </cell>
          <cell r="H183">
            <v>0.12193119399999999</v>
          </cell>
        </row>
        <row r="184">
          <cell r="B184">
            <v>9.0935799999999997E-2</v>
          </cell>
          <cell r="C184">
            <v>0.20374999999999999</v>
          </cell>
          <cell r="D184">
            <v>9.0935799999999997E-2</v>
          </cell>
          <cell r="E184">
            <v>107.32950000000001</v>
          </cell>
          <cell r="F184">
            <v>0.49040424999999999</v>
          </cell>
          <cell r="G184">
            <v>0.62186849999999994</v>
          </cell>
          <cell r="H184">
            <v>0.12260110399999999</v>
          </cell>
        </row>
        <row r="185">
          <cell r="B185">
            <v>9.2057299999999995E-2</v>
          </cell>
          <cell r="C185">
            <v>0.20499999999999999</v>
          </cell>
          <cell r="D185">
            <v>9.2057299999999995E-2</v>
          </cell>
          <cell r="E185">
            <v>107.68600000000001</v>
          </cell>
          <cell r="F185">
            <v>0.49308400000000002</v>
          </cell>
          <cell r="G185">
            <v>0.62413799999999997</v>
          </cell>
          <cell r="H185">
            <v>0.123271014</v>
          </cell>
        </row>
        <row r="186">
          <cell r="B186">
            <v>9.3542975E-2</v>
          </cell>
          <cell r="C186">
            <v>0.20649999999999999</v>
          </cell>
          <cell r="D186">
            <v>9.3542975E-2</v>
          </cell>
          <cell r="E186">
            <v>108.1095</v>
          </cell>
          <cell r="F186">
            <v>0.49627725</v>
          </cell>
          <cell r="G186">
            <v>0.62682124999999989</v>
          </cell>
          <cell r="H186">
            <v>0.12407826050000001</v>
          </cell>
        </row>
        <row r="187">
          <cell r="B187">
            <v>9.5028649999999992E-2</v>
          </cell>
          <cell r="C187">
            <v>0.20799999999999999</v>
          </cell>
          <cell r="D187">
            <v>9.5028649999999992E-2</v>
          </cell>
          <cell r="E187">
            <v>108.533</v>
          </cell>
          <cell r="F187">
            <v>0.49947050000000004</v>
          </cell>
          <cell r="G187">
            <v>0.62950449999999991</v>
          </cell>
          <cell r="H187">
            <v>0.12488550700000001</v>
          </cell>
        </row>
        <row r="188">
          <cell r="B188">
            <v>9.6514324999999998E-2</v>
          </cell>
          <cell r="C188">
            <v>0.20949999999999999</v>
          </cell>
          <cell r="D188">
            <v>9.6514324999999998E-2</v>
          </cell>
          <cell r="E188">
            <v>108.95650000000001</v>
          </cell>
          <cell r="F188">
            <v>0.50266374999999996</v>
          </cell>
          <cell r="G188">
            <v>0.63218774999999994</v>
          </cell>
          <cell r="H188">
            <v>0.1256927535</v>
          </cell>
        </row>
        <row r="189">
          <cell r="B189">
            <v>9.8000000000000004E-2</v>
          </cell>
          <cell r="C189">
            <v>0.21099999999999999</v>
          </cell>
          <cell r="D189">
            <v>9.8000000000000004E-2</v>
          </cell>
          <cell r="E189">
            <v>109.38</v>
          </cell>
          <cell r="F189">
            <v>0.505857</v>
          </cell>
          <cell r="G189">
            <v>0.63487099999999996</v>
          </cell>
          <cell r="H189">
            <v>0.1265</v>
          </cell>
        </row>
        <row r="190">
          <cell r="B190">
            <v>9.8500000000000004E-2</v>
          </cell>
          <cell r="C190">
            <v>0.21165</v>
          </cell>
          <cell r="D190">
            <v>9.8500000000000004E-2</v>
          </cell>
          <cell r="E190">
            <v>109.562</v>
          </cell>
          <cell r="F190">
            <v>0.50723324999999997</v>
          </cell>
          <cell r="G190">
            <v>0.63602049999999999</v>
          </cell>
          <cell r="H190">
            <v>0.12682499999999999</v>
          </cell>
        </row>
        <row r="191">
          <cell r="B191">
            <v>9.9000000000000005E-2</v>
          </cell>
          <cell r="C191">
            <v>0.21229999999999999</v>
          </cell>
          <cell r="D191">
            <v>9.9000000000000005E-2</v>
          </cell>
          <cell r="E191">
            <v>109.744</v>
          </cell>
          <cell r="F191">
            <v>0.50860949999999994</v>
          </cell>
          <cell r="G191">
            <v>0.63717000000000001</v>
          </cell>
          <cell r="H191">
            <v>0.12714999999999999</v>
          </cell>
        </row>
        <row r="192">
          <cell r="B192">
            <v>9.9500000000000005E-2</v>
          </cell>
          <cell r="C192">
            <v>0.21295</v>
          </cell>
          <cell r="D192">
            <v>9.9500000000000005E-2</v>
          </cell>
          <cell r="E192">
            <v>109.926</v>
          </cell>
          <cell r="F192">
            <v>0.50998575000000002</v>
          </cell>
          <cell r="G192">
            <v>0.63831949999999993</v>
          </cell>
          <cell r="H192">
            <v>0.127475</v>
          </cell>
        </row>
        <row r="193">
          <cell r="B193">
            <v>0.1</v>
          </cell>
          <cell r="C193">
            <v>0.21360000000000001</v>
          </cell>
          <cell r="D193">
            <v>0.1</v>
          </cell>
          <cell r="E193">
            <v>110.108</v>
          </cell>
          <cell r="F193">
            <v>0.51136199999999998</v>
          </cell>
          <cell r="G193">
            <v>0.63946899999999995</v>
          </cell>
          <cell r="H193">
            <v>0.1278</v>
          </cell>
        </row>
        <row r="194">
          <cell r="B194">
            <v>0.10050000000000001</v>
          </cell>
          <cell r="C194">
            <v>0.2142</v>
          </cell>
          <cell r="D194">
            <v>0.10050000000000001</v>
          </cell>
          <cell r="E194">
            <v>110.27550000000001</v>
          </cell>
          <cell r="F194">
            <v>0.51262849999999993</v>
          </cell>
          <cell r="G194">
            <v>0.64052274999999992</v>
          </cell>
          <cell r="H194">
            <v>0.12812499999999999</v>
          </cell>
        </row>
        <row r="195">
          <cell r="B195">
            <v>0.10100000000000001</v>
          </cell>
          <cell r="C195">
            <v>0.21479999999999999</v>
          </cell>
          <cell r="D195">
            <v>0.10100000000000001</v>
          </cell>
          <cell r="E195">
            <v>110.44300000000001</v>
          </cell>
          <cell r="F195">
            <v>0.51389499999999999</v>
          </cell>
          <cell r="G195">
            <v>0.64157649999999999</v>
          </cell>
          <cell r="H195">
            <v>0.12845000000000001</v>
          </cell>
        </row>
        <row r="196">
          <cell r="B196">
            <v>0.10150000000000001</v>
          </cell>
          <cell r="C196">
            <v>0.21539999999999998</v>
          </cell>
          <cell r="D196">
            <v>0.10150000000000001</v>
          </cell>
          <cell r="E196">
            <v>110.6105</v>
          </cell>
          <cell r="F196">
            <v>0.51516150000000005</v>
          </cell>
          <cell r="G196">
            <v>0.64263025000000007</v>
          </cell>
          <cell r="H196">
            <v>0.128775</v>
          </cell>
        </row>
        <row r="197">
          <cell r="B197">
            <v>0.10199999999999999</v>
          </cell>
          <cell r="C197">
            <v>0.216</v>
          </cell>
          <cell r="D197">
            <v>0.10199999999999999</v>
          </cell>
          <cell r="E197">
            <v>110.77800000000001</v>
          </cell>
          <cell r="F197">
            <v>0.516428</v>
          </cell>
          <cell r="G197">
            <v>0.64368400000000003</v>
          </cell>
          <cell r="H197">
            <v>0.12909999999999999</v>
          </cell>
        </row>
        <row r="198">
          <cell r="B198">
            <v>0.103276225</v>
          </cell>
          <cell r="C198">
            <v>0.21725</v>
          </cell>
          <cell r="D198">
            <v>0.103276225</v>
          </cell>
          <cell r="E198">
            <v>111.12450000000001</v>
          </cell>
          <cell r="F198">
            <v>0.51905350000000006</v>
          </cell>
          <cell r="G198">
            <v>0.64585850000000011</v>
          </cell>
          <cell r="H198">
            <v>0.1297581475</v>
          </cell>
        </row>
        <row r="199">
          <cell r="B199">
            <v>0.10455244999999999</v>
          </cell>
          <cell r="C199">
            <v>0.2185</v>
          </cell>
          <cell r="D199">
            <v>0.10455244999999999</v>
          </cell>
          <cell r="E199">
            <v>111.471</v>
          </cell>
          <cell r="F199">
            <v>0.521679</v>
          </cell>
          <cell r="G199">
            <v>0.64803300000000008</v>
          </cell>
          <cell r="H199">
            <v>0.13041629500000002</v>
          </cell>
        </row>
        <row r="200">
          <cell r="B200">
            <v>0.105828675</v>
          </cell>
          <cell r="C200">
            <v>0.21975</v>
          </cell>
          <cell r="D200">
            <v>0.105828675</v>
          </cell>
          <cell r="E200">
            <v>111.8175</v>
          </cell>
          <cell r="F200">
            <v>0.52430449999999995</v>
          </cell>
          <cell r="G200">
            <v>0.65020750000000005</v>
          </cell>
          <cell r="H200">
            <v>0.1310744425</v>
          </cell>
        </row>
        <row r="201">
          <cell r="B201">
            <v>0.1071049</v>
          </cell>
          <cell r="C201">
            <v>0.221</v>
          </cell>
          <cell r="D201">
            <v>0.1071049</v>
          </cell>
          <cell r="E201">
            <v>112.164</v>
          </cell>
          <cell r="F201">
            <v>0.52693000000000001</v>
          </cell>
          <cell r="G201">
            <v>0.65238200000000002</v>
          </cell>
          <cell r="H201">
            <v>0.13173259000000001</v>
          </cell>
        </row>
        <row r="202">
          <cell r="B202">
            <v>0.10833372500000001</v>
          </cell>
          <cell r="C202">
            <v>0.22225</v>
          </cell>
          <cell r="D202">
            <v>0.10833372500000001</v>
          </cell>
          <cell r="E202">
            <v>112.50800000000001</v>
          </cell>
          <cell r="F202">
            <v>0.52953874999999995</v>
          </cell>
          <cell r="G202">
            <v>0.65452825000000003</v>
          </cell>
          <cell r="H202">
            <v>0.13238476575000002</v>
          </cell>
        </row>
        <row r="203">
          <cell r="B203">
            <v>0.10956255000000001</v>
          </cell>
          <cell r="C203">
            <v>0.2235</v>
          </cell>
          <cell r="D203">
            <v>0.10956255000000001</v>
          </cell>
          <cell r="E203">
            <v>112.852</v>
          </cell>
          <cell r="F203">
            <v>0.5321475</v>
          </cell>
          <cell r="G203">
            <v>0.65667450000000005</v>
          </cell>
          <cell r="H203">
            <v>0.13303694150000001</v>
          </cell>
        </row>
        <row r="204">
          <cell r="B204">
            <v>0.110791375</v>
          </cell>
          <cell r="C204">
            <v>0.22475000000000001</v>
          </cell>
          <cell r="D204">
            <v>0.110791375</v>
          </cell>
          <cell r="E204">
            <v>113.196</v>
          </cell>
          <cell r="F204">
            <v>0.53475625000000004</v>
          </cell>
          <cell r="G204">
            <v>0.65882075000000007</v>
          </cell>
          <cell r="H204">
            <v>0.13368911724999999</v>
          </cell>
        </row>
        <row r="205">
          <cell r="B205">
            <v>0.1120202</v>
          </cell>
          <cell r="C205">
            <v>0.22600000000000001</v>
          </cell>
          <cell r="D205">
            <v>0.1120202</v>
          </cell>
          <cell r="E205">
            <v>113.54</v>
          </cell>
          <cell r="F205">
            <v>0.53736499999999998</v>
          </cell>
          <cell r="G205">
            <v>0.66096699999999997</v>
          </cell>
          <cell r="H205">
            <v>0.134341293</v>
          </cell>
        </row>
        <row r="206">
          <cell r="B206">
            <v>0.11327390000000001</v>
          </cell>
          <cell r="C206">
            <v>0.22725000000000001</v>
          </cell>
          <cell r="D206">
            <v>0.11327390000000001</v>
          </cell>
          <cell r="E206">
            <v>113.881</v>
          </cell>
          <cell r="F206">
            <v>0.53995674999999999</v>
          </cell>
          <cell r="G206">
            <v>0.66308549999999999</v>
          </cell>
          <cell r="H206">
            <v>0.13498922099999999</v>
          </cell>
        </row>
        <row r="207">
          <cell r="B207">
            <v>0.11452760000000001</v>
          </cell>
          <cell r="C207">
            <v>0.22850000000000001</v>
          </cell>
          <cell r="D207">
            <v>0.11452760000000001</v>
          </cell>
          <cell r="E207">
            <v>114.22200000000001</v>
          </cell>
          <cell r="F207">
            <v>0.54254849999999999</v>
          </cell>
          <cell r="G207">
            <v>0.66520399999999991</v>
          </cell>
          <cell r="H207">
            <v>0.13563714900000001</v>
          </cell>
        </row>
        <row r="208">
          <cell r="B208">
            <v>0.1157813</v>
          </cell>
          <cell r="C208">
            <v>0.22975000000000001</v>
          </cell>
          <cell r="D208">
            <v>0.1157813</v>
          </cell>
          <cell r="E208">
            <v>114.563</v>
          </cell>
          <cell r="F208">
            <v>0.54514024999999999</v>
          </cell>
          <cell r="G208">
            <v>0.66732249999999993</v>
          </cell>
          <cell r="H208">
            <v>0.136285077</v>
          </cell>
        </row>
        <row r="209">
          <cell r="B209">
            <v>0.117035</v>
          </cell>
          <cell r="C209">
            <v>0.23100000000000001</v>
          </cell>
          <cell r="D209">
            <v>0.117035</v>
          </cell>
          <cell r="E209">
            <v>114.904</v>
          </cell>
          <cell r="F209">
            <v>0.547732</v>
          </cell>
          <cell r="G209">
            <v>0.66944099999999995</v>
          </cell>
          <cell r="H209">
            <v>0.136933005</v>
          </cell>
        </row>
        <row r="210">
          <cell r="B210">
            <v>0.118313375</v>
          </cell>
          <cell r="C210">
            <v>0.23225000000000001</v>
          </cell>
          <cell r="D210">
            <v>0.118313375</v>
          </cell>
          <cell r="E210">
            <v>115.24275</v>
          </cell>
          <cell r="F210">
            <v>0.55030675000000007</v>
          </cell>
          <cell r="G210">
            <v>0.67153224999999994</v>
          </cell>
          <cell r="H210">
            <v>0.13757667499999998</v>
          </cell>
        </row>
        <row r="211">
          <cell r="B211">
            <v>0.11959175</v>
          </cell>
          <cell r="C211">
            <v>0.23349999999999999</v>
          </cell>
          <cell r="D211">
            <v>0.11959175</v>
          </cell>
          <cell r="E211">
            <v>115.58150000000001</v>
          </cell>
          <cell r="F211">
            <v>0.55288150000000003</v>
          </cell>
          <cell r="G211">
            <v>0.67362349999999993</v>
          </cell>
          <cell r="H211">
            <v>0.13822034499999999</v>
          </cell>
        </row>
        <row r="212">
          <cell r="B212">
            <v>0.12087012499999999</v>
          </cell>
          <cell r="C212">
            <v>0.23474999999999999</v>
          </cell>
          <cell r="D212">
            <v>0.12087012499999999</v>
          </cell>
          <cell r="E212">
            <v>115.92025000000001</v>
          </cell>
          <cell r="F212">
            <v>0.55545624999999998</v>
          </cell>
          <cell r="G212">
            <v>0.67571475000000003</v>
          </cell>
          <cell r="H212">
            <v>0.13886401500000001</v>
          </cell>
        </row>
        <row r="213">
          <cell r="B213">
            <v>0.12214849999999999</v>
          </cell>
          <cell r="C213">
            <v>0.23599999999999999</v>
          </cell>
          <cell r="D213">
            <v>0.12214849999999999</v>
          </cell>
          <cell r="E213">
            <v>116.259</v>
          </cell>
          <cell r="F213">
            <v>0.55803100000000005</v>
          </cell>
          <cell r="G213">
            <v>0.67780600000000002</v>
          </cell>
          <cell r="H213">
            <v>0.13950768499999999</v>
          </cell>
        </row>
        <row r="214">
          <cell r="B214">
            <v>0.12345124999999998</v>
          </cell>
          <cell r="C214">
            <v>0.23724999999999999</v>
          </cell>
          <cell r="D214">
            <v>0.12345124999999998</v>
          </cell>
          <cell r="E214">
            <v>116.595</v>
          </cell>
          <cell r="F214">
            <v>0.56058850000000005</v>
          </cell>
          <cell r="G214">
            <v>0.67987075000000008</v>
          </cell>
          <cell r="H214">
            <v>0.140147087</v>
          </cell>
        </row>
        <row r="215">
          <cell r="B215">
            <v>0.12475399999999999</v>
          </cell>
          <cell r="C215">
            <v>0.23849999999999999</v>
          </cell>
          <cell r="D215">
            <v>0.12475399999999999</v>
          </cell>
          <cell r="E215">
            <v>116.931</v>
          </cell>
          <cell r="F215">
            <v>0.56314600000000004</v>
          </cell>
          <cell r="G215">
            <v>0.68193550000000003</v>
          </cell>
          <cell r="H215">
            <v>0.14078648900000001</v>
          </cell>
        </row>
        <row r="216">
          <cell r="B216">
            <v>0.12605675</v>
          </cell>
          <cell r="C216">
            <v>0.23974999999999999</v>
          </cell>
          <cell r="D216">
            <v>0.12605675</v>
          </cell>
          <cell r="E216">
            <v>117.267</v>
          </cell>
          <cell r="F216">
            <v>0.56570350000000003</v>
          </cell>
          <cell r="G216">
            <v>0.68400024999999998</v>
          </cell>
          <cell r="H216">
            <v>0.14142589100000003</v>
          </cell>
        </row>
        <row r="217">
          <cell r="B217">
            <v>0.12735949999999999</v>
          </cell>
          <cell r="C217">
            <v>0.24099999999999999</v>
          </cell>
          <cell r="D217">
            <v>0.12735949999999999</v>
          </cell>
          <cell r="E217">
            <v>117.60299999999999</v>
          </cell>
          <cell r="F217">
            <v>0.56826100000000002</v>
          </cell>
          <cell r="G217">
            <v>0.68606500000000004</v>
          </cell>
          <cell r="H217">
            <v>0.14206529300000001</v>
          </cell>
        </row>
        <row r="218">
          <cell r="B218">
            <v>0.12841910000000001</v>
          </cell>
          <cell r="C218">
            <v>0.24199999999999999</v>
          </cell>
          <cell r="D218">
            <v>0.12841910000000001</v>
          </cell>
          <cell r="E218">
            <v>117.87025</v>
          </cell>
          <cell r="F218">
            <v>0.57029474999999996</v>
          </cell>
          <cell r="G218">
            <v>0.68769800000000003</v>
          </cell>
          <cell r="H218">
            <v>0.14257373449999999</v>
          </cell>
        </row>
        <row r="219">
          <cell r="B219">
            <v>0.1294787</v>
          </cell>
          <cell r="C219">
            <v>0.24299999999999999</v>
          </cell>
          <cell r="D219">
            <v>0.1294787</v>
          </cell>
          <cell r="E219">
            <v>118.1375</v>
          </cell>
          <cell r="F219">
            <v>0.57232850000000002</v>
          </cell>
          <cell r="G219">
            <v>0.68933100000000003</v>
          </cell>
          <cell r="H219">
            <v>0.14308217600000001</v>
          </cell>
        </row>
        <row r="220">
          <cell r="B220">
            <v>0.1305383</v>
          </cell>
          <cell r="C220">
            <v>0.24399999999999999</v>
          </cell>
          <cell r="D220">
            <v>0.1305383</v>
          </cell>
          <cell r="E220">
            <v>118.40474999999999</v>
          </cell>
          <cell r="F220">
            <v>0.57436225000000007</v>
          </cell>
          <cell r="G220">
            <v>0.69096400000000002</v>
          </cell>
          <cell r="H220">
            <v>0.14359061750000002</v>
          </cell>
        </row>
        <row r="221">
          <cell r="B221">
            <v>0.13159789999999999</v>
          </cell>
          <cell r="C221">
            <v>0.245</v>
          </cell>
          <cell r="D221">
            <v>0.13159789999999999</v>
          </cell>
          <cell r="E221">
            <v>118.672</v>
          </cell>
          <cell r="F221">
            <v>0.57639600000000002</v>
          </cell>
          <cell r="G221">
            <v>0.69259700000000002</v>
          </cell>
          <cell r="H221">
            <v>0.144099059</v>
          </cell>
        </row>
        <row r="222">
          <cell r="B222">
            <v>0.13294387499999999</v>
          </cell>
          <cell r="C222">
            <v>0.24625</v>
          </cell>
          <cell r="D222">
            <v>0.13294387499999999</v>
          </cell>
          <cell r="E222">
            <v>119.00399999999999</v>
          </cell>
          <cell r="F222">
            <v>0.57892275000000004</v>
          </cell>
          <cell r="G222">
            <v>0.69461525000000002</v>
          </cell>
          <cell r="H222">
            <v>0.14473075224999998</v>
          </cell>
        </row>
        <row r="223">
          <cell r="B223">
            <v>0.13428984999999999</v>
          </cell>
          <cell r="C223">
            <v>0.2475</v>
          </cell>
          <cell r="D223">
            <v>0.13428984999999999</v>
          </cell>
          <cell r="E223">
            <v>119.336</v>
          </cell>
          <cell r="F223">
            <v>0.58144949999999995</v>
          </cell>
          <cell r="G223">
            <v>0.69663350000000002</v>
          </cell>
          <cell r="H223">
            <v>0.14536244549999999</v>
          </cell>
        </row>
        <row r="224">
          <cell r="B224">
            <v>0.13563582499999999</v>
          </cell>
          <cell r="C224">
            <v>0.24875</v>
          </cell>
          <cell r="D224">
            <v>0.13563582499999999</v>
          </cell>
          <cell r="E224">
            <v>119.66800000000001</v>
          </cell>
          <cell r="F224">
            <v>0.58397624999999997</v>
          </cell>
          <cell r="G224">
            <v>0.69865175000000002</v>
          </cell>
          <cell r="H224">
            <v>0.14599413875</v>
          </cell>
        </row>
        <row r="225">
          <cell r="B225">
            <v>0.13698179999999999</v>
          </cell>
          <cell r="C225">
            <v>0.25</v>
          </cell>
          <cell r="D225">
            <v>0.13698179999999999</v>
          </cell>
          <cell r="E225">
            <v>120</v>
          </cell>
          <cell r="F225">
            <v>0.586503</v>
          </cell>
          <cell r="G225">
            <v>0.70067000000000002</v>
          </cell>
          <cell r="H225">
            <v>0.14662583200000001</v>
          </cell>
        </row>
        <row r="226">
          <cell r="B226">
            <v>0.13834142499999999</v>
          </cell>
          <cell r="C226">
            <v>0.25124999999999997</v>
          </cell>
          <cell r="D226">
            <v>0.13834142499999999</v>
          </cell>
          <cell r="E226">
            <v>120.3295</v>
          </cell>
          <cell r="F226">
            <v>0.58901274999999997</v>
          </cell>
          <cell r="G226">
            <v>0.70266300000000004</v>
          </cell>
          <cell r="H226">
            <v>0.14725322800000001</v>
          </cell>
        </row>
        <row r="227">
          <cell r="B227">
            <v>0.13970104999999999</v>
          </cell>
          <cell r="C227">
            <v>0.2525</v>
          </cell>
          <cell r="D227">
            <v>0.13970104999999999</v>
          </cell>
          <cell r="E227">
            <v>120.65899999999999</v>
          </cell>
          <cell r="F227">
            <v>0.59152249999999995</v>
          </cell>
          <cell r="G227">
            <v>0.70465599999999995</v>
          </cell>
          <cell r="H227">
            <v>0.14788062400000002</v>
          </cell>
        </row>
        <row r="228">
          <cell r="B228">
            <v>0.141060675</v>
          </cell>
          <cell r="C228">
            <v>0.25374999999999998</v>
          </cell>
          <cell r="D228">
            <v>0.141060675</v>
          </cell>
          <cell r="E228">
            <v>120.98849999999999</v>
          </cell>
          <cell r="F228">
            <v>0.59403224999999993</v>
          </cell>
          <cell r="G228">
            <v>0.70664899999999997</v>
          </cell>
          <cell r="H228">
            <v>0.14850802000000002</v>
          </cell>
        </row>
        <row r="229">
          <cell r="B229">
            <v>0.1424203</v>
          </cell>
          <cell r="C229">
            <v>0.255</v>
          </cell>
          <cell r="D229">
            <v>0.1424203</v>
          </cell>
          <cell r="E229">
            <v>121.318</v>
          </cell>
          <cell r="F229">
            <v>0.59654200000000002</v>
          </cell>
          <cell r="G229">
            <v>0.70864199999999999</v>
          </cell>
          <cell r="H229">
            <v>0.14913541599999999</v>
          </cell>
        </row>
        <row r="230">
          <cell r="B230">
            <v>0.14354022499999999</v>
          </cell>
          <cell r="C230">
            <v>0.25600000000000001</v>
          </cell>
          <cell r="D230">
            <v>0.14354022499999999</v>
          </cell>
          <cell r="E230">
            <v>121.58025000000001</v>
          </cell>
          <cell r="F230">
            <v>0.59853725000000002</v>
          </cell>
          <cell r="G230">
            <v>0.71021875000000001</v>
          </cell>
          <cell r="H230">
            <v>0.14962656200000002</v>
          </cell>
        </row>
        <row r="231">
          <cell r="B231">
            <v>0.14466014999999999</v>
          </cell>
          <cell r="C231">
            <v>0.25700000000000001</v>
          </cell>
          <cell r="D231">
            <v>0.14466014999999999</v>
          </cell>
          <cell r="E231">
            <v>121.8425</v>
          </cell>
          <cell r="F231">
            <v>0.60053250000000002</v>
          </cell>
          <cell r="G231">
            <v>0.71179550000000003</v>
          </cell>
          <cell r="H231">
            <v>0.15011770800000002</v>
          </cell>
        </row>
        <row r="232">
          <cell r="B232">
            <v>0.14578007500000001</v>
          </cell>
          <cell r="C232">
            <v>0.25800000000000001</v>
          </cell>
          <cell r="D232">
            <v>0.14578007500000001</v>
          </cell>
          <cell r="E232">
            <v>122.10475</v>
          </cell>
          <cell r="F232">
            <v>0.60252775000000003</v>
          </cell>
          <cell r="G232">
            <v>0.71337224999999993</v>
          </cell>
          <cell r="H232">
            <v>0.15060885400000001</v>
          </cell>
        </row>
        <row r="233">
          <cell r="B233">
            <v>0.1469</v>
          </cell>
          <cell r="C233">
            <v>0.25900000000000001</v>
          </cell>
          <cell r="D233">
            <v>0.1469</v>
          </cell>
          <cell r="E233">
            <v>122.367</v>
          </cell>
          <cell r="F233">
            <v>0.60452300000000003</v>
          </cell>
          <cell r="G233">
            <v>0.71494899999999995</v>
          </cell>
          <cell r="H233">
            <v>0.15110000000000001</v>
          </cell>
        </row>
        <row r="234">
          <cell r="B234">
            <v>0.1477</v>
          </cell>
          <cell r="C234">
            <v>0.25969999999999999</v>
          </cell>
          <cell r="D234">
            <v>0.1477</v>
          </cell>
          <cell r="E234">
            <v>122.54975</v>
          </cell>
          <cell r="F234">
            <v>0.60591300000000003</v>
          </cell>
          <cell r="G234">
            <v>0.71604325000000002</v>
          </cell>
          <cell r="H234">
            <v>0.15145</v>
          </cell>
        </row>
        <row r="235">
          <cell r="B235">
            <v>0.14850000000000002</v>
          </cell>
          <cell r="C235">
            <v>0.26039999999999996</v>
          </cell>
          <cell r="D235">
            <v>0.14850000000000002</v>
          </cell>
          <cell r="E235">
            <v>122.7325</v>
          </cell>
          <cell r="F235">
            <v>0.60730300000000004</v>
          </cell>
          <cell r="G235">
            <v>0.71713749999999998</v>
          </cell>
          <cell r="H235">
            <v>0.15179999999999999</v>
          </cell>
        </row>
        <row r="236">
          <cell r="B236">
            <v>0.14930000000000002</v>
          </cell>
          <cell r="C236">
            <v>0.2611</v>
          </cell>
          <cell r="D236">
            <v>0.14930000000000002</v>
          </cell>
          <cell r="E236">
            <v>122.91525</v>
          </cell>
          <cell r="F236">
            <v>0.60869300000000004</v>
          </cell>
          <cell r="G236">
            <v>0.71823174999999995</v>
          </cell>
          <cell r="H236">
            <v>0.15215000000000001</v>
          </cell>
        </row>
        <row r="237">
          <cell r="B237">
            <v>0.15010000000000001</v>
          </cell>
          <cell r="C237">
            <v>0.26179999999999998</v>
          </cell>
          <cell r="D237">
            <v>0.15010000000000001</v>
          </cell>
          <cell r="E237">
            <v>123.098</v>
          </cell>
          <cell r="F237">
            <v>0.61008300000000004</v>
          </cell>
          <cell r="G237">
            <v>0.71932600000000002</v>
          </cell>
          <cell r="H237">
            <v>0.1525</v>
          </cell>
        </row>
        <row r="238">
          <cell r="B238">
            <v>0.150425</v>
          </cell>
          <cell r="C238">
            <v>0.2621</v>
          </cell>
          <cell r="D238">
            <v>0.150425</v>
          </cell>
          <cell r="E238">
            <v>123.17625</v>
          </cell>
          <cell r="F238">
            <v>0.61067724999999995</v>
          </cell>
          <cell r="G238">
            <v>0.71979275000000009</v>
          </cell>
          <cell r="H238">
            <v>0.15265000000000001</v>
          </cell>
        </row>
        <row r="239">
          <cell r="B239">
            <v>0.15075</v>
          </cell>
          <cell r="C239">
            <v>0.26239999999999997</v>
          </cell>
          <cell r="D239">
            <v>0.15075</v>
          </cell>
          <cell r="E239">
            <v>123.25450000000001</v>
          </cell>
          <cell r="F239">
            <v>0.61127149999999997</v>
          </cell>
          <cell r="G239">
            <v>0.72025950000000005</v>
          </cell>
          <cell r="H239">
            <v>0.15279999999999999</v>
          </cell>
        </row>
        <row r="240">
          <cell r="B240">
            <v>0.15107500000000001</v>
          </cell>
          <cell r="C240">
            <v>0.26269999999999999</v>
          </cell>
          <cell r="D240">
            <v>0.15107500000000001</v>
          </cell>
          <cell r="E240">
            <v>123.33275</v>
          </cell>
          <cell r="F240">
            <v>0.61186574999999999</v>
          </cell>
          <cell r="G240">
            <v>0.72072625000000001</v>
          </cell>
          <cell r="H240">
            <v>0.15295</v>
          </cell>
        </row>
        <row r="241">
          <cell r="B241">
            <v>0.15140000000000001</v>
          </cell>
          <cell r="C241">
            <v>0.26300000000000001</v>
          </cell>
          <cell r="D241">
            <v>0.15140000000000001</v>
          </cell>
          <cell r="E241">
            <v>123.411</v>
          </cell>
          <cell r="F241">
            <v>0.61246</v>
          </cell>
          <cell r="G241">
            <v>0.72119299999999997</v>
          </cell>
          <cell r="H241">
            <v>0.15310000000000001</v>
          </cell>
        </row>
        <row r="242">
          <cell r="B242">
            <v>0.15283465000000002</v>
          </cell>
          <cell r="C242">
            <v>0.26424999999999998</v>
          </cell>
          <cell r="D242">
            <v>0.15283465000000002</v>
          </cell>
          <cell r="E242">
            <v>123.7355</v>
          </cell>
          <cell r="F242">
            <v>0.61492449999999999</v>
          </cell>
          <cell r="G242">
            <v>0.72312274999999993</v>
          </cell>
          <cell r="H242">
            <v>0.15371989575</v>
          </cell>
        </row>
        <row r="243">
          <cell r="B243">
            <v>0.1542693</v>
          </cell>
          <cell r="C243">
            <v>0.26550000000000001</v>
          </cell>
          <cell r="D243">
            <v>0.1542693</v>
          </cell>
          <cell r="E243">
            <v>124.06</v>
          </cell>
          <cell r="F243">
            <v>0.61738899999999997</v>
          </cell>
          <cell r="G243">
            <v>0.72505249999999999</v>
          </cell>
          <cell r="H243">
            <v>0.15433979149999999</v>
          </cell>
        </row>
        <row r="244">
          <cell r="B244">
            <v>0.15570394999999998</v>
          </cell>
          <cell r="C244">
            <v>0.26675000000000004</v>
          </cell>
          <cell r="D244">
            <v>0.15570394999999998</v>
          </cell>
          <cell r="E244">
            <v>124.3845</v>
          </cell>
          <cell r="F244">
            <v>0.61985350000000006</v>
          </cell>
          <cell r="G244">
            <v>0.72698225000000005</v>
          </cell>
          <cell r="H244">
            <v>0.15495968724999998</v>
          </cell>
        </row>
        <row r="245">
          <cell r="B245">
            <v>0.15713859999999999</v>
          </cell>
          <cell r="C245">
            <v>0.26800000000000002</v>
          </cell>
          <cell r="D245">
            <v>0.15713859999999999</v>
          </cell>
          <cell r="E245">
            <v>124.709</v>
          </cell>
          <cell r="F245">
            <v>0.62231800000000004</v>
          </cell>
          <cell r="G245">
            <v>0.728912</v>
          </cell>
          <cell r="H245">
            <v>0.15557958299999999</v>
          </cell>
        </row>
        <row r="246">
          <cell r="B246">
            <v>0.158298675</v>
          </cell>
          <cell r="C246">
            <v>0.26900000000000002</v>
          </cell>
          <cell r="D246">
            <v>0.158298675</v>
          </cell>
          <cell r="E246">
            <v>124.967</v>
          </cell>
          <cell r="F246">
            <v>0.62427725000000001</v>
          </cell>
          <cell r="G246">
            <v>0.73043875000000003</v>
          </cell>
          <cell r="H246">
            <v>0.1560694</v>
          </cell>
        </row>
        <row r="247">
          <cell r="B247">
            <v>0.15945874999999998</v>
          </cell>
          <cell r="C247">
            <v>0.27</v>
          </cell>
          <cell r="D247">
            <v>0.15945874999999998</v>
          </cell>
          <cell r="E247">
            <v>125.22499999999999</v>
          </cell>
          <cell r="F247">
            <v>0.62623650000000008</v>
          </cell>
          <cell r="G247">
            <v>0.73196550000000005</v>
          </cell>
          <cell r="H247">
            <v>0.156559217</v>
          </cell>
        </row>
        <row r="248">
          <cell r="B248">
            <v>0.16061882499999999</v>
          </cell>
          <cell r="C248">
            <v>0.27100000000000002</v>
          </cell>
          <cell r="D248">
            <v>0.16061882499999999</v>
          </cell>
          <cell r="E248">
            <v>125.483</v>
          </cell>
          <cell r="F248">
            <v>0.62819575000000005</v>
          </cell>
          <cell r="G248">
            <v>0.73349225000000007</v>
          </cell>
          <cell r="H248">
            <v>0.157049034</v>
          </cell>
        </row>
        <row r="249">
          <cell r="B249">
            <v>0.1617789</v>
          </cell>
          <cell r="C249">
            <v>0.27200000000000002</v>
          </cell>
          <cell r="D249">
            <v>0.1617789</v>
          </cell>
          <cell r="E249">
            <v>125.741</v>
          </cell>
          <cell r="F249">
            <v>0.63015500000000002</v>
          </cell>
          <cell r="G249">
            <v>0.73501899999999998</v>
          </cell>
          <cell r="H249">
            <v>0.15753885100000001</v>
          </cell>
        </row>
        <row r="250">
          <cell r="B250">
            <v>0.16295332500000001</v>
          </cell>
          <cell r="C250">
            <v>0.27300000000000002</v>
          </cell>
          <cell r="D250">
            <v>0.16295332500000001</v>
          </cell>
          <cell r="E250">
            <v>125.99799999999999</v>
          </cell>
          <cell r="F250">
            <v>0.63210325000000001</v>
          </cell>
          <cell r="G250">
            <v>0.73653075000000001</v>
          </cell>
          <cell r="H250">
            <v>0.158025887</v>
          </cell>
        </row>
        <row r="251">
          <cell r="B251">
            <v>0.16412775000000002</v>
          </cell>
          <cell r="C251">
            <v>0.27400000000000002</v>
          </cell>
          <cell r="D251">
            <v>0.16412775000000002</v>
          </cell>
          <cell r="E251">
            <v>126.255</v>
          </cell>
          <cell r="F251">
            <v>0.63405149999999999</v>
          </cell>
          <cell r="G251">
            <v>0.73804249999999993</v>
          </cell>
          <cell r="H251">
            <v>0.158512923</v>
          </cell>
        </row>
        <row r="252">
          <cell r="B252">
            <v>0.165302175</v>
          </cell>
          <cell r="C252">
            <v>0.27500000000000002</v>
          </cell>
          <cell r="D252">
            <v>0.165302175</v>
          </cell>
          <cell r="E252">
            <v>126.512</v>
          </cell>
          <cell r="F252">
            <v>0.63599974999999997</v>
          </cell>
          <cell r="G252">
            <v>0.73955424999999997</v>
          </cell>
          <cell r="H252">
            <v>0.158999959</v>
          </cell>
        </row>
        <row r="253">
          <cell r="B253">
            <v>0.1664766</v>
          </cell>
          <cell r="C253">
            <v>0.27600000000000002</v>
          </cell>
          <cell r="D253">
            <v>0.1664766</v>
          </cell>
          <cell r="E253">
            <v>126.76900000000001</v>
          </cell>
          <cell r="F253">
            <v>0.63794799999999996</v>
          </cell>
          <cell r="G253">
            <v>0.741066</v>
          </cell>
          <cell r="H253">
            <v>0.15948699499999999</v>
          </cell>
        </row>
        <row r="254">
          <cell r="B254">
            <v>0.167964525</v>
          </cell>
          <cell r="C254">
            <v>0.27725</v>
          </cell>
          <cell r="D254">
            <v>0.167964525</v>
          </cell>
          <cell r="E254">
            <v>127.08850000000001</v>
          </cell>
          <cell r="F254">
            <v>0.64036749999999998</v>
          </cell>
          <cell r="G254">
            <v>0.74293500000000001</v>
          </cell>
          <cell r="H254">
            <v>0.16009187074999998</v>
          </cell>
        </row>
        <row r="255">
          <cell r="B255">
            <v>0.16945245</v>
          </cell>
          <cell r="C255">
            <v>0.27850000000000003</v>
          </cell>
          <cell r="D255">
            <v>0.16945245</v>
          </cell>
          <cell r="E255">
            <v>127.408</v>
          </cell>
          <cell r="F255">
            <v>0.642787</v>
          </cell>
          <cell r="G255">
            <v>0.74480400000000002</v>
          </cell>
          <cell r="H255">
            <v>0.16069674649999999</v>
          </cell>
        </row>
        <row r="256">
          <cell r="B256">
            <v>0.17094037500000001</v>
          </cell>
          <cell r="C256">
            <v>0.27975000000000005</v>
          </cell>
          <cell r="D256">
            <v>0.17094037500000001</v>
          </cell>
          <cell r="E256">
            <v>127.72750000000001</v>
          </cell>
          <cell r="F256">
            <v>0.64520650000000002</v>
          </cell>
          <cell r="G256">
            <v>0.74667300000000003</v>
          </cell>
          <cell r="H256">
            <v>0.16130162225</v>
          </cell>
        </row>
        <row r="257">
          <cell r="B257">
            <v>0.17242830000000001</v>
          </cell>
          <cell r="C257">
            <v>0.28100000000000003</v>
          </cell>
          <cell r="D257">
            <v>0.17242830000000001</v>
          </cell>
          <cell r="E257">
            <v>128.047</v>
          </cell>
          <cell r="F257">
            <v>0.64762600000000003</v>
          </cell>
          <cell r="G257">
            <v>0.74854200000000004</v>
          </cell>
          <cell r="H257">
            <v>0.16190649800000001</v>
          </cell>
        </row>
        <row r="258">
          <cell r="B258">
            <v>0.17363437500000001</v>
          </cell>
          <cell r="C258">
            <v>0.28200000000000003</v>
          </cell>
          <cell r="D258">
            <v>0.17363437500000001</v>
          </cell>
          <cell r="E258">
            <v>128.30125000000001</v>
          </cell>
          <cell r="F258">
            <v>0.64954900000000004</v>
          </cell>
          <cell r="G258">
            <v>0.75002100000000005</v>
          </cell>
          <cell r="H258">
            <v>0.16238725625</v>
          </cell>
        </row>
        <row r="259">
          <cell r="B259">
            <v>0.17484045000000001</v>
          </cell>
          <cell r="C259">
            <v>0.28300000000000003</v>
          </cell>
          <cell r="D259">
            <v>0.17484045000000001</v>
          </cell>
          <cell r="E259">
            <v>128.55549999999999</v>
          </cell>
          <cell r="F259">
            <v>0.65147200000000005</v>
          </cell>
          <cell r="G259">
            <v>0.75150000000000006</v>
          </cell>
          <cell r="H259">
            <v>0.16286801449999999</v>
          </cell>
        </row>
        <row r="260">
          <cell r="B260">
            <v>0.17604652500000001</v>
          </cell>
          <cell r="C260">
            <v>0.28400000000000003</v>
          </cell>
          <cell r="D260">
            <v>0.17604652500000001</v>
          </cell>
          <cell r="E260">
            <v>128.80975000000001</v>
          </cell>
          <cell r="F260">
            <v>0.65339499999999995</v>
          </cell>
          <cell r="G260">
            <v>0.75297900000000006</v>
          </cell>
          <cell r="H260">
            <v>0.16334877274999998</v>
          </cell>
        </row>
        <row r="261">
          <cell r="B261">
            <v>0.17725260000000001</v>
          </cell>
          <cell r="C261">
            <v>0.28499999999999998</v>
          </cell>
          <cell r="D261">
            <v>0.17725260000000001</v>
          </cell>
          <cell r="E261">
            <v>129.06399999999999</v>
          </cell>
          <cell r="F261">
            <v>0.65531799999999996</v>
          </cell>
          <cell r="G261">
            <v>0.75445799999999996</v>
          </cell>
          <cell r="H261">
            <v>0.163829531</v>
          </cell>
        </row>
        <row r="262">
          <cell r="B262">
            <v>0.17970607500000002</v>
          </cell>
          <cell r="C262">
            <v>0.28699999999999998</v>
          </cell>
          <cell r="D262">
            <v>0.17970607500000002</v>
          </cell>
          <cell r="E262">
            <v>129.56975</v>
          </cell>
          <cell r="F262">
            <v>0.65913050000000006</v>
          </cell>
          <cell r="G262">
            <v>0.75737275000000004</v>
          </cell>
          <cell r="H262">
            <v>0.16478264199999998</v>
          </cell>
        </row>
        <row r="263">
          <cell r="B263">
            <v>0.18215955</v>
          </cell>
          <cell r="C263">
            <v>0.28899999999999998</v>
          </cell>
          <cell r="D263">
            <v>0.18215955</v>
          </cell>
          <cell r="E263">
            <v>130.07549999999998</v>
          </cell>
          <cell r="F263">
            <v>0.66294300000000006</v>
          </cell>
          <cell r="G263">
            <v>0.7602875</v>
          </cell>
          <cell r="H263">
            <v>0.16573575299999999</v>
          </cell>
        </row>
        <row r="264">
          <cell r="B264">
            <v>0.18461302499999999</v>
          </cell>
          <cell r="C264">
            <v>0.29099999999999998</v>
          </cell>
          <cell r="D264">
            <v>0.18461302499999999</v>
          </cell>
          <cell r="E264">
            <v>130.58125000000001</v>
          </cell>
          <cell r="F264">
            <v>0.66675550000000006</v>
          </cell>
          <cell r="G264">
            <v>0.76320224999999997</v>
          </cell>
          <cell r="H264">
            <v>0.16668886399999999</v>
          </cell>
        </row>
        <row r="265">
          <cell r="B265">
            <v>0.1870665</v>
          </cell>
          <cell r="C265">
            <v>0.29299999999999998</v>
          </cell>
          <cell r="D265">
            <v>0.1870665</v>
          </cell>
          <cell r="E265">
            <v>131.08699999999999</v>
          </cell>
          <cell r="F265">
            <v>0.67056800000000005</v>
          </cell>
          <cell r="G265">
            <v>0.76611700000000005</v>
          </cell>
          <cell r="H265">
            <v>0.167641975</v>
          </cell>
        </row>
        <row r="266">
          <cell r="B266">
            <v>0.18957487499999998</v>
          </cell>
          <cell r="C266">
            <v>0.29499999999999998</v>
          </cell>
          <cell r="D266">
            <v>0.18957487499999998</v>
          </cell>
          <cell r="E266">
            <v>131.58849999999998</v>
          </cell>
          <cell r="F266">
            <v>0.67433549999999998</v>
          </cell>
          <cell r="G266">
            <v>0.7689760000000001</v>
          </cell>
          <cell r="H266">
            <v>0.16858148125</v>
          </cell>
        </row>
        <row r="267">
          <cell r="B267">
            <v>0.19208324999999998</v>
          </cell>
          <cell r="C267">
            <v>0.29699999999999999</v>
          </cell>
          <cell r="D267">
            <v>0.19208324999999998</v>
          </cell>
          <cell r="E267">
            <v>132.09</v>
          </cell>
          <cell r="F267">
            <v>0.67810300000000001</v>
          </cell>
          <cell r="G267">
            <v>0.77183500000000005</v>
          </cell>
          <cell r="H267">
            <v>0.1695209875</v>
          </cell>
        </row>
        <row r="268">
          <cell r="B268">
            <v>0.19459162499999999</v>
          </cell>
          <cell r="C268">
            <v>0.29899999999999999</v>
          </cell>
          <cell r="D268">
            <v>0.19459162499999999</v>
          </cell>
          <cell r="E268">
            <v>132.5915</v>
          </cell>
          <cell r="F268">
            <v>0.68187050000000005</v>
          </cell>
          <cell r="G268">
            <v>0.77469399999999999</v>
          </cell>
          <cell r="H268">
            <v>0.17046049375</v>
          </cell>
        </row>
        <row r="269">
          <cell r="B269">
            <v>0.1971</v>
          </cell>
          <cell r="C269">
            <v>0.30099999999999999</v>
          </cell>
          <cell r="D269">
            <v>0.1971</v>
          </cell>
          <cell r="E269">
            <v>133.09299999999999</v>
          </cell>
          <cell r="F269">
            <v>0.68563799999999997</v>
          </cell>
          <cell r="G269">
            <v>0.77755300000000005</v>
          </cell>
          <cell r="H269">
            <v>0.1714</v>
          </cell>
        </row>
        <row r="270">
          <cell r="B270">
            <v>0.19964999999999999</v>
          </cell>
          <cell r="C270">
            <v>0.30299999999999999</v>
          </cell>
          <cell r="D270">
            <v>0.19964999999999999</v>
          </cell>
          <cell r="E270">
            <v>133.59075000000001</v>
          </cell>
          <cell r="F270">
            <v>0.68936025000000001</v>
          </cell>
          <cell r="G270">
            <v>0.78035699999999997</v>
          </cell>
          <cell r="H270">
            <v>0.17232500000000001</v>
          </cell>
        </row>
        <row r="271">
          <cell r="B271">
            <v>0.20219999999999999</v>
          </cell>
          <cell r="C271">
            <v>0.30499999999999999</v>
          </cell>
          <cell r="D271">
            <v>0.20219999999999999</v>
          </cell>
          <cell r="E271">
            <v>134.08850000000001</v>
          </cell>
          <cell r="F271">
            <v>0.69308250000000005</v>
          </cell>
          <cell r="G271">
            <v>0.783161</v>
          </cell>
          <cell r="H271">
            <v>0.17325000000000002</v>
          </cell>
        </row>
        <row r="272">
          <cell r="B272">
            <v>0.20474999999999999</v>
          </cell>
          <cell r="C272">
            <v>0.307</v>
          </cell>
          <cell r="D272">
            <v>0.20474999999999999</v>
          </cell>
          <cell r="E272">
            <v>134.58625000000001</v>
          </cell>
          <cell r="F272">
            <v>0.69680475000000008</v>
          </cell>
          <cell r="G272">
            <v>0.78596500000000002</v>
          </cell>
          <cell r="H272">
            <v>0.17417500000000002</v>
          </cell>
        </row>
        <row r="273">
          <cell r="B273">
            <v>0.20730000000000001</v>
          </cell>
          <cell r="C273">
            <v>0.309</v>
          </cell>
          <cell r="D273">
            <v>0.20730000000000001</v>
          </cell>
          <cell r="E273">
            <v>135.084</v>
          </cell>
          <cell r="F273">
            <v>0.70052700000000001</v>
          </cell>
          <cell r="G273">
            <v>0.78876900000000005</v>
          </cell>
          <cell r="H273">
            <v>0.17510000000000001</v>
          </cell>
        </row>
        <row r="274">
          <cell r="B274">
            <v>0.20959197499999999</v>
          </cell>
          <cell r="C274">
            <v>0.31074999999999997</v>
          </cell>
          <cell r="D274">
            <v>0.20959197499999999</v>
          </cell>
          <cell r="E274">
            <v>135.51675</v>
          </cell>
          <cell r="F274">
            <v>0.70374675000000009</v>
          </cell>
          <cell r="G274">
            <v>0.79117850000000001</v>
          </cell>
          <cell r="H274">
            <v>0.17591287025000002</v>
          </cell>
        </row>
        <row r="275">
          <cell r="B275">
            <v>0.21188394999999999</v>
          </cell>
          <cell r="C275">
            <v>0.3125</v>
          </cell>
          <cell r="D275">
            <v>0.21188394999999999</v>
          </cell>
          <cell r="E275">
            <v>135.9495</v>
          </cell>
          <cell r="F275">
            <v>0.70696650000000005</v>
          </cell>
          <cell r="G275">
            <v>0.79358799999999996</v>
          </cell>
          <cell r="H275">
            <v>0.17672574050000001</v>
          </cell>
        </row>
        <row r="276">
          <cell r="B276">
            <v>0.21417592499999999</v>
          </cell>
          <cell r="C276">
            <v>0.31425000000000003</v>
          </cell>
          <cell r="D276">
            <v>0.21417592499999999</v>
          </cell>
          <cell r="E276">
            <v>136.38225</v>
          </cell>
          <cell r="F276">
            <v>0.71018625000000002</v>
          </cell>
          <cell r="G276">
            <v>0.79599749999999991</v>
          </cell>
          <cell r="H276">
            <v>0.17753861074999999</v>
          </cell>
        </row>
        <row r="277">
          <cell r="B277">
            <v>0.21646789999999999</v>
          </cell>
          <cell r="C277">
            <v>0.316</v>
          </cell>
          <cell r="D277">
            <v>0.21646789999999999</v>
          </cell>
          <cell r="E277">
            <v>136.815</v>
          </cell>
          <cell r="F277">
            <v>0.71340599999999998</v>
          </cell>
          <cell r="G277">
            <v>0.79840699999999998</v>
          </cell>
          <cell r="H277">
            <v>0.17835148100000001</v>
          </cell>
        </row>
        <row r="278">
          <cell r="B278">
            <v>0.21912362499999999</v>
          </cell>
          <cell r="C278">
            <v>0.318</v>
          </cell>
          <cell r="D278">
            <v>0.21912362499999999</v>
          </cell>
          <cell r="E278">
            <v>137.30625000000001</v>
          </cell>
          <cell r="F278">
            <v>0.71704299999999999</v>
          </cell>
          <cell r="G278">
            <v>0.80111149999999998</v>
          </cell>
          <cell r="H278">
            <v>0.179260736</v>
          </cell>
        </row>
        <row r="279">
          <cell r="B279">
            <v>0.22177934999999999</v>
          </cell>
          <cell r="C279">
            <v>0.32</v>
          </cell>
          <cell r="D279">
            <v>0.22177934999999999</v>
          </cell>
          <cell r="E279">
            <v>137.79750000000001</v>
          </cell>
          <cell r="F279">
            <v>0.72067999999999999</v>
          </cell>
          <cell r="G279">
            <v>0.80381599999999997</v>
          </cell>
          <cell r="H279">
            <v>0.180169991</v>
          </cell>
        </row>
        <row r="280">
          <cell r="B280">
            <v>0.22443507499999998</v>
          </cell>
          <cell r="C280">
            <v>0.32200000000000001</v>
          </cell>
          <cell r="D280">
            <v>0.22443507499999998</v>
          </cell>
          <cell r="E280">
            <v>138.28874999999999</v>
          </cell>
          <cell r="F280">
            <v>0.72431699999999999</v>
          </cell>
          <cell r="G280">
            <v>0.80652049999999997</v>
          </cell>
          <cell r="H280">
            <v>0.181079246</v>
          </cell>
        </row>
        <row r="281">
          <cell r="B281">
            <v>0.22709080000000001</v>
          </cell>
          <cell r="C281">
            <v>0.32400000000000001</v>
          </cell>
          <cell r="D281">
            <v>0.22709080000000001</v>
          </cell>
          <cell r="E281">
            <v>138.78</v>
          </cell>
          <cell r="F281">
            <v>0.72795399999999999</v>
          </cell>
          <cell r="G281">
            <v>0.80922499999999997</v>
          </cell>
          <cell r="H281">
            <v>0.181988501</v>
          </cell>
        </row>
        <row r="282">
          <cell r="B282">
            <v>0.229454775</v>
          </cell>
          <cell r="C282">
            <v>0.32574999999999998</v>
          </cell>
          <cell r="D282">
            <v>0.229454775</v>
          </cell>
          <cell r="E282">
            <v>139.20724999999999</v>
          </cell>
          <cell r="F282">
            <v>0.73109875000000002</v>
          </cell>
          <cell r="G282">
            <v>0.81154900000000008</v>
          </cell>
          <cell r="H282">
            <v>0.18277471550000002</v>
          </cell>
        </row>
        <row r="283">
          <cell r="B283">
            <v>0.23181875000000002</v>
          </cell>
          <cell r="C283">
            <v>0.32750000000000001</v>
          </cell>
          <cell r="D283">
            <v>0.23181875000000002</v>
          </cell>
          <cell r="E283">
            <v>139.6345</v>
          </cell>
          <cell r="F283">
            <v>0.73424350000000005</v>
          </cell>
          <cell r="G283">
            <v>0.81387300000000007</v>
          </cell>
          <cell r="H283">
            <v>0.18356093000000001</v>
          </cell>
        </row>
        <row r="284">
          <cell r="B284">
            <v>0.23418272500000001</v>
          </cell>
          <cell r="C284">
            <v>0.32925000000000004</v>
          </cell>
          <cell r="D284">
            <v>0.23418272500000001</v>
          </cell>
          <cell r="E284">
            <v>140.06175000000002</v>
          </cell>
          <cell r="F284">
            <v>0.73738824999999997</v>
          </cell>
          <cell r="G284">
            <v>0.81619700000000006</v>
          </cell>
          <cell r="H284">
            <v>0.1843471445</v>
          </cell>
        </row>
        <row r="285">
          <cell r="B285">
            <v>0.2365467</v>
          </cell>
          <cell r="C285">
            <v>0.33100000000000002</v>
          </cell>
          <cell r="D285">
            <v>0.2365467</v>
          </cell>
          <cell r="E285">
            <v>140.489</v>
          </cell>
          <cell r="F285">
            <v>0.740533</v>
          </cell>
          <cell r="G285">
            <v>0.81852100000000005</v>
          </cell>
          <cell r="H285">
            <v>0.185133359</v>
          </cell>
        </row>
        <row r="286">
          <cell r="B286">
            <v>0.23929315000000001</v>
          </cell>
          <cell r="C286">
            <v>0.33300000000000002</v>
          </cell>
          <cell r="D286">
            <v>0.23929315000000001</v>
          </cell>
          <cell r="E286">
            <v>140.97475</v>
          </cell>
          <cell r="F286">
            <v>0.74408425</v>
          </cell>
          <cell r="G286">
            <v>0.82112925000000003</v>
          </cell>
          <cell r="H286">
            <v>0.18602111799999999</v>
          </cell>
        </row>
        <row r="287">
          <cell r="B287">
            <v>0.24203959999999999</v>
          </cell>
          <cell r="C287">
            <v>0.33500000000000002</v>
          </cell>
          <cell r="D287">
            <v>0.24203959999999999</v>
          </cell>
          <cell r="E287">
            <v>141.4605</v>
          </cell>
          <cell r="F287">
            <v>0.74763550000000001</v>
          </cell>
          <cell r="G287">
            <v>0.82373750000000001</v>
          </cell>
          <cell r="H287">
            <v>0.186908877</v>
          </cell>
        </row>
        <row r="288">
          <cell r="B288">
            <v>0.24478604999999998</v>
          </cell>
          <cell r="C288">
            <v>0.33700000000000002</v>
          </cell>
          <cell r="D288">
            <v>0.24478604999999998</v>
          </cell>
          <cell r="E288">
            <v>141.94624999999999</v>
          </cell>
          <cell r="F288">
            <v>0.75118675000000001</v>
          </cell>
          <cell r="G288">
            <v>0.82634574999999999</v>
          </cell>
          <cell r="H288">
            <v>0.18779663600000002</v>
          </cell>
        </row>
        <row r="289">
          <cell r="B289">
            <v>0.24753249999999999</v>
          </cell>
          <cell r="C289">
            <v>0.33900000000000002</v>
          </cell>
          <cell r="D289">
            <v>0.24753249999999999</v>
          </cell>
          <cell r="E289">
            <v>142.43199999999999</v>
          </cell>
          <cell r="F289">
            <v>0.75473800000000002</v>
          </cell>
          <cell r="G289">
            <v>0.82895399999999997</v>
          </cell>
          <cell r="H289">
            <v>0.188684395</v>
          </cell>
        </row>
        <row r="290">
          <cell r="B290">
            <v>0.24815689999999999</v>
          </cell>
          <cell r="C290">
            <v>0.33945000000000003</v>
          </cell>
          <cell r="D290">
            <v>0.24815689999999999</v>
          </cell>
          <cell r="E290">
            <v>142.54075</v>
          </cell>
          <cell r="F290">
            <v>0.7555305000000001</v>
          </cell>
          <cell r="G290">
            <v>0.82953399999999999</v>
          </cell>
          <cell r="H290">
            <v>0.18888829625</v>
          </cell>
        </row>
        <row r="291">
          <cell r="B291">
            <v>0.24878129999999998</v>
          </cell>
          <cell r="C291">
            <v>0.33989999999999998</v>
          </cell>
          <cell r="D291">
            <v>0.24878129999999998</v>
          </cell>
          <cell r="E291">
            <v>142.64949999999999</v>
          </cell>
          <cell r="F291">
            <v>0.75632300000000008</v>
          </cell>
          <cell r="G291">
            <v>0.83011400000000002</v>
          </cell>
          <cell r="H291">
            <v>0.1890921975</v>
          </cell>
        </row>
        <row r="292">
          <cell r="B292">
            <v>0.24940569999999998</v>
          </cell>
          <cell r="C292">
            <v>0.34034999999999999</v>
          </cell>
          <cell r="D292">
            <v>0.24940569999999998</v>
          </cell>
          <cell r="E292">
            <v>142.75824999999998</v>
          </cell>
          <cell r="F292">
            <v>0.75711550000000005</v>
          </cell>
          <cell r="G292">
            <v>0.83069400000000004</v>
          </cell>
          <cell r="H292">
            <v>0.18929609875</v>
          </cell>
        </row>
        <row r="293">
          <cell r="B293">
            <v>0.25003009999999998</v>
          </cell>
          <cell r="C293">
            <v>0.34079999999999999</v>
          </cell>
          <cell r="D293">
            <v>0.25003009999999998</v>
          </cell>
          <cell r="E293">
            <v>142.86699999999999</v>
          </cell>
          <cell r="F293">
            <v>0.75790800000000003</v>
          </cell>
          <cell r="G293">
            <v>0.83127399999999996</v>
          </cell>
          <cell r="H293">
            <v>0.1895</v>
          </cell>
        </row>
        <row r="294">
          <cell r="B294">
            <v>0.25184695000000001</v>
          </cell>
          <cell r="C294">
            <v>0.34209999999999996</v>
          </cell>
          <cell r="D294">
            <v>0.25184695000000001</v>
          </cell>
          <cell r="E294">
            <v>143.18074999999999</v>
          </cell>
          <cell r="F294">
            <v>0.76018475000000008</v>
          </cell>
          <cell r="G294">
            <v>0.83293550000000005</v>
          </cell>
          <cell r="H294">
            <v>0.19006342175000002</v>
          </cell>
        </row>
        <row r="295">
          <cell r="B295">
            <v>0.25366379999999999</v>
          </cell>
          <cell r="C295">
            <v>0.34339999999999998</v>
          </cell>
          <cell r="D295">
            <v>0.25366379999999999</v>
          </cell>
          <cell r="E295">
            <v>143.49450000000002</v>
          </cell>
          <cell r="F295">
            <v>0.76246150000000001</v>
          </cell>
          <cell r="G295">
            <v>0.83459700000000003</v>
          </cell>
          <cell r="H295">
            <v>0.1906268435</v>
          </cell>
        </row>
        <row r="296">
          <cell r="B296">
            <v>0.25548064999999998</v>
          </cell>
          <cell r="C296">
            <v>0.34470000000000001</v>
          </cell>
          <cell r="D296">
            <v>0.25548064999999998</v>
          </cell>
          <cell r="E296">
            <v>143.80825000000002</v>
          </cell>
          <cell r="F296">
            <v>0.76473824999999995</v>
          </cell>
          <cell r="G296">
            <v>0.83625850000000002</v>
          </cell>
          <cell r="H296">
            <v>0.19119026524999999</v>
          </cell>
        </row>
        <row r="297">
          <cell r="B297">
            <v>0.25729750000000001</v>
          </cell>
          <cell r="C297">
            <v>0.34599999999999997</v>
          </cell>
          <cell r="D297">
            <v>0.25729750000000001</v>
          </cell>
          <cell r="E297">
            <v>144.12200000000001</v>
          </cell>
          <cell r="F297">
            <v>0.767015</v>
          </cell>
          <cell r="G297">
            <v>0.83792</v>
          </cell>
          <cell r="H297">
            <v>0.19175368700000001</v>
          </cell>
        </row>
        <row r="298">
          <cell r="B298">
            <v>0.25977332500000005</v>
          </cell>
          <cell r="C298">
            <v>0.34775</v>
          </cell>
          <cell r="D298">
            <v>0.25977332500000005</v>
          </cell>
          <cell r="E298">
            <v>144.54249999999999</v>
          </cell>
          <cell r="F298">
            <v>0.77004874999999995</v>
          </cell>
          <cell r="G298">
            <v>0.84012375000000006</v>
          </cell>
          <cell r="H298">
            <v>0.19251213650000001</v>
          </cell>
        </row>
        <row r="299">
          <cell r="B299">
            <v>0.26224915000000004</v>
          </cell>
          <cell r="C299">
            <v>0.34949999999999998</v>
          </cell>
          <cell r="D299">
            <v>0.26224915000000004</v>
          </cell>
          <cell r="E299">
            <v>144.96300000000002</v>
          </cell>
          <cell r="F299">
            <v>0.77308250000000001</v>
          </cell>
          <cell r="G299">
            <v>0.84232750000000001</v>
          </cell>
          <cell r="H299">
            <v>0.19327058600000002</v>
          </cell>
        </row>
        <row r="300">
          <cell r="B300">
            <v>0.26472497500000003</v>
          </cell>
          <cell r="C300">
            <v>0.35125000000000001</v>
          </cell>
          <cell r="D300">
            <v>0.26472497500000003</v>
          </cell>
          <cell r="E300">
            <v>145.38350000000003</v>
          </cell>
          <cell r="F300">
            <v>0.77611625000000006</v>
          </cell>
          <cell r="G300">
            <v>0.84453124999999996</v>
          </cell>
          <cell r="H300">
            <v>0.1940290355</v>
          </cell>
        </row>
        <row r="301">
          <cell r="B301">
            <v>0.26720080000000002</v>
          </cell>
          <cell r="C301">
            <v>0.35299999999999998</v>
          </cell>
          <cell r="D301">
            <v>0.26720080000000002</v>
          </cell>
          <cell r="E301">
            <v>145.804</v>
          </cell>
          <cell r="F301">
            <v>0.77915000000000001</v>
          </cell>
          <cell r="G301">
            <v>0.84673500000000002</v>
          </cell>
          <cell r="H301">
            <v>0.19478748500000001</v>
          </cell>
        </row>
        <row r="302">
          <cell r="B302">
            <v>0.26971030000000001</v>
          </cell>
          <cell r="C302">
            <v>0.35475000000000001</v>
          </cell>
          <cell r="D302">
            <v>0.26971030000000001</v>
          </cell>
          <cell r="E302">
            <v>146.22275000000002</v>
          </cell>
          <cell r="F302">
            <v>0.78214824999999999</v>
          </cell>
          <cell r="G302">
            <v>0.84890149999999998</v>
          </cell>
          <cell r="H302">
            <v>0.19553702325</v>
          </cell>
        </row>
        <row r="303">
          <cell r="B303">
            <v>0.27221980000000001</v>
          </cell>
          <cell r="C303">
            <v>0.35649999999999998</v>
          </cell>
          <cell r="D303">
            <v>0.27221980000000001</v>
          </cell>
          <cell r="E303">
            <v>146.64150000000001</v>
          </cell>
          <cell r="F303">
            <v>0.78514649999999997</v>
          </cell>
          <cell r="G303">
            <v>0.85106799999999994</v>
          </cell>
          <cell r="H303">
            <v>0.19628656150000001</v>
          </cell>
        </row>
        <row r="304">
          <cell r="B304">
            <v>0.27472930000000001</v>
          </cell>
          <cell r="C304">
            <v>0.35824999999999996</v>
          </cell>
          <cell r="D304">
            <v>0.27472930000000001</v>
          </cell>
          <cell r="E304">
            <v>147.06025</v>
          </cell>
          <cell r="F304">
            <v>0.78814475000000006</v>
          </cell>
          <cell r="G304">
            <v>0.8532344999999999</v>
          </cell>
          <cell r="H304">
            <v>0.19703609975000003</v>
          </cell>
        </row>
        <row r="305">
          <cell r="B305">
            <v>0.27723880000000001</v>
          </cell>
          <cell r="C305">
            <v>0.36</v>
          </cell>
          <cell r="D305">
            <v>0.27723880000000001</v>
          </cell>
          <cell r="E305">
            <v>147.47900000000001</v>
          </cell>
          <cell r="F305">
            <v>0.79114300000000004</v>
          </cell>
          <cell r="G305">
            <v>0.85540099999999997</v>
          </cell>
          <cell r="H305">
            <v>0.19778563800000001</v>
          </cell>
        </row>
        <row r="306">
          <cell r="B306">
            <v>0.27978097499999999</v>
          </cell>
          <cell r="C306">
            <v>0.36175000000000002</v>
          </cell>
          <cell r="D306">
            <v>0.27978097499999999</v>
          </cell>
          <cell r="E306">
            <v>147.89600000000002</v>
          </cell>
          <cell r="F306">
            <v>0.7941052500000001</v>
          </cell>
          <cell r="G306">
            <v>0.85753100000000004</v>
          </cell>
          <cell r="H306">
            <v>0.19852622650000001</v>
          </cell>
        </row>
        <row r="307">
          <cell r="B307">
            <v>0.28232314999999997</v>
          </cell>
          <cell r="C307">
            <v>0.36349999999999999</v>
          </cell>
          <cell r="D307">
            <v>0.28232314999999997</v>
          </cell>
          <cell r="E307">
            <v>148.31299999999999</v>
          </cell>
          <cell r="F307">
            <v>0.79706750000000004</v>
          </cell>
          <cell r="G307">
            <v>0.85966100000000001</v>
          </cell>
          <cell r="H307">
            <v>0.19926681499999999</v>
          </cell>
        </row>
        <row r="308">
          <cell r="B308">
            <v>0.28486532499999995</v>
          </cell>
          <cell r="C308">
            <v>0.36524999999999996</v>
          </cell>
          <cell r="D308">
            <v>0.28486532499999995</v>
          </cell>
          <cell r="E308">
            <v>148.72999999999999</v>
          </cell>
          <cell r="F308">
            <v>0.80002974999999998</v>
          </cell>
          <cell r="G308">
            <v>0.86179099999999997</v>
          </cell>
          <cell r="H308">
            <v>0.20000740349999999</v>
          </cell>
        </row>
        <row r="309">
          <cell r="B309">
            <v>0.28740749999999998</v>
          </cell>
          <cell r="C309">
            <v>0.36699999999999999</v>
          </cell>
          <cell r="D309">
            <v>0.28740749999999998</v>
          </cell>
          <cell r="E309">
            <v>149.14699999999999</v>
          </cell>
          <cell r="F309">
            <v>0.80299200000000004</v>
          </cell>
          <cell r="G309">
            <v>0.86392100000000005</v>
          </cell>
          <cell r="H309">
            <v>0.20074799199999999</v>
          </cell>
        </row>
        <row r="310">
          <cell r="B310">
            <v>0.28998137499999999</v>
          </cell>
          <cell r="C310">
            <v>0.36875000000000002</v>
          </cell>
          <cell r="D310">
            <v>0.28998137499999999</v>
          </cell>
          <cell r="E310">
            <v>149.56225000000001</v>
          </cell>
          <cell r="F310">
            <v>0.80591849999999998</v>
          </cell>
          <cell r="G310">
            <v>0.86601499999999998</v>
          </cell>
          <cell r="H310">
            <v>0.2014795915</v>
          </cell>
        </row>
        <row r="311">
          <cell r="B311">
            <v>0.29255524999999999</v>
          </cell>
          <cell r="C311">
            <v>0.3705</v>
          </cell>
          <cell r="D311">
            <v>0.29255524999999999</v>
          </cell>
          <cell r="E311">
            <v>149.97749999999999</v>
          </cell>
          <cell r="F311">
            <v>0.80884500000000004</v>
          </cell>
          <cell r="G311">
            <v>0.86810900000000002</v>
          </cell>
          <cell r="H311">
            <v>0.20221119100000001</v>
          </cell>
        </row>
        <row r="312">
          <cell r="B312">
            <v>0.29512912499999999</v>
          </cell>
          <cell r="C312">
            <v>0.37224999999999997</v>
          </cell>
          <cell r="D312">
            <v>0.29512912499999999</v>
          </cell>
          <cell r="E312">
            <v>150.39274999999998</v>
          </cell>
          <cell r="F312">
            <v>0.81177150000000009</v>
          </cell>
          <cell r="G312">
            <v>0.87020300000000006</v>
          </cell>
          <cell r="H312">
            <v>0.20294279050000003</v>
          </cell>
        </row>
        <row r="313">
          <cell r="B313">
            <v>0.297703</v>
          </cell>
          <cell r="C313">
            <v>0.374</v>
          </cell>
          <cell r="D313">
            <v>0.297703</v>
          </cell>
          <cell r="E313">
            <v>150.80799999999999</v>
          </cell>
          <cell r="F313">
            <v>0.81469800000000003</v>
          </cell>
          <cell r="G313">
            <v>0.87229699999999999</v>
          </cell>
          <cell r="H313">
            <v>0.20367439000000001</v>
          </cell>
        </row>
        <row r="314">
          <cell r="B314">
            <v>0.30030760000000001</v>
          </cell>
          <cell r="C314">
            <v>0.37575000000000003</v>
          </cell>
          <cell r="D314">
            <v>0.30030760000000001</v>
          </cell>
          <cell r="E314">
            <v>151.22149999999999</v>
          </cell>
          <cell r="F314">
            <v>0.81758825000000002</v>
          </cell>
          <cell r="G314">
            <v>0.87435525000000003</v>
          </cell>
          <cell r="H314">
            <v>0.2043969605</v>
          </cell>
        </row>
        <row r="315">
          <cell r="B315">
            <v>0.30291219999999996</v>
          </cell>
          <cell r="C315">
            <v>0.3775</v>
          </cell>
          <cell r="D315">
            <v>0.30291219999999996</v>
          </cell>
          <cell r="E315">
            <v>151.63499999999999</v>
          </cell>
          <cell r="F315">
            <v>0.8204785</v>
          </cell>
          <cell r="G315">
            <v>0.87641349999999996</v>
          </cell>
          <cell r="H315">
            <v>0.20511953100000002</v>
          </cell>
        </row>
        <row r="316">
          <cell r="B316">
            <v>0.30551679999999998</v>
          </cell>
          <cell r="C316">
            <v>0.37924999999999998</v>
          </cell>
          <cell r="D316">
            <v>0.30551679999999998</v>
          </cell>
          <cell r="E316">
            <v>152.04849999999999</v>
          </cell>
          <cell r="F316">
            <v>0.82336874999999998</v>
          </cell>
          <cell r="G316">
            <v>0.87847175</v>
          </cell>
          <cell r="H316">
            <v>0.20584210150000001</v>
          </cell>
        </row>
        <row r="317">
          <cell r="B317">
            <v>0.30812139999999999</v>
          </cell>
          <cell r="C317">
            <v>0.38100000000000001</v>
          </cell>
          <cell r="D317">
            <v>0.30812139999999999</v>
          </cell>
          <cell r="E317">
            <v>152.46199999999999</v>
          </cell>
          <cell r="F317">
            <v>0.82625899999999997</v>
          </cell>
          <cell r="G317">
            <v>0.88053000000000003</v>
          </cell>
          <cell r="H317">
            <v>0.206564672</v>
          </cell>
        </row>
        <row r="318">
          <cell r="B318">
            <v>0.31037762499999999</v>
          </cell>
          <cell r="C318">
            <v>0.38250000000000001</v>
          </cell>
          <cell r="D318">
            <v>0.31037762499999999</v>
          </cell>
          <cell r="E318">
            <v>152.81549999999999</v>
          </cell>
          <cell r="F318">
            <v>0.82870749999999993</v>
          </cell>
          <cell r="G318">
            <v>0.88226599999999999</v>
          </cell>
          <cell r="H318">
            <v>0.20717680075</v>
          </cell>
        </row>
        <row r="319">
          <cell r="B319">
            <v>0.31263384999999999</v>
          </cell>
          <cell r="C319">
            <v>0.38400000000000001</v>
          </cell>
          <cell r="D319">
            <v>0.31263384999999999</v>
          </cell>
          <cell r="E319">
            <v>153.16899999999998</v>
          </cell>
          <cell r="F319">
            <v>0.83115600000000001</v>
          </cell>
          <cell r="G319">
            <v>0.88400199999999995</v>
          </cell>
          <cell r="H319">
            <v>0.2077889295</v>
          </cell>
        </row>
        <row r="320">
          <cell r="B320">
            <v>0.31489007499999999</v>
          </cell>
          <cell r="C320">
            <v>0.38550000000000001</v>
          </cell>
          <cell r="D320">
            <v>0.31489007499999999</v>
          </cell>
          <cell r="E320">
            <v>153.52250000000001</v>
          </cell>
          <cell r="F320">
            <v>0.83360450000000008</v>
          </cell>
          <cell r="G320">
            <v>0.88573799999999991</v>
          </cell>
          <cell r="H320">
            <v>0.20840105824999999</v>
          </cell>
        </row>
        <row r="321">
          <cell r="B321">
            <v>0.31714629999999999</v>
          </cell>
          <cell r="C321">
            <v>0.38700000000000001</v>
          </cell>
          <cell r="D321">
            <v>0.31714629999999999</v>
          </cell>
          <cell r="E321">
            <v>153.876</v>
          </cell>
          <cell r="F321">
            <v>0.83605300000000005</v>
          </cell>
          <cell r="G321">
            <v>0.88747399999999999</v>
          </cell>
          <cell r="H321">
            <v>0.20901318699999999</v>
          </cell>
        </row>
        <row r="322">
          <cell r="B322">
            <v>0.31980530000000001</v>
          </cell>
          <cell r="C322">
            <v>0.38874999999999998</v>
          </cell>
          <cell r="D322">
            <v>0.31980530000000001</v>
          </cell>
          <cell r="E322">
            <v>154.28700000000001</v>
          </cell>
          <cell r="F322">
            <v>0.83887575000000003</v>
          </cell>
          <cell r="G322">
            <v>0.88946725000000004</v>
          </cell>
          <cell r="H322">
            <v>0.20971888024999999</v>
          </cell>
        </row>
        <row r="323">
          <cell r="B323">
            <v>0.32246430000000004</v>
          </cell>
          <cell r="C323">
            <v>0.39050000000000001</v>
          </cell>
          <cell r="D323">
            <v>0.32246430000000004</v>
          </cell>
          <cell r="E323">
            <v>154.69800000000001</v>
          </cell>
          <cell r="F323">
            <v>0.84169850000000002</v>
          </cell>
          <cell r="G323">
            <v>0.89146049999999999</v>
          </cell>
          <cell r="H323">
            <v>0.21042457349999999</v>
          </cell>
        </row>
        <row r="324">
          <cell r="B324">
            <v>0.3251233</v>
          </cell>
          <cell r="C324">
            <v>0.39224999999999999</v>
          </cell>
          <cell r="D324">
            <v>0.3251233</v>
          </cell>
          <cell r="E324">
            <v>155.10900000000001</v>
          </cell>
          <cell r="F324">
            <v>0.84452125</v>
          </cell>
          <cell r="G324">
            <v>0.89345374999999994</v>
          </cell>
          <cell r="H324">
            <v>0.21113026674999999</v>
          </cell>
        </row>
        <row r="325">
          <cell r="B325">
            <v>0.32778230000000003</v>
          </cell>
          <cell r="C325">
            <v>0.39400000000000002</v>
          </cell>
          <cell r="D325">
            <v>0.32778230000000003</v>
          </cell>
          <cell r="E325">
            <v>155.52000000000001</v>
          </cell>
          <cell r="F325">
            <v>0.84734399999999999</v>
          </cell>
          <cell r="G325">
            <v>0.89544699999999999</v>
          </cell>
          <cell r="H325">
            <v>0.21183595999999999</v>
          </cell>
        </row>
        <row r="326">
          <cell r="B326">
            <v>0.33046917500000006</v>
          </cell>
          <cell r="C326">
            <v>0.39575000000000005</v>
          </cell>
          <cell r="D326">
            <v>0.33046917500000006</v>
          </cell>
          <cell r="E326">
            <v>155.92975000000001</v>
          </cell>
          <cell r="F326">
            <v>0.85013024999999998</v>
          </cell>
          <cell r="G326">
            <v>0.89740550000000008</v>
          </cell>
          <cell r="H326">
            <v>0.21253250499999998</v>
          </cell>
        </row>
        <row r="327">
          <cell r="B327">
            <v>0.33315605000000004</v>
          </cell>
          <cell r="C327">
            <v>0.39750000000000002</v>
          </cell>
          <cell r="D327">
            <v>0.33315605000000004</v>
          </cell>
          <cell r="E327">
            <v>156.33949999999999</v>
          </cell>
          <cell r="F327">
            <v>0.85291649999999997</v>
          </cell>
          <cell r="G327">
            <v>0.89936400000000005</v>
          </cell>
          <cell r="H327">
            <v>0.21322904999999998</v>
          </cell>
        </row>
        <row r="328">
          <cell r="B328">
            <v>0.33584292500000001</v>
          </cell>
          <cell r="C328">
            <v>0.39924999999999999</v>
          </cell>
          <cell r="D328">
            <v>0.33584292500000001</v>
          </cell>
          <cell r="E328">
            <v>156.74924999999999</v>
          </cell>
          <cell r="F328">
            <v>0.85570274999999996</v>
          </cell>
          <cell r="G328">
            <v>0.90132250000000003</v>
          </cell>
          <cell r="H328">
            <v>0.21392559499999997</v>
          </cell>
        </row>
        <row r="329">
          <cell r="B329">
            <v>0.33852979999999999</v>
          </cell>
          <cell r="C329">
            <v>0.40100000000000002</v>
          </cell>
          <cell r="D329">
            <v>0.33852979999999999</v>
          </cell>
          <cell r="E329">
            <v>157.15899999999999</v>
          </cell>
          <cell r="F329">
            <v>0.85848899999999995</v>
          </cell>
          <cell r="G329">
            <v>0.903281</v>
          </cell>
          <cell r="H329">
            <v>0.21462213999999999</v>
          </cell>
        </row>
        <row r="330">
          <cell r="B330">
            <v>0.3408542</v>
          </cell>
          <cell r="C330">
            <v>0.40250000000000002</v>
          </cell>
          <cell r="D330">
            <v>0.3408542</v>
          </cell>
          <cell r="E330">
            <v>157.5095</v>
          </cell>
          <cell r="F330">
            <v>0.86084775000000002</v>
          </cell>
          <cell r="G330">
            <v>0.90493274999999995</v>
          </cell>
          <cell r="H330">
            <v>0.21521186425</v>
          </cell>
        </row>
        <row r="331">
          <cell r="B331">
            <v>0.3431786</v>
          </cell>
          <cell r="C331">
            <v>0.40400000000000003</v>
          </cell>
          <cell r="D331">
            <v>0.3431786</v>
          </cell>
          <cell r="E331">
            <v>157.86000000000001</v>
          </cell>
          <cell r="F331">
            <v>0.86320649999999999</v>
          </cell>
          <cell r="G331">
            <v>0.90658450000000002</v>
          </cell>
          <cell r="H331">
            <v>0.21580158849999997</v>
          </cell>
        </row>
        <row r="332">
          <cell r="B332">
            <v>0.345503</v>
          </cell>
          <cell r="C332">
            <v>0.40549999999999997</v>
          </cell>
          <cell r="D332">
            <v>0.345503</v>
          </cell>
          <cell r="E332">
            <v>158.21050000000002</v>
          </cell>
          <cell r="F332">
            <v>0.86556524999999995</v>
          </cell>
          <cell r="G332">
            <v>0.90823625000000008</v>
          </cell>
          <cell r="H332">
            <v>0.21639131274999998</v>
          </cell>
        </row>
        <row r="333">
          <cell r="B333">
            <v>0.34782740000000001</v>
          </cell>
          <cell r="C333">
            <v>0.40699999999999997</v>
          </cell>
          <cell r="D333">
            <v>0.34782740000000001</v>
          </cell>
          <cell r="E333">
            <v>158.56100000000001</v>
          </cell>
          <cell r="F333">
            <v>0.86792400000000003</v>
          </cell>
          <cell r="G333">
            <v>0.90988800000000003</v>
          </cell>
          <cell r="H333">
            <v>0.21698103699999999</v>
          </cell>
        </row>
        <row r="334">
          <cell r="B334">
            <v>0.34837252499999999</v>
          </cell>
          <cell r="C334">
            <v>0.40734999999999999</v>
          </cell>
          <cell r="D334">
            <v>0.34837252499999999</v>
          </cell>
          <cell r="E334">
            <v>158.64250000000001</v>
          </cell>
          <cell r="F334">
            <v>0.86847050000000003</v>
          </cell>
          <cell r="G334">
            <v>0.91026974999999999</v>
          </cell>
          <cell r="H334">
            <v>0.21711077774999998</v>
          </cell>
        </row>
        <row r="335">
          <cell r="B335">
            <v>0.34891764999999997</v>
          </cell>
          <cell r="C335">
            <v>0.40769999999999995</v>
          </cell>
          <cell r="D335">
            <v>0.34891764999999997</v>
          </cell>
          <cell r="E335">
            <v>158.72399999999999</v>
          </cell>
          <cell r="F335">
            <v>0.86901700000000004</v>
          </cell>
          <cell r="G335">
            <v>0.91065149999999995</v>
          </cell>
          <cell r="H335">
            <v>0.21724051849999998</v>
          </cell>
        </row>
        <row r="336">
          <cell r="B336">
            <v>0.349462775</v>
          </cell>
          <cell r="C336">
            <v>0.40804999999999997</v>
          </cell>
          <cell r="D336">
            <v>0.349462775</v>
          </cell>
          <cell r="E336">
            <v>158.80549999999999</v>
          </cell>
          <cell r="F336">
            <v>0.86956350000000004</v>
          </cell>
          <cell r="G336">
            <v>0.91103325000000002</v>
          </cell>
          <cell r="H336">
            <v>0.21737025924999998</v>
          </cell>
        </row>
        <row r="337">
          <cell r="B337">
            <v>0.35000789999999998</v>
          </cell>
          <cell r="C337">
            <v>0.40839999999999999</v>
          </cell>
          <cell r="D337">
            <v>0.35000789999999998</v>
          </cell>
          <cell r="E337">
            <v>158.887</v>
          </cell>
          <cell r="F337">
            <v>0.87011000000000005</v>
          </cell>
          <cell r="G337">
            <v>0.91141499999999998</v>
          </cell>
          <cell r="H337">
            <v>0.2175</v>
          </cell>
        </row>
        <row r="338">
          <cell r="B338">
            <v>0.35219862499999999</v>
          </cell>
          <cell r="C338">
            <v>0.4098</v>
          </cell>
          <cell r="D338">
            <v>0.35219862499999999</v>
          </cell>
          <cell r="E338">
            <v>159.21299999999999</v>
          </cell>
          <cell r="F338">
            <v>0.87228125000000012</v>
          </cell>
          <cell r="G338">
            <v>0.91292875000000007</v>
          </cell>
          <cell r="H338">
            <v>0.21804969875000002</v>
          </cell>
        </row>
        <row r="339">
          <cell r="B339">
            <v>0.35438934999999999</v>
          </cell>
          <cell r="C339">
            <v>0.41120000000000001</v>
          </cell>
          <cell r="D339">
            <v>0.35438934999999999</v>
          </cell>
          <cell r="E339">
            <v>159.53899999999999</v>
          </cell>
          <cell r="F339">
            <v>0.87445250000000008</v>
          </cell>
          <cell r="G339">
            <v>0.91444250000000005</v>
          </cell>
          <cell r="H339">
            <v>0.21859939750000001</v>
          </cell>
        </row>
        <row r="340">
          <cell r="B340">
            <v>0.356580075</v>
          </cell>
          <cell r="C340">
            <v>0.41259999999999997</v>
          </cell>
          <cell r="D340">
            <v>0.356580075</v>
          </cell>
          <cell r="E340">
            <v>159.86500000000001</v>
          </cell>
          <cell r="F340">
            <v>0.87662375000000003</v>
          </cell>
          <cell r="G340">
            <v>0.91595625000000003</v>
          </cell>
          <cell r="H340">
            <v>0.21914909625000001</v>
          </cell>
        </row>
        <row r="341">
          <cell r="B341">
            <v>0.3587708</v>
          </cell>
          <cell r="C341">
            <v>0.41399999999999998</v>
          </cell>
          <cell r="D341">
            <v>0.3587708</v>
          </cell>
          <cell r="E341">
            <v>160.191</v>
          </cell>
          <cell r="F341">
            <v>0.87879499999999999</v>
          </cell>
          <cell r="G341">
            <v>0.91747000000000001</v>
          </cell>
          <cell r="H341">
            <v>0.219698795</v>
          </cell>
        </row>
        <row r="342">
          <cell r="B342">
            <v>0.36113565000000003</v>
          </cell>
          <cell r="C342">
            <v>0.41549999999999998</v>
          </cell>
          <cell r="D342">
            <v>0.36113565000000003</v>
          </cell>
          <cell r="E342">
            <v>160.53975000000003</v>
          </cell>
          <cell r="F342">
            <v>0.88109499999999996</v>
          </cell>
          <cell r="G342">
            <v>0.919068</v>
          </cell>
          <cell r="H342">
            <v>0.220273791</v>
          </cell>
        </row>
        <row r="343">
          <cell r="B343">
            <v>0.3635005</v>
          </cell>
          <cell r="C343">
            <v>0.41699999999999998</v>
          </cell>
          <cell r="D343">
            <v>0.3635005</v>
          </cell>
          <cell r="E343">
            <v>160.88850000000002</v>
          </cell>
          <cell r="F343">
            <v>0.88339499999999993</v>
          </cell>
          <cell r="G343">
            <v>0.92066599999999998</v>
          </cell>
          <cell r="H343">
            <v>0.22084878699999999</v>
          </cell>
        </row>
        <row r="344">
          <cell r="B344">
            <v>0.36586534999999998</v>
          </cell>
          <cell r="C344">
            <v>0.41849999999999998</v>
          </cell>
          <cell r="D344">
            <v>0.36586534999999998</v>
          </cell>
          <cell r="E344">
            <v>161.23725000000002</v>
          </cell>
          <cell r="F344">
            <v>0.8856949999999999</v>
          </cell>
          <cell r="G344">
            <v>0.92226399999999997</v>
          </cell>
          <cell r="H344">
            <v>0.22142378299999999</v>
          </cell>
        </row>
        <row r="345">
          <cell r="B345">
            <v>0.36823020000000001</v>
          </cell>
          <cell r="C345">
            <v>0.42</v>
          </cell>
          <cell r="D345">
            <v>0.36823020000000001</v>
          </cell>
          <cell r="E345">
            <v>161.58600000000001</v>
          </cell>
          <cell r="F345">
            <v>0.88799499999999998</v>
          </cell>
          <cell r="G345">
            <v>0.92386199999999996</v>
          </cell>
          <cell r="H345">
            <v>0.22199877900000001</v>
          </cell>
        </row>
        <row r="346">
          <cell r="B346">
            <v>0.370612675</v>
          </cell>
          <cell r="C346">
            <v>0.42149999999999999</v>
          </cell>
          <cell r="D346">
            <v>0.370612675</v>
          </cell>
          <cell r="E346">
            <v>161.93375</v>
          </cell>
          <cell r="F346">
            <v>0.89026775000000002</v>
          </cell>
          <cell r="G346">
            <v>0.92543549999999997</v>
          </cell>
          <cell r="H346">
            <v>0.22256693175</v>
          </cell>
        </row>
        <row r="347">
          <cell r="B347">
            <v>0.37299515</v>
          </cell>
          <cell r="C347">
            <v>0.42299999999999999</v>
          </cell>
          <cell r="D347">
            <v>0.37299515</v>
          </cell>
          <cell r="E347">
            <v>162.28149999999999</v>
          </cell>
          <cell r="F347">
            <v>0.89254049999999996</v>
          </cell>
          <cell r="G347">
            <v>0.92700899999999997</v>
          </cell>
          <cell r="H347">
            <v>0.2231350845</v>
          </cell>
        </row>
        <row r="348">
          <cell r="B348">
            <v>0.37537762499999999</v>
          </cell>
          <cell r="C348">
            <v>0.42449999999999999</v>
          </cell>
          <cell r="D348">
            <v>0.37537762499999999</v>
          </cell>
          <cell r="E348">
            <v>162.62925000000001</v>
          </cell>
          <cell r="F348">
            <v>0.89481325</v>
          </cell>
          <cell r="G348">
            <v>0.92858249999999998</v>
          </cell>
          <cell r="H348">
            <v>0.22370323724999999</v>
          </cell>
        </row>
        <row r="349">
          <cell r="B349">
            <v>0.37776009999999999</v>
          </cell>
          <cell r="C349">
            <v>0.42599999999999999</v>
          </cell>
          <cell r="D349">
            <v>0.37776009999999999</v>
          </cell>
          <cell r="E349">
            <v>162.977</v>
          </cell>
          <cell r="F349">
            <v>0.89708600000000005</v>
          </cell>
          <cell r="G349">
            <v>0.93015599999999998</v>
          </cell>
          <cell r="H349">
            <v>0.22427138999999999</v>
          </cell>
        </row>
        <row r="350">
          <cell r="B350">
            <v>0.38056100000000004</v>
          </cell>
          <cell r="C350">
            <v>0.42774999999999996</v>
          </cell>
          <cell r="D350">
            <v>0.38056100000000004</v>
          </cell>
          <cell r="E350">
            <v>163.38225</v>
          </cell>
          <cell r="F350">
            <v>0.89970250000000007</v>
          </cell>
          <cell r="G350">
            <v>0.93196124999999996</v>
          </cell>
          <cell r="H350">
            <v>0.22492554575000001</v>
          </cell>
        </row>
        <row r="351">
          <cell r="B351">
            <v>0.38336190000000003</v>
          </cell>
          <cell r="C351">
            <v>0.42949999999999999</v>
          </cell>
          <cell r="D351">
            <v>0.38336190000000003</v>
          </cell>
          <cell r="E351">
            <v>163.78749999999999</v>
          </cell>
          <cell r="F351">
            <v>0.90231900000000009</v>
          </cell>
          <cell r="G351">
            <v>0.93376649999999994</v>
          </cell>
          <cell r="H351">
            <v>0.22557970150000001</v>
          </cell>
        </row>
        <row r="352">
          <cell r="B352">
            <v>0.38616280000000003</v>
          </cell>
          <cell r="C352">
            <v>0.43125000000000002</v>
          </cell>
          <cell r="D352">
            <v>0.38616280000000003</v>
          </cell>
          <cell r="E352">
            <v>164.19275000000002</v>
          </cell>
          <cell r="F352">
            <v>0.90493550000000011</v>
          </cell>
          <cell r="G352">
            <v>0.93557175000000004</v>
          </cell>
          <cell r="H352">
            <v>0.22623385725</v>
          </cell>
        </row>
        <row r="353">
          <cell r="B353">
            <v>0.38896370000000002</v>
          </cell>
          <cell r="C353">
            <v>0.433</v>
          </cell>
          <cell r="D353">
            <v>0.38896370000000002</v>
          </cell>
          <cell r="E353">
            <v>164.59800000000001</v>
          </cell>
          <cell r="F353">
            <v>0.90755200000000003</v>
          </cell>
          <cell r="G353">
            <v>0.93737700000000002</v>
          </cell>
          <cell r="H353">
            <v>0.226888013</v>
          </cell>
        </row>
        <row r="354">
          <cell r="B354">
            <v>0.39138197500000005</v>
          </cell>
          <cell r="C354">
            <v>0.4345</v>
          </cell>
          <cell r="D354">
            <v>0.39138197500000005</v>
          </cell>
          <cell r="E354">
            <v>164.94450000000001</v>
          </cell>
          <cell r="F354">
            <v>0.90976499999999993</v>
          </cell>
          <cell r="G354">
            <v>0.93889825000000005</v>
          </cell>
          <cell r="H354">
            <v>0.22744123524999998</v>
          </cell>
        </row>
        <row r="355">
          <cell r="B355">
            <v>0.39380025000000002</v>
          </cell>
          <cell r="C355">
            <v>0.436</v>
          </cell>
          <cell r="D355">
            <v>0.39380025000000002</v>
          </cell>
          <cell r="E355">
            <v>165.291</v>
          </cell>
          <cell r="F355">
            <v>0.91197799999999996</v>
          </cell>
          <cell r="G355">
            <v>0.94041949999999996</v>
          </cell>
          <cell r="H355">
            <v>0.2279944575</v>
          </cell>
        </row>
        <row r="356">
          <cell r="B356">
            <v>0.39621852499999999</v>
          </cell>
          <cell r="C356">
            <v>0.4375</v>
          </cell>
          <cell r="D356">
            <v>0.39621852499999999</v>
          </cell>
          <cell r="E356">
            <v>165.63749999999999</v>
          </cell>
          <cell r="F356">
            <v>0.91419099999999998</v>
          </cell>
          <cell r="G356">
            <v>0.94194074999999999</v>
          </cell>
          <cell r="H356">
            <v>0.22854767975000001</v>
          </cell>
        </row>
        <row r="357">
          <cell r="B357">
            <v>0.39863680000000001</v>
          </cell>
          <cell r="C357">
            <v>0.439</v>
          </cell>
          <cell r="D357">
            <v>0.39863680000000001</v>
          </cell>
          <cell r="E357">
            <v>165.98400000000001</v>
          </cell>
          <cell r="F357">
            <v>0.916404</v>
          </cell>
          <cell r="G357">
            <v>0.94346200000000002</v>
          </cell>
          <cell r="H357">
            <v>0.229100902</v>
          </cell>
        </row>
        <row r="358">
          <cell r="B358">
            <v>0.40107057499999998</v>
          </cell>
          <cell r="C358">
            <v>0.4405</v>
          </cell>
          <cell r="D358">
            <v>0.40107057499999998</v>
          </cell>
          <cell r="E358">
            <v>166.33025000000001</v>
          </cell>
          <cell r="F358">
            <v>0.91858899999999999</v>
          </cell>
          <cell r="G358">
            <v>0.94495949999999995</v>
          </cell>
          <cell r="H358">
            <v>0.229647185</v>
          </cell>
        </row>
        <row r="359">
          <cell r="B359">
            <v>0.40350435000000001</v>
          </cell>
          <cell r="C359">
            <v>0.442</v>
          </cell>
          <cell r="D359">
            <v>0.40350435000000001</v>
          </cell>
          <cell r="E359">
            <v>166.6765</v>
          </cell>
          <cell r="F359">
            <v>0.92077399999999998</v>
          </cell>
          <cell r="G359">
            <v>0.94645699999999999</v>
          </cell>
          <cell r="H359">
            <v>0.23019346800000001</v>
          </cell>
        </row>
        <row r="360">
          <cell r="B360">
            <v>0.40593812500000004</v>
          </cell>
          <cell r="C360">
            <v>0.44350000000000001</v>
          </cell>
          <cell r="D360">
            <v>0.40593812500000004</v>
          </cell>
          <cell r="E360">
            <v>167.02275</v>
          </cell>
          <cell r="F360">
            <v>0.92295899999999997</v>
          </cell>
          <cell r="G360">
            <v>0.94795450000000003</v>
          </cell>
          <cell r="H360">
            <v>0.23073975099999999</v>
          </cell>
        </row>
        <row r="361">
          <cell r="B361">
            <v>0.40837190000000001</v>
          </cell>
          <cell r="C361">
            <v>0.44500000000000001</v>
          </cell>
          <cell r="D361">
            <v>0.40837190000000001</v>
          </cell>
          <cell r="E361">
            <v>167.369</v>
          </cell>
          <cell r="F361">
            <v>0.92514399999999997</v>
          </cell>
          <cell r="G361">
            <v>0.94945199999999996</v>
          </cell>
          <cell r="H361">
            <v>0.231286034</v>
          </cell>
        </row>
        <row r="362">
          <cell r="B362">
            <v>0.41082039999999997</v>
          </cell>
          <cell r="C362">
            <v>0.44650000000000001</v>
          </cell>
          <cell r="D362">
            <v>0.41082039999999997</v>
          </cell>
          <cell r="E362">
            <v>167.71474999999998</v>
          </cell>
          <cell r="F362">
            <v>0.92730124999999997</v>
          </cell>
          <cell r="G362">
            <v>0.95092549999999998</v>
          </cell>
          <cell r="H362">
            <v>0.23182534575000002</v>
          </cell>
        </row>
        <row r="363">
          <cell r="B363">
            <v>0.41326889999999999</v>
          </cell>
          <cell r="C363">
            <v>0.44800000000000001</v>
          </cell>
          <cell r="D363">
            <v>0.41326889999999999</v>
          </cell>
          <cell r="E363">
            <v>168.06049999999999</v>
          </cell>
          <cell r="F363">
            <v>0.92945849999999997</v>
          </cell>
          <cell r="G363">
            <v>0.952399</v>
          </cell>
          <cell r="H363">
            <v>0.23236465750000002</v>
          </cell>
        </row>
        <row r="364">
          <cell r="B364">
            <v>0.41571740000000001</v>
          </cell>
          <cell r="C364">
            <v>0.44950000000000001</v>
          </cell>
          <cell r="D364">
            <v>0.41571740000000001</v>
          </cell>
          <cell r="E364">
            <v>168.40625</v>
          </cell>
          <cell r="F364">
            <v>0.93161574999999996</v>
          </cell>
          <cell r="G364">
            <v>0.95387250000000001</v>
          </cell>
          <cell r="H364">
            <v>0.23290396925000001</v>
          </cell>
        </row>
        <row r="365">
          <cell r="B365">
            <v>0.41816589999999998</v>
          </cell>
          <cell r="C365">
            <v>0.45100000000000001</v>
          </cell>
          <cell r="D365">
            <v>0.41816589999999998</v>
          </cell>
          <cell r="E365">
            <v>168.75200000000001</v>
          </cell>
          <cell r="F365">
            <v>0.93377299999999996</v>
          </cell>
          <cell r="G365">
            <v>0.95534600000000003</v>
          </cell>
          <cell r="H365">
            <v>0.233443281</v>
          </cell>
        </row>
        <row r="366">
          <cell r="B366">
            <v>0.42104022499999999</v>
          </cell>
          <cell r="C366">
            <v>0.45274999999999999</v>
          </cell>
          <cell r="D366">
            <v>0.42104022499999999</v>
          </cell>
          <cell r="E366">
            <v>169.15475000000001</v>
          </cell>
          <cell r="F366">
            <v>0.93625449999999999</v>
          </cell>
          <cell r="G366">
            <v>0.95703550000000004</v>
          </cell>
          <cell r="H366">
            <v>0.23406362375</v>
          </cell>
        </row>
        <row r="367">
          <cell r="B367">
            <v>0.42391455</v>
          </cell>
          <cell r="C367">
            <v>0.45450000000000002</v>
          </cell>
          <cell r="D367">
            <v>0.42391455</v>
          </cell>
          <cell r="E367">
            <v>169.5575</v>
          </cell>
          <cell r="F367">
            <v>0.93873600000000001</v>
          </cell>
          <cell r="G367">
            <v>0.95872500000000005</v>
          </cell>
          <cell r="H367">
            <v>0.23468396650000001</v>
          </cell>
        </row>
        <row r="368">
          <cell r="B368">
            <v>0.42678887500000001</v>
          </cell>
          <cell r="C368">
            <v>0.45624999999999999</v>
          </cell>
          <cell r="D368">
            <v>0.42678887500000001</v>
          </cell>
          <cell r="E368">
            <v>169.96025</v>
          </cell>
          <cell r="F368">
            <v>0.94121750000000004</v>
          </cell>
          <cell r="G368">
            <v>0.96041449999999995</v>
          </cell>
          <cell r="H368">
            <v>0.23530430925000001</v>
          </cell>
        </row>
        <row r="369">
          <cell r="B369">
            <v>0.42966320000000002</v>
          </cell>
          <cell r="C369">
            <v>0.45800000000000002</v>
          </cell>
          <cell r="D369">
            <v>0.42966320000000002</v>
          </cell>
          <cell r="E369">
            <v>170.363</v>
          </cell>
          <cell r="F369">
            <v>0.94369899999999995</v>
          </cell>
          <cell r="G369">
            <v>0.96210399999999996</v>
          </cell>
          <cell r="H369">
            <v>0.23592465200000001</v>
          </cell>
        </row>
        <row r="370">
          <cell r="B370">
            <v>0.43214130000000001</v>
          </cell>
          <cell r="C370">
            <v>0.45950000000000002</v>
          </cell>
          <cell r="D370">
            <v>0.43214130000000001</v>
          </cell>
          <cell r="E370">
            <v>170.70775</v>
          </cell>
          <cell r="F370">
            <v>0.94579524999999998</v>
          </cell>
          <cell r="G370">
            <v>0.96352674999999999</v>
          </cell>
          <cell r="H370">
            <v>0.2364487475</v>
          </cell>
        </row>
        <row r="371">
          <cell r="B371">
            <v>0.43461939999999999</v>
          </cell>
          <cell r="C371">
            <v>0.46100000000000002</v>
          </cell>
          <cell r="D371">
            <v>0.43461939999999999</v>
          </cell>
          <cell r="E371">
            <v>171.05250000000001</v>
          </cell>
          <cell r="F371">
            <v>0.9478915</v>
          </cell>
          <cell r="G371">
            <v>0.9649494999999999</v>
          </cell>
          <cell r="H371">
            <v>0.23697284299999999</v>
          </cell>
        </row>
        <row r="372">
          <cell r="B372">
            <v>0.43709750000000003</v>
          </cell>
          <cell r="C372">
            <v>0.46250000000000002</v>
          </cell>
          <cell r="D372">
            <v>0.43709750000000003</v>
          </cell>
          <cell r="E372">
            <v>171.39724999999999</v>
          </cell>
          <cell r="F372">
            <v>0.94998775000000002</v>
          </cell>
          <cell r="G372">
            <v>0.96637224999999993</v>
          </cell>
          <cell r="H372">
            <v>0.23749693849999998</v>
          </cell>
        </row>
        <row r="373">
          <cell r="B373">
            <v>0.43957560000000001</v>
          </cell>
          <cell r="C373">
            <v>0.46400000000000002</v>
          </cell>
          <cell r="D373">
            <v>0.43957560000000001</v>
          </cell>
          <cell r="E373">
            <v>171.74199999999999</v>
          </cell>
          <cell r="F373">
            <v>0.95208400000000004</v>
          </cell>
          <cell r="G373">
            <v>0.96779499999999996</v>
          </cell>
          <cell r="H373">
            <v>0.23802103399999999</v>
          </cell>
        </row>
        <row r="374">
          <cell r="B374">
            <v>0.44207370000000001</v>
          </cell>
          <cell r="C374">
            <v>0.46550000000000002</v>
          </cell>
          <cell r="D374">
            <v>0.44207370000000001</v>
          </cell>
          <cell r="E374">
            <v>172.0865</v>
          </cell>
          <cell r="F374">
            <v>0.95415200000000011</v>
          </cell>
          <cell r="G374">
            <v>0.96919449999999996</v>
          </cell>
          <cell r="H374">
            <v>0.23853805350000001</v>
          </cell>
        </row>
        <row r="375">
          <cell r="B375">
            <v>0.44457180000000002</v>
          </cell>
          <cell r="C375">
            <v>0.46699999999999997</v>
          </cell>
          <cell r="D375">
            <v>0.44457180000000002</v>
          </cell>
          <cell r="E375">
            <v>172.43099999999998</v>
          </cell>
          <cell r="F375">
            <v>0.95622000000000007</v>
          </cell>
          <cell r="G375">
            <v>0.97059399999999996</v>
          </cell>
          <cell r="H375">
            <v>0.23905507300000001</v>
          </cell>
        </row>
        <row r="376">
          <cell r="B376">
            <v>0.44706990000000002</v>
          </cell>
          <cell r="C376">
            <v>0.46849999999999997</v>
          </cell>
          <cell r="D376">
            <v>0.44706990000000002</v>
          </cell>
          <cell r="E376">
            <v>172.77549999999999</v>
          </cell>
          <cell r="F376">
            <v>0.95828800000000003</v>
          </cell>
          <cell r="G376">
            <v>0.97199349999999995</v>
          </cell>
          <cell r="H376">
            <v>0.2395720925</v>
          </cell>
        </row>
        <row r="377">
          <cell r="B377">
            <v>0.44956800000000002</v>
          </cell>
          <cell r="C377">
            <v>0.47</v>
          </cell>
          <cell r="D377">
            <v>0.44956800000000002</v>
          </cell>
          <cell r="E377">
            <v>173.12</v>
          </cell>
          <cell r="F377">
            <v>0.96035599999999999</v>
          </cell>
          <cell r="G377">
            <v>0.97339299999999995</v>
          </cell>
          <cell r="H377">
            <v>0.24008911199999999</v>
          </cell>
        </row>
        <row r="378">
          <cell r="B378">
            <v>0.452062925</v>
          </cell>
          <cell r="C378">
            <v>0.47149999999999997</v>
          </cell>
          <cell r="D378">
            <v>0.452062925</v>
          </cell>
          <cell r="E378">
            <v>173.46424999999999</v>
          </cell>
          <cell r="F378">
            <v>0.96239574999999999</v>
          </cell>
          <cell r="G378">
            <v>0.97476925000000003</v>
          </cell>
          <cell r="H378">
            <v>0.240599021</v>
          </cell>
        </row>
        <row r="379">
          <cell r="B379">
            <v>0.45455785000000004</v>
          </cell>
          <cell r="C379">
            <v>0.47299999999999998</v>
          </cell>
          <cell r="D379">
            <v>0.45455785000000004</v>
          </cell>
          <cell r="E379">
            <v>173.80850000000001</v>
          </cell>
          <cell r="F379">
            <v>0.9644355</v>
          </cell>
          <cell r="G379">
            <v>0.9761455</v>
          </cell>
          <cell r="H379">
            <v>0.24110893</v>
          </cell>
        </row>
        <row r="380">
          <cell r="B380">
            <v>0.45705277500000002</v>
          </cell>
          <cell r="C380">
            <v>0.47449999999999998</v>
          </cell>
          <cell r="D380">
            <v>0.45705277500000002</v>
          </cell>
          <cell r="E380">
            <v>174.15275000000003</v>
          </cell>
          <cell r="F380">
            <v>0.96647525000000001</v>
          </cell>
          <cell r="G380">
            <v>0.97752174999999997</v>
          </cell>
          <cell r="H380">
            <v>0.241618839</v>
          </cell>
        </row>
        <row r="381">
          <cell r="B381">
            <v>0.4595477</v>
          </cell>
          <cell r="C381">
            <v>0.47599999999999998</v>
          </cell>
          <cell r="D381">
            <v>0.4595477</v>
          </cell>
          <cell r="E381">
            <v>174.49700000000001</v>
          </cell>
          <cell r="F381">
            <v>0.96851500000000001</v>
          </cell>
          <cell r="G381">
            <v>0.97889800000000005</v>
          </cell>
          <cell r="H381">
            <v>0.242128748</v>
          </cell>
        </row>
        <row r="382">
          <cell r="B382">
            <v>0.46206120000000001</v>
          </cell>
          <cell r="C382">
            <v>0.47749999999999998</v>
          </cell>
          <cell r="D382">
            <v>0.46206120000000001</v>
          </cell>
          <cell r="E382">
            <v>174.84100000000001</v>
          </cell>
          <cell r="F382">
            <v>0.970526</v>
          </cell>
          <cell r="G382">
            <v>0.98025125000000002</v>
          </cell>
          <cell r="H382">
            <v>0.24263151124999999</v>
          </cell>
        </row>
        <row r="383">
          <cell r="B383">
            <v>0.46457470000000001</v>
          </cell>
          <cell r="C383">
            <v>0.47899999999999998</v>
          </cell>
          <cell r="D383">
            <v>0.46457470000000001</v>
          </cell>
          <cell r="E383">
            <v>175.185</v>
          </cell>
          <cell r="F383">
            <v>0.97253699999999998</v>
          </cell>
          <cell r="G383">
            <v>0.98160449999999999</v>
          </cell>
          <cell r="H383">
            <v>0.2431342745</v>
          </cell>
        </row>
        <row r="384">
          <cell r="B384">
            <v>0.46708820000000001</v>
          </cell>
          <cell r="C384">
            <v>0.48049999999999998</v>
          </cell>
          <cell r="D384">
            <v>0.46708820000000001</v>
          </cell>
          <cell r="E384">
            <v>175.529</v>
          </cell>
          <cell r="F384">
            <v>0.97454799999999997</v>
          </cell>
          <cell r="G384">
            <v>0.98295774999999996</v>
          </cell>
          <cell r="H384">
            <v>0.24363703775000001</v>
          </cell>
        </row>
        <row r="385">
          <cell r="B385">
            <v>0.46960170000000001</v>
          </cell>
          <cell r="C385">
            <v>0.48199999999999998</v>
          </cell>
          <cell r="D385">
            <v>0.46960170000000001</v>
          </cell>
          <cell r="E385">
            <v>175.87299999999999</v>
          </cell>
          <cell r="F385">
            <v>0.97655899999999995</v>
          </cell>
          <cell r="G385">
            <v>0.98431100000000005</v>
          </cell>
          <cell r="H385">
            <v>0.24413980099999999</v>
          </cell>
        </row>
        <row r="386">
          <cell r="B386">
            <v>0.47212552499999999</v>
          </cell>
          <cell r="C386">
            <v>0.48349999999999999</v>
          </cell>
          <cell r="D386">
            <v>0.47212552499999999</v>
          </cell>
          <cell r="E386">
            <v>176.21699999999998</v>
          </cell>
          <cell r="F386">
            <v>0.97854149999999995</v>
          </cell>
          <cell r="G386">
            <v>0.98564125000000002</v>
          </cell>
          <cell r="H386">
            <v>0.24463538224999998</v>
          </cell>
        </row>
        <row r="387">
          <cell r="B387">
            <v>0.47464934999999997</v>
          </cell>
          <cell r="C387">
            <v>0.48499999999999999</v>
          </cell>
          <cell r="D387">
            <v>0.47464934999999997</v>
          </cell>
          <cell r="E387">
            <v>176.56099999999998</v>
          </cell>
          <cell r="F387">
            <v>0.98052399999999995</v>
          </cell>
          <cell r="G387">
            <v>0.9869715</v>
          </cell>
          <cell r="H387">
            <v>0.24513096349999999</v>
          </cell>
        </row>
        <row r="388">
          <cell r="B388">
            <v>0.477173175</v>
          </cell>
          <cell r="C388">
            <v>0.48649999999999999</v>
          </cell>
          <cell r="D388">
            <v>0.477173175</v>
          </cell>
          <cell r="E388">
            <v>176.905</v>
          </cell>
          <cell r="F388">
            <v>0.98250649999999995</v>
          </cell>
          <cell r="G388">
            <v>0.98830174999999998</v>
          </cell>
          <cell r="H388">
            <v>0.24562654475000001</v>
          </cell>
        </row>
        <row r="389">
          <cell r="B389">
            <v>0.47969699999999998</v>
          </cell>
          <cell r="C389">
            <v>0.48799999999999999</v>
          </cell>
          <cell r="D389">
            <v>0.47969699999999998</v>
          </cell>
          <cell r="E389">
            <v>177.249</v>
          </cell>
          <cell r="F389">
            <v>0.98448899999999995</v>
          </cell>
          <cell r="G389">
            <v>0.98963199999999996</v>
          </cell>
          <cell r="H389">
            <v>0.246122126</v>
          </cell>
        </row>
        <row r="390">
          <cell r="B390">
            <v>0.48223044999999998</v>
          </cell>
          <cell r="C390">
            <v>0.48949999999999999</v>
          </cell>
          <cell r="D390">
            <v>0.48223044999999998</v>
          </cell>
          <cell r="E390">
            <v>177.59275</v>
          </cell>
          <cell r="F390">
            <v>0.98644224999999996</v>
          </cell>
          <cell r="G390">
            <v>0.99093949999999997</v>
          </cell>
          <cell r="H390">
            <v>0.2466104885</v>
          </cell>
        </row>
        <row r="391">
          <cell r="B391">
            <v>0.48476390000000003</v>
          </cell>
          <cell r="C391">
            <v>0.49099999999999999</v>
          </cell>
          <cell r="D391">
            <v>0.48476390000000003</v>
          </cell>
          <cell r="E391">
            <v>177.9365</v>
          </cell>
          <cell r="F391">
            <v>0.98839549999999998</v>
          </cell>
          <cell r="G391">
            <v>0.99224699999999999</v>
          </cell>
          <cell r="H391">
            <v>0.24709885100000001</v>
          </cell>
        </row>
        <row r="392">
          <cell r="B392">
            <v>0.48729735000000002</v>
          </cell>
          <cell r="C392">
            <v>0.49249999999999999</v>
          </cell>
          <cell r="D392">
            <v>0.48729735000000002</v>
          </cell>
          <cell r="E392">
            <v>178.28025</v>
          </cell>
          <cell r="F392">
            <v>0.99034875</v>
          </cell>
          <cell r="G392">
            <v>0.99355450000000001</v>
          </cell>
          <cell r="H392">
            <v>0.24758721350000001</v>
          </cell>
        </row>
        <row r="393">
          <cell r="B393">
            <v>0.48983080000000001</v>
          </cell>
          <cell r="C393">
            <v>0.49399999999999999</v>
          </cell>
          <cell r="D393">
            <v>0.48983080000000001</v>
          </cell>
          <cell r="E393">
            <v>178.624</v>
          </cell>
          <cell r="F393">
            <v>0.99230200000000002</v>
          </cell>
          <cell r="G393">
            <v>0.99486200000000002</v>
          </cell>
          <cell r="H393">
            <v>0.24807557599999999</v>
          </cell>
        </row>
        <row r="394">
          <cell r="B394">
            <v>0.49237310000000001</v>
          </cell>
          <cell r="C394">
            <v>0.4955</v>
          </cell>
          <cell r="D394">
            <v>0.49237310000000001</v>
          </cell>
          <cell r="E394">
            <v>178.96800000000002</v>
          </cell>
          <cell r="F394">
            <v>0.99422650000000001</v>
          </cell>
          <cell r="G394">
            <v>0.99614650000000005</v>
          </cell>
          <cell r="H394">
            <v>0.24855668199999997</v>
          </cell>
        </row>
        <row r="395">
          <cell r="B395">
            <v>0.49491540000000001</v>
          </cell>
          <cell r="C395">
            <v>0.497</v>
          </cell>
          <cell r="D395">
            <v>0.49491540000000001</v>
          </cell>
          <cell r="E395">
            <v>179.31200000000001</v>
          </cell>
          <cell r="F395">
            <v>0.99615100000000001</v>
          </cell>
          <cell r="G395">
            <v>0.99743099999999996</v>
          </cell>
          <cell r="H395">
            <v>0.24903778799999998</v>
          </cell>
        </row>
        <row r="396">
          <cell r="B396">
            <v>0.4974577</v>
          </cell>
          <cell r="C396">
            <v>0.4985</v>
          </cell>
          <cell r="D396">
            <v>0.4974577</v>
          </cell>
          <cell r="E396">
            <v>179.65600000000001</v>
          </cell>
          <cell r="F396">
            <v>0.9980755</v>
          </cell>
          <cell r="G396">
            <v>0.99871549999999998</v>
          </cell>
          <cell r="H396">
            <v>0.24951889399999999</v>
          </cell>
        </row>
        <row r="397">
          <cell r="B397">
            <v>0.5</v>
          </cell>
          <cell r="C397">
            <v>0.5</v>
          </cell>
          <cell r="D397">
            <v>0.5</v>
          </cell>
          <cell r="E397">
            <v>180</v>
          </cell>
          <cell r="F397">
            <v>1</v>
          </cell>
          <cell r="G397">
            <v>1</v>
          </cell>
          <cell r="H397">
            <v>0.25</v>
          </cell>
        </row>
        <row r="398">
          <cell r="B398">
            <v>0.50255040000000006</v>
          </cell>
          <cell r="C398">
            <v>0.50150000000000006</v>
          </cell>
          <cell r="D398">
            <v>0.50255040000000006</v>
          </cell>
          <cell r="E398">
            <v>180.34375</v>
          </cell>
          <cell r="F398">
            <v>1.00189525</v>
          </cell>
          <cell r="G398">
            <v>1.0012620000000001</v>
          </cell>
          <cell r="H398">
            <v>0.25047381074999997</v>
          </cell>
        </row>
        <row r="399">
          <cell r="B399">
            <v>0.50510080000000002</v>
          </cell>
          <cell r="C399">
            <v>0.503</v>
          </cell>
          <cell r="D399">
            <v>0.50510080000000002</v>
          </cell>
          <cell r="E399">
            <v>180.6875</v>
          </cell>
          <cell r="F399">
            <v>1.0037905</v>
          </cell>
          <cell r="G399">
            <v>1.002524</v>
          </cell>
          <cell r="H399">
            <v>0.2509476215</v>
          </cell>
        </row>
        <row r="400">
          <cell r="B400">
            <v>0.50765119999999997</v>
          </cell>
          <cell r="C400">
            <v>0.50449999999999995</v>
          </cell>
          <cell r="D400">
            <v>0.50765119999999997</v>
          </cell>
          <cell r="E400">
            <v>181.03125</v>
          </cell>
          <cell r="F400">
            <v>1.00568575</v>
          </cell>
          <cell r="G400">
            <v>1.0037859999999998</v>
          </cell>
          <cell r="H400">
            <v>0.25142143225000002</v>
          </cell>
        </row>
        <row r="401">
          <cell r="B401">
            <v>0.51020160000000003</v>
          </cell>
          <cell r="C401">
            <v>0.50600000000000001</v>
          </cell>
          <cell r="D401">
            <v>0.51020160000000003</v>
          </cell>
          <cell r="E401">
            <v>181.375</v>
          </cell>
          <cell r="F401">
            <v>1.0075810000000001</v>
          </cell>
          <cell r="G401">
            <v>1.0050479999999999</v>
          </cell>
          <cell r="H401">
            <v>0.25189524299999999</v>
          </cell>
        </row>
        <row r="402">
          <cell r="B402">
            <v>0.51275935000000006</v>
          </cell>
          <cell r="C402">
            <v>0.50749999999999995</v>
          </cell>
          <cell r="D402">
            <v>0.51275935000000006</v>
          </cell>
          <cell r="E402">
            <v>181.71875</v>
          </cell>
          <cell r="F402">
            <v>1.009447</v>
          </cell>
          <cell r="G402">
            <v>1.00628725</v>
          </cell>
          <cell r="H402">
            <v>0.25236171899999998</v>
          </cell>
        </row>
        <row r="403">
          <cell r="B403">
            <v>0.51531710000000008</v>
          </cell>
          <cell r="C403">
            <v>0.50900000000000001</v>
          </cell>
          <cell r="D403">
            <v>0.51531710000000008</v>
          </cell>
          <cell r="E403">
            <v>182.0625</v>
          </cell>
          <cell r="F403">
            <v>1.0113129999999999</v>
          </cell>
          <cell r="G403">
            <v>1.0075265</v>
          </cell>
          <cell r="H403">
            <v>0.25282819499999998</v>
          </cell>
        </row>
        <row r="404">
          <cell r="B404">
            <v>0.51787485000000011</v>
          </cell>
          <cell r="C404">
            <v>0.51049999999999995</v>
          </cell>
          <cell r="D404">
            <v>0.51787485000000011</v>
          </cell>
          <cell r="E404">
            <v>182.40625</v>
          </cell>
          <cell r="F404">
            <v>1.0131790000000001</v>
          </cell>
          <cell r="G404">
            <v>1.00876575</v>
          </cell>
          <cell r="H404">
            <v>0.25329467100000003</v>
          </cell>
        </row>
        <row r="405">
          <cell r="B405">
            <v>0.52043260000000002</v>
          </cell>
          <cell r="C405">
            <v>0.51200000000000001</v>
          </cell>
          <cell r="D405">
            <v>0.52043260000000002</v>
          </cell>
          <cell r="E405">
            <v>182.75</v>
          </cell>
          <cell r="F405">
            <v>1.015045</v>
          </cell>
          <cell r="G405">
            <v>1.010005</v>
          </cell>
          <cell r="H405">
            <v>0.25376114700000002</v>
          </cell>
        </row>
        <row r="406">
          <cell r="B406">
            <v>0.52342489999999997</v>
          </cell>
          <cell r="C406">
            <v>0.51375000000000004</v>
          </cell>
          <cell r="D406">
            <v>0.52342489999999997</v>
          </cell>
          <cell r="E406">
            <v>183.15125</v>
          </cell>
          <cell r="F406">
            <v>1.0171844999999999</v>
          </cell>
          <cell r="G406">
            <v>1.0114222500000001</v>
          </cell>
          <cell r="H406">
            <v>0.25429604449999998</v>
          </cell>
        </row>
        <row r="407">
          <cell r="B407">
            <v>0.52641720000000003</v>
          </cell>
          <cell r="C407">
            <v>0.51550000000000007</v>
          </cell>
          <cell r="D407">
            <v>0.52641720000000003</v>
          </cell>
          <cell r="E407">
            <v>183.55250000000001</v>
          </cell>
          <cell r="F407">
            <v>1.0193240000000001</v>
          </cell>
          <cell r="G407">
            <v>1.0128395000000001</v>
          </cell>
          <cell r="H407">
            <v>0.254830942</v>
          </cell>
        </row>
        <row r="408">
          <cell r="B408">
            <v>0.52940950000000009</v>
          </cell>
          <cell r="C408">
            <v>0.51724999999999999</v>
          </cell>
          <cell r="D408">
            <v>0.52940950000000009</v>
          </cell>
          <cell r="E408">
            <v>183.95375000000001</v>
          </cell>
          <cell r="F408">
            <v>1.0214635000000001</v>
          </cell>
          <cell r="G408">
            <v>1.0142567499999999</v>
          </cell>
          <cell r="H408">
            <v>0.25536583950000002</v>
          </cell>
        </row>
        <row r="409">
          <cell r="B409">
            <v>0.53240180000000004</v>
          </cell>
          <cell r="C409">
            <v>0.51900000000000002</v>
          </cell>
          <cell r="D409">
            <v>0.53240180000000004</v>
          </cell>
          <cell r="E409">
            <v>184.35499999999999</v>
          </cell>
          <cell r="F409">
            <v>1.023603</v>
          </cell>
          <cell r="G409">
            <v>1.015674</v>
          </cell>
          <cell r="H409">
            <v>0.25590073699999999</v>
          </cell>
        </row>
        <row r="410">
          <cell r="B410">
            <v>0.5349728250000001</v>
          </cell>
          <cell r="C410">
            <v>0.52049999999999996</v>
          </cell>
          <cell r="D410">
            <v>0.5349728250000001</v>
          </cell>
          <cell r="E410">
            <v>184.69925000000001</v>
          </cell>
          <cell r="F410">
            <v>1.0254047500000001</v>
          </cell>
          <cell r="G410">
            <v>1.0168645000000001</v>
          </cell>
          <cell r="H410">
            <v>0.25635118099999998</v>
          </cell>
        </row>
        <row r="411">
          <cell r="B411">
            <v>0.53754385000000005</v>
          </cell>
          <cell r="C411">
            <v>0.52200000000000002</v>
          </cell>
          <cell r="D411">
            <v>0.53754385000000005</v>
          </cell>
          <cell r="E411">
            <v>185.04349999999999</v>
          </cell>
          <cell r="F411">
            <v>1.0272065000000001</v>
          </cell>
          <cell r="G411">
            <v>1.0180549999999999</v>
          </cell>
          <cell r="H411">
            <v>0.25680162500000003</v>
          </cell>
        </row>
        <row r="412">
          <cell r="B412">
            <v>0.54011487499999999</v>
          </cell>
          <cell r="C412">
            <v>0.52350000000000008</v>
          </cell>
          <cell r="D412">
            <v>0.54011487499999999</v>
          </cell>
          <cell r="E412">
            <v>185.38774999999998</v>
          </cell>
          <cell r="F412">
            <v>1.02900825</v>
          </cell>
          <cell r="G412">
            <v>1.0192454999999998</v>
          </cell>
          <cell r="H412">
            <v>0.25725206900000003</v>
          </cell>
        </row>
        <row r="413">
          <cell r="B413">
            <v>0.54268590000000005</v>
          </cell>
          <cell r="C413">
            <v>0.52500000000000002</v>
          </cell>
          <cell r="D413">
            <v>0.54268590000000005</v>
          </cell>
          <cell r="E413">
            <v>185.732</v>
          </cell>
          <cell r="F413">
            <v>1.03081</v>
          </cell>
          <cell r="G413">
            <v>1.0204359999999999</v>
          </cell>
          <cell r="H413">
            <v>0.25770251300000002</v>
          </cell>
        </row>
        <row r="414">
          <cell r="B414">
            <v>0.54526182500000009</v>
          </cell>
          <cell r="C414">
            <v>0.52649999999999997</v>
          </cell>
          <cell r="D414">
            <v>0.54526182500000009</v>
          </cell>
          <cell r="E414">
            <v>186.07624999999999</v>
          </cell>
          <cell r="F414">
            <v>1.0325820000000001</v>
          </cell>
          <cell r="G414">
            <v>1.021604</v>
          </cell>
          <cell r="H414">
            <v>0.25814549050000002</v>
          </cell>
        </row>
        <row r="415">
          <cell r="B415">
            <v>0.54783775000000001</v>
          </cell>
          <cell r="C415">
            <v>0.52800000000000002</v>
          </cell>
          <cell r="D415">
            <v>0.54783775000000001</v>
          </cell>
          <cell r="E415">
            <v>186.4205</v>
          </cell>
          <cell r="F415">
            <v>1.034354</v>
          </cell>
          <cell r="G415">
            <v>1.0227719999999998</v>
          </cell>
          <cell r="H415">
            <v>0.25858846800000002</v>
          </cell>
        </row>
        <row r="416">
          <cell r="B416">
            <v>0.55041367499999994</v>
          </cell>
          <cell r="C416">
            <v>0.52950000000000008</v>
          </cell>
          <cell r="D416">
            <v>0.55041367499999994</v>
          </cell>
          <cell r="E416">
            <v>186.76474999999999</v>
          </cell>
          <cell r="F416">
            <v>1.0361259999999999</v>
          </cell>
          <cell r="G416">
            <v>1.0239399999999999</v>
          </cell>
          <cell r="H416">
            <v>0.25903144550000001</v>
          </cell>
        </row>
        <row r="417">
          <cell r="B417">
            <v>0.55298959999999997</v>
          </cell>
          <cell r="C417">
            <v>0.53100000000000003</v>
          </cell>
          <cell r="D417">
            <v>0.55298959999999997</v>
          </cell>
          <cell r="E417">
            <v>187.10900000000001</v>
          </cell>
          <cell r="F417">
            <v>1.037898</v>
          </cell>
          <cell r="G417">
            <v>1.0251079999999999</v>
          </cell>
          <cell r="H417">
            <v>0.25947442300000001</v>
          </cell>
        </row>
        <row r="418">
          <cell r="B418">
            <v>0.55556962499999996</v>
          </cell>
          <cell r="C418">
            <v>0.53249999999999997</v>
          </cell>
          <cell r="D418">
            <v>0.55556962499999996</v>
          </cell>
          <cell r="E418">
            <v>187.45350000000002</v>
          </cell>
          <cell r="F418">
            <v>1.0396397500000001</v>
          </cell>
          <cell r="G418">
            <v>1.02625375</v>
          </cell>
          <cell r="H418">
            <v>0.25990989050000002</v>
          </cell>
        </row>
        <row r="419">
          <cell r="B419">
            <v>0.55814965000000005</v>
          </cell>
          <cell r="C419">
            <v>0.53400000000000003</v>
          </cell>
          <cell r="D419">
            <v>0.55814965000000005</v>
          </cell>
          <cell r="E419">
            <v>187.798</v>
          </cell>
          <cell r="F419">
            <v>1.0413815</v>
          </cell>
          <cell r="G419">
            <v>1.0273995</v>
          </cell>
          <cell r="H419">
            <v>0.26034535800000003</v>
          </cell>
        </row>
        <row r="420">
          <cell r="B420">
            <v>0.56072967500000004</v>
          </cell>
          <cell r="C420">
            <v>0.53550000000000009</v>
          </cell>
          <cell r="D420">
            <v>0.56072967500000004</v>
          </cell>
          <cell r="E420">
            <v>188.14250000000001</v>
          </cell>
          <cell r="F420">
            <v>1.0431232499999998</v>
          </cell>
          <cell r="G420">
            <v>1.0285452500000001</v>
          </cell>
          <cell r="H420">
            <v>0.26078082550000004</v>
          </cell>
        </row>
        <row r="421">
          <cell r="B421">
            <v>0.56330970000000002</v>
          </cell>
          <cell r="C421">
            <v>0.53700000000000003</v>
          </cell>
          <cell r="D421">
            <v>0.56330970000000002</v>
          </cell>
          <cell r="E421">
            <v>188.48699999999999</v>
          </cell>
          <cell r="F421">
            <v>1.0448649999999999</v>
          </cell>
          <cell r="G421">
            <v>1.0296909999999999</v>
          </cell>
          <cell r="H421">
            <v>0.26121629299999999</v>
          </cell>
        </row>
        <row r="422">
          <cell r="B422">
            <v>0.56589302500000005</v>
          </cell>
          <cell r="C422">
            <v>0.53849999999999998</v>
          </cell>
          <cell r="D422">
            <v>0.56589302500000005</v>
          </cell>
          <cell r="E422">
            <v>188.83199999999999</v>
          </cell>
          <cell r="F422">
            <v>1.0465767499999998</v>
          </cell>
          <cell r="G422">
            <v>1.0308142499999999</v>
          </cell>
          <cell r="H422">
            <v>0.26164420575000003</v>
          </cell>
        </row>
        <row r="423">
          <cell r="B423">
            <v>0.56847635000000007</v>
          </cell>
          <cell r="C423">
            <v>0.54</v>
          </cell>
          <cell r="D423">
            <v>0.56847635000000007</v>
          </cell>
          <cell r="E423">
            <v>189.17699999999999</v>
          </cell>
          <cell r="F423">
            <v>1.0482885</v>
          </cell>
          <cell r="G423">
            <v>1.0319375</v>
          </cell>
          <cell r="H423">
            <v>0.26207211850000001</v>
          </cell>
        </row>
        <row r="424">
          <cell r="B424">
            <v>0.5710596750000001</v>
          </cell>
          <cell r="C424">
            <v>0.54150000000000009</v>
          </cell>
          <cell r="D424">
            <v>0.5710596750000001</v>
          </cell>
          <cell r="E424">
            <v>189.52199999999999</v>
          </cell>
          <cell r="F424">
            <v>1.0500002500000001</v>
          </cell>
          <cell r="G424">
            <v>1.03306075</v>
          </cell>
          <cell r="H424">
            <v>0.26250003124999999</v>
          </cell>
        </row>
        <row r="425">
          <cell r="B425">
            <v>0.57364300000000001</v>
          </cell>
          <cell r="C425">
            <v>0.54300000000000004</v>
          </cell>
          <cell r="D425">
            <v>0.57364300000000001</v>
          </cell>
          <cell r="E425">
            <v>189.86699999999999</v>
          </cell>
          <cell r="F425">
            <v>1.051712</v>
          </cell>
          <cell r="G425">
            <v>1.034184</v>
          </cell>
          <cell r="H425">
            <v>0.26292794400000002</v>
          </cell>
        </row>
        <row r="426">
          <cell r="B426">
            <v>0.5766599750000001</v>
          </cell>
          <cell r="C426">
            <v>0.54475000000000007</v>
          </cell>
          <cell r="D426">
            <v>0.5766599750000001</v>
          </cell>
          <cell r="E426">
            <v>190.26974999999999</v>
          </cell>
          <cell r="F426">
            <v>1.0536705</v>
          </cell>
          <cell r="G426">
            <v>1.0354662499999998</v>
          </cell>
          <cell r="H426">
            <v>0.26341756574999997</v>
          </cell>
        </row>
        <row r="427">
          <cell r="B427">
            <v>0.57967695000000008</v>
          </cell>
          <cell r="C427">
            <v>0.54649999999999999</v>
          </cell>
          <cell r="D427">
            <v>0.57967695000000008</v>
          </cell>
          <cell r="E427">
            <v>190.67250000000001</v>
          </cell>
          <cell r="F427">
            <v>1.0556290000000002</v>
          </cell>
          <cell r="G427">
            <v>1.0367484999999999</v>
          </cell>
          <cell r="H427">
            <v>0.26390718749999997</v>
          </cell>
        </row>
        <row r="428">
          <cell r="B428">
            <v>0.58269392500000006</v>
          </cell>
          <cell r="C428">
            <v>0.54825000000000002</v>
          </cell>
          <cell r="D428">
            <v>0.58269392500000006</v>
          </cell>
          <cell r="E428">
            <v>191.07525000000001</v>
          </cell>
          <cell r="F428">
            <v>1.0575875000000001</v>
          </cell>
          <cell r="G428">
            <v>1.0380307499999999</v>
          </cell>
          <cell r="H428">
            <v>0.26439680924999998</v>
          </cell>
        </row>
        <row r="429">
          <cell r="B429">
            <v>0.58571090000000003</v>
          </cell>
          <cell r="C429">
            <v>0.55000000000000004</v>
          </cell>
          <cell r="D429">
            <v>0.58571090000000003</v>
          </cell>
          <cell r="E429">
            <v>191.47800000000001</v>
          </cell>
          <cell r="F429">
            <v>1.0595460000000001</v>
          </cell>
          <cell r="G429">
            <v>1.0393129999999999</v>
          </cell>
          <cell r="H429">
            <v>0.26488643099999998</v>
          </cell>
        </row>
        <row r="430">
          <cell r="B430">
            <v>0.58829862499999996</v>
          </cell>
          <cell r="C430">
            <v>0.5515000000000001</v>
          </cell>
          <cell r="D430">
            <v>0.58829862499999996</v>
          </cell>
          <cell r="E430">
            <v>191.82374999999999</v>
          </cell>
          <cell r="F430">
            <v>1.0611915000000001</v>
          </cell>
          <cell r="G430">
            <v>1.0403879999999999</v>
          </cell>
          <cell r="H430">
            <v>0.26529781549999998</v>
          </cell>
        </row>
        <row r="431">
          <cell r="B431">
            <v>0.59088635</v>
          </cell>
          <cell r="C431">
            <v>0.55300000000000005</v>
          </cell>
          <cell r="D431">
            <v>0.59088635</v>
          </cell>
          <cell r="E431">
            <v>192.1695</v>
          </cell>
          <cell r="F431">
            <v>1.062837</v>
          </cell>
          <cell r="G431">
            <v>1.0414629999999998</v>
          </cell>
          <cell r="H431">
            <v>0.26570919999999998</v>
          </cell>
        </row>
        <row r="432">
          <cell r="B432">
            <v>0.59347407500000005</v>
          </cell>
          <cell r="C432">
            <v>0.55449999999999999</v>
          </cell>
          <cell r="D432">
            <v>0.59347407500000005</v>
          </cell>
          <cell r="E432">
            <v>192.51524999999998</v>
          </cell>
          <cell r="F432">
            <v>1.0644825</v>
          </cell>
          <cell r="G432">
            <v>1.042538</v>
          </cell>
          <cell r="H432">
            <v>0.26612058449999998</v>
          </cell>
        </row>
        <row r="433">
          <cell r="B433">
            <v>0.59606179999999997</v>
          </cell>
          <cell r="C433">
            <v>0.55600000000000005</v>
          </cell>
          <cell r="D433">
            <v>0.59606179999999997</v>
          </cell>
          <cell r="E433">
            <v>192.86099999999999</v>
          </cell>
          <cell r="F433">
            <v>1.066128</v>
          </cell>
          <cell r="G433">
            <v>1.0436129999999999</v>
          </cell>
          <cell r="H433">
            <v>0.26653196899999998</v>
          </cell>
        </row>
        <row r="434">
          <cell r="B434">
            <v>0.59865075000000001</v>
          </cell>
          <cell r="C434">
            <v>0.5575</v>
          </cell>
          <cell r="D434">
            <v>0.59865075000000001</v>
          </cell>
          <cell r="E434">
            <v>193.20724999999999</v>
          </cell>
          <cell r="F434">
            <v>1.0677427499999999</v>
          </cell>
          <cell r="G434">
            <v>1.0446657500000001</v>
          </cell>
          <cell r="H434">
            <v>0.266935649</v>
          </cell>
        </row>
        <row r="435">
          <cell r="B435">
            <v>0.60123970000000004</v>
          </cell>
          <cell r="C435">
            <v>0.55900000000000005</v>
          </cell>
          <cell r="D435">
            <v>0.60123970000000004</v>
          </cell>
          <cell r="E435">
            <v>193.55349999999999</v>
          </cell>
          <cell r="F435">
            <v>1.0693575</v>
          </cell>
          <cell r="G435">
            <v>1.0457185</v>
          </cell>
          <cell r="H435">
            <v>0.26733932900000001</v>
          </cell>
        </row>
        <row r="436">
          <cell r="B436">
            <v>0.60382865000000008</v>
          </cell>
          <cell r="C436">
            <v>0.5605</v>
          </cell>
          <cell r="D436">
            <v>0.60382865000000008</v>
          </cell>
          <cell r="E436">
            <v>193.89974999999998</v>
          </cell>
          <cell r="F436">
            <v>1.0709722500000001</v>
          </cell>
          <cell r="G436">
            <v>1.0467712499999999</v>
          </cell>
          <cell r="H436">
            <v>0.26774300900000003</v>
          </cell>
        </row>
        <row r="437">
          <cell r="B437">
            <v>0.6064176</v>
          </cell>
          <cell r="C437">
            <v>0.56200000000000006</v>
          </cell>
          <cell r="D437">
            <v>0.6064176</v>
          </cell>
          <cell r="E437">
            <v>194.24600000000001</v>
          </cell>
          <cell r="F437">
            <v>1.072587</v>
          </cell>
          <cell r="G437">
            <v>1.0478240000000001</v>
          </cell>
          <cell r="H437">
            <v>0.26814668899999999</v>
          </cell>
        </row>
        <row r="438">
          <cell r="B438">
            <v>0.60900544999999995</v>
          </cell>
          <cell r="C438">
            <v>0.5635</v>
          </cell>
          <cell r="D438">
            <v>0.60900544999999995</v>
          </cell>
          <cell r="E438">
            <v>194.5925</v>
          </cell>
          <cell r="F438">
            <v>1.07417075</v>
          </cell>
          <cell r="G438">
            <v>1.0488545</v>
          </cell>
          <cell r="H438">
            <v>0.2685426145</v>
          </cell>
        </row>
        <row r="439">
          <cell r="B439">
            <v>0.61159330000000001</v>
          </cell>
          <cell r="C439">
            <v>0.56499999999999995</v>
          </cell>
          <cell r="D439">
            <v>0.61159330000000001</v>
          </cell>
          <cell r="E439">
            <v>194.93900000000002</v>
          </cell>
          <cell r="F439">
            <v>1.0757544999999999</v>
          </cell>
          <cell r="G439">
            <v>1.0498850000000002</v>
          </cell>
          <cell r="H439">
            <v>0.26893854</v>
          </cell>
        </row>
        <row r="440">
          <cell r="B440">
            <v>0.61418115000000006</v>
          </cell>
          <cell r="C440">
            <v>0.5665</v>
          </cell>
          <cell r="D440">
            <v>0.61418115000000006</v>
          </cell>
          <cell r="E440">
            <v>195.28550000000001</v>
          </cell>
          <cell r="F440">
            <v>1.0773382499999999</v>
          </cell>
          <cell r="G440">
            <v>1.0509155000000001</v>
          </cell>
          <cell r="H440">
            <v>0.26933446550000001</v>
          </cell>
        </row>
        <row r="441">
          <cell r="B441">
            <v>0.61676900000000001</v>
          </cell>
          <cell r="C441">
            <v>0.56799999999999995</v>
          </cell>
          <cell r="D441">
            <v>0.61676900000000001</v>
          </cell>
          <cell r="E441">
            <v>195.63200000000001</v>
          </cell>
          <cell r="F441">
            <v>1.0789219999999999</v>
          </cell>
          <cell r="G441">
            <v>1.051946</v>
          </cell>
          <cell r="H441">
            <v>0.26973039100000001</v>
          </cell>
        </row>
        <row r="442">
          <cell r="B442">
            <v>0.61978747500000009</v>
          </cell>
          <cell r="C442">
            <v>0.56974999999999998</v>
          </cell>
          <cell r="D442">
            <v>0.61978747500000009</v>
          </cell>
          <cell r="E442">
            <v>196.03725</v>
          </cell>
          <cell r="F442">
            <v>1.08073</v>
          </cell>
          <cell r="G442">
            <v>1.0531200000000001</v>
          </cell>
          <cell r="H442">
            <v>0.27018243475000003</v>
          </cell>
        </row>
        <row r="443">
          <cell r="B443">
            <v>0.62280595000000005</v>
          </cell>
          <cell r="C443">
            <v>0.5714999999999999</v>
          </cell>
          <cell r="D443">
            <v>0.62280595000000005</v>
          </cell>
          <cell r="E443">
            <v>196.4425</v>
          </cell>
          <cell r="F443">
            <v>1.082538</v>
          </cell>
          <cell r="G443">
            <v>1.0542940000000001</v>
          </cell>
          <cell r="H443">
            <v>0.2706344785</v>
          </cell>
        </row>
        <row r="444">
          <cell r="B444">
            <v>0.62582442500000002</v>
          </cell>
          <cell r="C444">
            <v>0.57324999999999993</v>
          </cell>
          <cell r="D444">
            <v>0.62582442500000002</v>
          </cell>
          <cell r="E444">
            <v>196.84774999999999</v>
          </cell>
          <cell r="F444">
            <v>1.084346</v>
          </cell>
          <cell r="G444">
            <v>1.0554680000000001</v>
          </cell>
          <cell r="H444">
            <v>0.27108652224999996</v>
          </cell>
        </row>
        <row r="445">
          <cell r="B445">
            <v>0.62884289999999998</v>
          </cell>
          <cell r="C445">
            <v>0.57499999999999996</v>
          </cell>
          <cell r="D445">
            <v>0.62884289999999998</v>
          </cell>
          <cell r="E445">
            <v>197.25299999999999</v>
          </cell>
          <cell r="F445">
            <v>1.0861540000000001</v>
          </cell>
          <cell r="G445">
            <v>1.0566420000000001</v>
          </cell>
          <cell r="H445">
            <v>0.27153856599999998</v>
          </cell>
        </row>
        <row r="446">
          <cell r="B446">
            <v>0.63142814999999997</v>
          </cell>
          <cell r="C446">
            <v>0.57650000000000001</v>
          </cell>
          <cell r="D446">
            <v>0.63142814999999997</v>
          </cell>
          <cell r="E446">
            <v>197.60124999999999</v>
          </cell>
          <cell r="F446">
            <v>1.0876697500000001</v>
          </cell>
          <cell r="G446">
            <v>1.0576240000000001</v>
          </cell>
          <cell r="H446">
            <v>0.27191751200000003</v>
          </cell>
        </row>
        <row r="447">
          <cell r="B447">
            <v>0.63401339999999995</v>
          </cell>
          <cell r="C447">
            <v>0.57799999999999996</v>
          </cell>
          <cell r="D447">
            <v>0.63401339999999995</v>
          </cell>
          <cell r="E447">
            <v>197.9495</v>
          </cell>
          <cell r="F447">
            <v>1.0891855000000001</v>
          </cell>
          <cell r="G447">
            <v>1.0586060000000002</v>
          </cell>
          <cell r="H447">
            <v>0.27229645800000002</v>
          </cell>
        </row>
        <row r="448">
          <cell r="B448">
            <v>0.63659865000000004</v>
          </cell>
          <cell r="C448">
            <v>0.5794999999999999</v>
          </cell>
          <cell r="D448">
            <v>0.63659865000000004</v>
          </cell>
          <cell r="E448">
            <v>198.29775000000001</v>
          </cell>
          <cell r="F448">
            <v>1.09070125</v>
          </cell>
          <cell r="G448">
            <v>1.0595880000000002</v>
          </cell>
          <cell r="H448">
            <v>0.27267540400000001</v>
          </cell>
        </row>
        <row r="449">
          <cell r="B449">
            <v>0.63918390000000003</v>
          </cell>
          <cell r="C449">
            <v>0.58099999999999996</v>
          </cell>
          <cell r="D449">
            <v>0.63918390000000003</v>
          </cell>
          <cell r="E449">
            <v>198.64599999999999</v>
          </cell>
          <cell r="F449">
            <v>1.092217</v>
          </cell>
          <cell r="G449">
            <v>1.06057</v>
          </cell>
          <cell r="H449">
            <v>0.27305435</v>
          </cell>
        </row>
        <row r="450">
          <cell r="B450">
            <v>0.64176634999999993</v>
          </cell>
          <cell r="C450">
            <v>0.58250000000000002</v>
          </cell>
          <cell r="D450">
            <v>0.64176634999999993</v>
          </cell>
          <cell r="E450">
            <v>198.99449999999999</v>
          </cell>
          <cell r="F450">
            <v>1.0937012500000001</v>
          </cell>
          <cell r="G450">
            <v>1.0615299999999999</v>
          </cell>
          <cell r="H450">
            <v>0.27342537425000002</v>
          </cell>
        </row>
        <row r="451">
          <cell r="B451">
            <v>0.64434879999999994</v>
          </cell>
          <cell r="C451">
            <v>0.58399999999999996</v>
          </cell>
          <cell r="D451">
            <v>0.64434879999999994</v>
          </cell>
          <cell r="E451">
            <v>199.34299999999999</v>
          </cell>
          <cell r="F451">
            <v>1.0951854999999999</v>
          </cell>
          <cell r="G451">
            <v>1.0624899999999999</v>
          </cell>
          <cell r="H451">
            <v>0.27379639850000004</v>
          </cell>
        </row>
        <row r="452">
          <cell r="B452">
            <v>0.64693124999999996</v>
          </cell>
          <cell r="C452">
            <v>0.58549999999999991</v>
          </cell>
          <cell r="D452">
            <v>0.64693124999999996</v>
          </cell>
          <cell r="E452">
            <v>199.69149999999999</v>
          </cell>
          <cell r="F452">
            <v>1.09666975</v>
          </cell>
          <cell r="G452">
            <v>1.06345</v>
          </cell>
          <cell r="H452">
            <v>0.27416742275000006</v>
          </cell>
        </row>
        <row r="453">
          <cell r="B453">
            <v>0.64951369999999997</v>
          </cell>
          <cell r="C453">
            <v>0.58699999999999997</v>
          </cell>
          <cell r="D453">
            <v>0.64951369999999997</v>
          </cell>
          <cell r="E453">
            <v>200.04</v>
          </cell>
          <cell r="F453">
            <v>1.0981540000000001</v>
          </cell>
          <cell r="G453">
            <v>1.0644100000000001</v>
          </cell>
          <cell r="H453">
            <v>0.27453844700000002</v>
          </cell>
        </row>
        <row r="454">
          <cell r="B454">
            <v>0.65252189999999999</v>
          </cell>
          <cell r="C454">
            <v>0.58875</v>
          </cell>
          <cell r="D454">
            <v>0.65252189999999999</v>
          </cell>
          <cell r="E454">
            <v>200.44799999999998</v>
          </cell>
          <cell r="F454">
            <v>1.0998450000000002</v>
          </cell>
          <cell r="G454">
            <v>1.0655015000000001</v>
          </cell>
          <cell r="H454">
            <v>0.27496122099999998</v>
          </cell>
        </row>
        <row r="455">
          <cell r="B455">
            <v>0.6555301</v>
          </cell>
          <cell r="C455">
            <v>0.59050000000000002</v>
          </cell>
          <cell r="D455">
            <v>0.6555301</v>
          </cell>
          <cell r="E455">
            <v>200.85599999999999</v>
          </cell>
          <cell r="F455">
            <v>1.1015360000000001</v>
          </cell>
          <cell r="G455">
            <v>1.0665930000000001</v>
          </cell>
          <cell r="H455">
            <v>0.27538399499999999</v>
          </cell>
        </row>
        <row r="456">
          <cell r="B456">
            <v>0.65853830000000002</v>
          </cell>
          <cell r="C456">
            <v>0.59224999999999994</v>
          </cell>
          <cell r="D456">
            <v>0.65853830000000002</v>
          </cell>
          <cell r="E456">
            <v>201.26400000000001</v>
          </cell>
          <cell r="F456">
            <v>1.103227</v>
          </cell>
          <cell r="G456">
            <v>1.0676844999999999</v>
          </cell>
          <cell r="H456">
            <v>0.27580676900000001</v>
          </cell>
        </row>
        <row r="457">
          <cell r="B457">
            <v>0.66154650000000004</v>
          </cell>
          <cell r="C457">
            <v>0.59399999999999997</v>
          </cell>
          <cell r="D457">
            <v>0.66154650000000004</v>
          </cell>
          <cell r="E457">
            <v>201.672</v>
          </cell>
          <cell r="F457">
            <v>1.1049180000000001</v>
          </cell>
          <cell r="G457">
            <v>1.0687759999999999</v>
          </cell>
          <cell r="H457">
            <v>0.27622954300000002</v>
          </cell>
        </row>
        <row r="458">
          <cell r="B458">
            <v>0.66411992500000006</v>
          </cell>
          <cell r="C458">
            <v>0.59549999999999992</v>
          </cell>
          <cell r="D458">
            <v>0.66411992500000006</v>
          </cell>
          <cell r="E458">
            <v>202.02224999999999</v>
          </cell>
          <cell r="F458">
            <v>1.10633275</v>
          </cell>
          <cell r="G458">
            <v>1.0696874999999999</v>
          </cell>
          <cell r="H458">
            <v>0.27658320850000001</v>
          </cell>
        </row>
        <row r="459">
          <cell r="B459">
            <v>0.66669335000000007</v>
          </cell>
          <cell r="C459">
            <v>0.59699999999999998</v>
          </cell>
          <cell r="D459">
            <v>0.66669335000000007</v>
          </cell>
          <cell r="E459">
            <v>202.3725</v>
          </cell>
          <cell r="F459">
            <v>1.1077474999999999</v>
          </cell>
          <cell r="G459">
            <v>1.0705990000000001</v>
          </cell>
          <cell r="H459">
            <v>0.276936874</v>
          </cell>
        </row>
        <row r="460">
          <cell r="B460">
            <v>0.66926677500000009</v>
          </cell>
          <cell r="C460">
            <v>0.59850000000000003</v>
          </cell>
          <cell r="D460">
            <v>0.66926677500000009</v>
          </cell>
          <cell r="E460">
            <v>202.72275000000002</v>
          </cell>
          <cell r="F460">
            <v>1.1091622499999998</v>
          </cell>
          <cell r="G460">
            <v>1.0715105</v>
          </cell>
          <cell r="H460">
            <v>0.27729053949999999</v>
          </cell>
        </row>
        <row r="461">
          <cell r="B461">
            <v>0.6718402</v>
          </cell>
          <cell r="C461">
            <v>0.6</v>
          </cell>
          <cell r="D461">
            <v>0.6718402</v>
          </cell>
          <cell r="E461">
            <v>203.07300000000001</v>
          </cell>
          <cell r="F461">
            <v>1.1105769999999999</v>
          </cell>
          <cell r="G461">
            <v>1.072422</v>
          </cell>
          <cell r="H461">
            <v>0.27764420499999998</v>
          </cell>
        </row>
        <row r="462">
          <cell r="B462">
            <v>0.67483545</v>
          </cell>
          <cell r="C462">
            <v>0.60175000000000001</v>
          </cell>
          <cell r="D462">
            <v>0.67483545</v>
          </cell>
          <cell r="E462">
            <v>203.483</v>
          </cell>
          <cell r="F462">
            <v>1.1121865</v>
          </cell>
          <cell r="G462">
            <v>1.0734569999999999</v>
          </cell>
          <cell r="H462">
            <v>0.278046566</v>
          </cell>
        </row>
        <row r="463">
          <cell r="B463">
            <v>0.67783070000000001</v>
          </cell>
          <cell r="C463">
            <v>0.60349999999999993</v>
          </cell>
          <cell r="D463">
            <v>0.67783070000000001</v>
          </cell>
          <cell r="E463">
            <v>203.893</v>
          </cell>
          <cell r="F463">
            <v>1.113796</v>
          </cell>
          <cell r="G463">
            <v>1.074492</v>
          </cell>
          <cell r="H463">
            <v>0.27844892700000001</v>
          </cell>
        </row>
        <row r="464">
          <cell r="B464">
            <v>0.68082595000000001</v>
          </cell>
          <cell r="C464">
            <v>0.60524999999999995</v>
          </cell>
          <cell r="D464">
            <v>0.68082595000000001</v>
          </cell>
          <cell r="E464">
            <v>204.303</v>
          </cell>
          <cell r="F464">
            <v>1.1154055</v>
          </cell>
          <cell r="G464">
            <v>1.0755270000000001</v>
          </cell>
          <cell r="H464">
            <v>0.27885128800000003</v>
          </cell>
        </row>
        <row r="465">
          <cell r="B465">
            <v>0.68382120000000002</v>
          </cell>
          <cell r="C465">
            <v>0.60699999999999998</v>
          </cell>
          <cell r="D465">
            <v>0.68382120000000002</v>
          </cell>
          <cell r="E465">
            <v>204.71299999999999</v>
          </cell>
          <cell r="F465">
            <v>1.1170150000000001</v>
          </cell>
          <cell r="G465">
            <v>1.076562</v>
          </cell>
          <cell r="H465">
            <v>0.27925364899999999</v>
          </cell>
        </row>
        <row r="466">
          <cell r="B466">
            <v>0.68638145000000006</v>
          </cell>
          <cell r="C466">
            <v>0.60850000000000004</v>
          </cell>
          <cell r="D466">
            <v>0.68638145000000006</v>
          </cell>
          <cell r="E466">
            <v>205.06549999999999</v>
          </cell>
          <cell r="F466">
            <v>1.1183589999999999</v>
          </cell>
          <cell r="G466">
            <v>1.0774250000000001</v>
          </cell>
          <cell r="H466">
            <v>0.27958967525</v>
          </cell>
        </row>
        <row r="467">
          <cell r="B467">
            <v>0.68894169999999999</v>
          </cell>
          <cell r="C467">
            <v>0.61</v>
          </cell>
          <cell r="D467">
            <v>0.68894169999999999</v>
          </cell>
          <cell r="E467">
            <v>205.41800000000001</v>
          </cell>
          <cell r="F467">
            <v>1.1197029999999999</v>
          </cell>
          <cell r="G467">
            <v>1.0782880000000001</v>
          </cell>
          <cell r="H467">
            <v>0.27992570149999996</v>
          </cell>
        </row>
        <row r="468">
          <cell r="B468">
            <v>0.69150194999999992</v>
          </cell>
          <cell r="C468">
            <v>0.61149999999999993</v>
          </cell>
          <cell r="D468">
            <v>0.69150194999999992</v>
          </cell>
          <cell r="E468">
            <v>205.7705</v>
          </cell>
          <cell r="F468">
            <v>1.1210469999999999</v>
          </cell>
          <cell r="G468">
            <v>1.079151</v>
          </cell>
          <cell r="H468">
            <v>0.28026172774999997</v>
          </cell>
        </row>
        <row r="469">
          <cell r="B469">
            <v>0.69406219999999996</v>
          </cell>
          <cell r="C469">
            <v>0.61299999999999999</v>
          </cell>
          <cell r="D469">
            <v>0.69406219999999996</v>
          </cell>
          <cell r="E469">
            <v>206.12299999999999</v>
          </cell>
          <cell r="F469">
            <v>1.1223909999999999</v>
          </cell>
          <cell r="G469">
            <v>1.080014</v>
          </cell>
          <cell r="H469">
            <v>0.28059775399999998</v>
          </cell>
        </row>
        <row r="470">
          <cell r="B470">
            <v>0.69703957500000002</v>
          </cell>
          <cell r="C470">
            <v>0.61475000000000002</v>
          </cell>
          <cell r="D470">
            <v>0.69703957500000002</v>
          </cell>
          <cell r="E470">
            <v>206.53549999999998</v>
          </cell>
          <cell r="F470">
            <v>1.1239174999999999</v>
          </cell>
          <cell r="G470">
            <v>1.08099225</v>
          </cell>
          <cell r="H470">
            <v>0.28097936400000001</v>
          </cell>
        </row>
        <row r="471">
          <cell r="B471">
            <v>0.70001694999999997</v>
          </cell>
          <cell r="C471">
            <v>0.61650000000000005</v>
          </cell>
          <cell r="D471">
            <v>0.70001694999999997</v>
          </cell>
          <cell r="E471">
            <v>206.94799999999998</v>
          </cell>
          <cell r="F471">
            <v>1.1254439999999999</v>
          </cell>
          <cell r="G471">
            <v>1.0819705000000002</v>
          </cell>
          <cell r="H471">
            <v>0.28136097399999999</v>
          </cell>
        </row>
        <row r="472">
          <cell r="B472">
            <v>0.70299432499999992</v>
          </cell>
          <cell r="C472">
            <v>0.61824999999999997</v>
          </cell>
          <cell r="D472">
            <v>0.70299432499999992</v>
          </cell>
          <cell r="E472">
            <v>207.3605</v>
          </cell>
          <cell r="F472">
            <v>1.1269705000000001</v>
          </cell>
          <cell r="G472">
            <v>1.0829487500000001</v>
          </cell>
          <cell r="H472">
            <v>0.28174258399999996</v>
          </cell>
        </row>
        <row r="473">
          <cell r="B473">
            <v>0.70597169999999998</v>
          </cell>
          <cell r="C473">
            <v>0.62</v>
          </cell>
          <cell r="D473">
            <v>0.70597169999999998</v>
          </cell>
          <cell r="E473">
            <v>207.773</v>
          </cell>
          <cell r="F473">
            <v>1.1284970000000001</v>
          </cell>
          <cell r="G473">
            <v>1.0839270000000001</v>
          </cell>
          <cell r="H473">
            <v>0.28212419399999999</v>
          </cell>
        </row>
        <row r="474">
          <cell r="B474">
            <v>0.70851449999999994</v>
          </cell>
          <cell r="C474">
            <v>0.62149999999999994</v>
          </cell>
          <cell r="D474">
            <v>0.70851449999999994</v>
          </cell>
          <cell r="E474">
            <v>208.1275</v>
          </cell>
          <cell r="F474">
            <v>1.1297692500000001</v>
          </cell>
          <cell r="G474">
            <v>1.08474125</v>
          </cell>
          <cell r="H474">
            <v>0.28244228124999998</v>
          </cell>
        </row>
        <row r="475">
          <cell r="B475">
            <v>0.7110573</v>
          </cell>
          <cell r="C475">
            <v>0.623</v>
          </cell>
          <cell r="D475">
            <v>0.7110573</v>
          </cell>
          <cell r="E475">
            <v>208.482</v>
          </cell>
          <cell r="F475">
            <v>1.1310415</v>
          </cell>
          <cell r="G475">
            <v>1.0855554999999999</v>
          </cell>
          <cell r="H475">
            <v>0.28276036849999997</v>
          </cell>
        </row>
        <row r="476">
          <cell r="B476">
            <v>0.71360010000000007</v>
          </cell>
          <cell r="C476">
            <v>0.62450000000000006</v>
          </cell>
          <cell r="D476">
            <v>0.71360010000000007</v>
          </cell>
          <cell r="E476">
            <v>208.8365</v>
          </cell>
          <cell r="F476">
            <v>1.13231375</v>
          </cell>
          <cell r="G476">
            <v>1.0863697499999998</v>
          </cell>
          <cell r="H476">
            <v>0.28307845575000001</v>
          </cell>
        </row>
        <row r="477">
          <cell r="B477">
            <v>0.71614290000000003</v>
          </cell>
          <cell r="C477">
            <v>0.626</v>
          </cell>
          <cell r="D477">
            <v>0.71614290000000003</v>
          </cell>
          <cell r="E477">
            <v>209.191</v>
          </cell>
          <cell r="F477">
            <v>1.133586</v>
          </cell>
          <cell r="G477">
            <v>1.0871839999999999</v>
          </cell>
          <cell r="H477">
            <v>0.283396543</v>
          </cell>
        </row>
        <row r="478">
          <cell r="B478">
            <v>0.71909737500000004</v>
          </cell>
          <cell r="C478">
            <v>0.62775000000000003</v>
          </cell>
          <cell r="D478">
            <v>0.71909737500000004</v>
          </cell>
          <cell r="E478">
            <v>209.60624999999999</v>
          </cell>
          <cell r="F478">
            <v>1.1350280000000001</v>
          </cell>
          <cell r="G478">
            <v>1.0881052499999999</v>
          </cell>
          <cell r="H478">
            <v>0.2837570405</v>
          </cell>
        </row>
        <row r="479">
          <cell r="B479">
            <v>0.72205184999999994</v>
          </cell>
          <cell r="C479">
            <v>0.62949999999999995</v>
          </cell>
          <cell r="D479">
            <v>0.72205184999999994</v>
          </cell>
          <cell r="E479">
            <v>210.0215</v>
          </cell>
          <cell r="F479">
            <v>1.1364700000000001</v>
          </cell>
          <cell r="G479">
            <v>1.0890265000000001</v>
          </cell>
          <cell r="H479">
            <v>0.284117538</v>
          </cell>
        </row>
        <row r="480">
          <cell r="B480">
            <v>0.72500632499999995</v>
          </cell>
          <cell r="C480">
            <v>0.63124999999999998</v>
          </cell>
          <cell r="D480">
            <v>0.72500632499999995</v>
          </cell>
          <cell r="E480">
            <v>210.43675000000002</v>
          </cell>
          <cell r="F480">
            <v>1.137912</v>
          </cell>
          <cell r="G480">
            <v>1.0899477500000001</v>
          </cell>
          <cell r="H480">
            <v>0.2844780355</v>
          </cell>
        </row>
        <row r="481">
          <cell r="B481">
            <v>0.72796079999999996</v>
          </cell>
          <cell r="C481">
            <v>0.63300000000000001</v>
          </cell>
          <cell r="D481">
            <v>0.72796079999999996</v>
          </cell>
          <cell r="E481">
            <v>210.852</v>
          </cell>
          <cell r="F481">
            <v>1.139354</v>
          </cell>
          <cell r="G481">
            <v>1.0908690000000001</v>
          </cell>
          <cell r="H481">
            <v>0.284838533</v>
          </cell>
        </row>
        <row r="482">
          <cell r="B482">
            <v>0.73090082499999998</v>
          </cell>
          <cell r="C482">
            <v>0.63475000000000004</v>
          </cell>
          <cell r="D482">
            <v>0.73090082499999998</v>
          </cell>
          <cell r="E482">
            <v>211.26900000000001</v>
          </cell>
          <cell r="F482">
            <v>1.1407499999999999</v>
          </cell>
          <cell r="G482">
            <v>1.09175925</v>
          </cell>
          <cell r="H482">
            <v>0.28518750349999999</v>
          </cell>
        </row>
        <row r="483">
          <cell r="B483">
            <v>0.73384084999999999</v>
          </cell>
          <cell r="C483">
            <v>0.63650000000000007</v>
          </cell>
          <cell r="D483">
            <v>0.73384084999999999</v>
          </cell>
          <cell r="E483">
            <v>211.68600000000001</v>
          </cell>
          <cell r="F483">
            <v>1.1421459999999999</v>
          </cell>
          <cell r="G483">
            <v>1.0926495000000001</v>
          </cell>
          <cell r="H483">
            <v>0.28553647400000004</v>
          </cell>
        </row>
        <row r="484">
          <cell r="B484">
            <v>0.736780875</v>
          </cell>
          <cell r="C484">
            <v>0.63824999999999998</v>
          </cell>
          <cell r="D484">
            <v>0.736780875</v>
          </cell>
          <cell r="E484">
            <v>212.10300000000001</v>
          </cell>
          <cell r="F484">
            <v>1.1435420000000001</v>
          </cell>
          <cell r="G484">
            <v>1.0935397500000001</v>
          </cell>
          <cell r="H484">
            <v>0.28588544450000003</v>
          </cell>
        </row>
        <row r="485">
          <cell r="B485">
            <v>0.73972090000000001</v>
          </cell>
          <cell r="C485">
            <v>0.64</v>
          </cell>
          <cell r="D485">
            <v>0.73972090000000001</v>
          </cell>
          <cell r="E485">
            <v>212.52</v>
          </cell>
          <cell r="F485">
            <v>1.144938</v>
          </cell>
          <cell r="G485">
            <v>1.09443</v>
          </cell>
          <cell r="H485">
            <v>0.28623441500000002</v>
          </cell>
        </row>
        <row r="486">
          <cell r="B486">
            <v>0.74222822500000007</v>
          </cell>
          <cell r="C486">
            <v>0.64149999999999996</v>
          </cell>
          <cell r="D486">
            <v>0.74222822500000007</v>
          </cell>
          <cell r="E486">
            <v>212.87875</v>
          </cell>
          <cell r="F486">
            <v>1.14609725</v>
          </cell>
          <cell r="G486">
            <v>1.09516825</v>
          </cell>
          <cell r="H486">
            <v>0.28652426975</v>
          </cell>
        </row>
        <row r="487">
          <cell r="B487">
            <v>0.74473555000000002</v>
          </cell>
          <cell r="C487">
            <v>0.64300000000000002</v>
          </cell>
          <cell r="D487">
            <v>0.74473555000000002</v>
          </cell>
          <cell r="E487">
            <v>213.23750000000001</v>
          </cell>
          <cell r="F487">
            <v>1.1472565000000001</v>
          </cell>
          <cell r="G487">
            <v>1.0959064999999999</v>
          </cell>
          <cell r="H487">
            <v>0.28681412449999999</v>
          </cell>
        </row>
        <row r="488">
          <cell r="B488">
            <v>0.74724287499999997</v>
          </cell>
          <cell r="C488">
            <v>0.64450000000000007</v>
          </cell>
          <cell r="D488">
            <v>0.74724287499999997</v>
          </cell>
          <cell r="E488">
            <v>213.59625</v>
          </cell>
          <cell r="F488">
            <v>1.1484157500000001</v>
          </cell>
          <cell r="G488">
            <v>1.0966447499999998</v>
          </cell>
          <cell r="H488">
            <v>0.28710397924999997</v>
          </cell>
        </row>
        <row r="489">
          <cell r="B489">
            <v>0.74975020000000003</v>
          </cell>
          <cell r="C489">
            <v>0.64600000000000002</v>
          </cell>
          <cell r="D489">
            <v>0.74975020000000003</v>
          </cell>
          <cell r="E489">
            <v>213.95500000000001</v>
          </cell>
          <cell r="F489">
            <v>1.149575</v>
          </cell>
          <cell r="G489">
            <v>1.097383</v>
          </cell>
          <cell r="H489">
            <v>0.28739383400000001</v>
          </cell>
        </row>
        <row r="490">
          <cell r="B490">
            <v>0.75265927500000007</v>
          </cell>
          <cell r="C490">
            <v>0.64775000000000005</v>
          </cell>
          <cell r="D490">
            <v>0.75265927500000007</v>
          </cell>
          <cell r="E490">
            <v>214.37524999999999</v>
          </cell>
          <cell r="F490">
            <v>1.150884</v>
          </cell>
          <cell r="G490">
            <v>1.0982155</v>
          </cell>
          <cell r="H490">
            <v>0.28772108400000002</v>
          </cell>
        </row>
        <row r="491">
          <cell r="B491">
            <v>0.75556835</v>
          </cell>
          <cell r="C491">
            <v>0.64949999999999997</v>
          </cell>
          <cell r="D491">
            <v>0.75556835</v>
          </cell>
          <cell r="E491">
            <v>214.7955</v>
          </cell>
          <cell r="F491">
            <v>1.152193</v>
          </cell>
          <cell r="G491">
            <v>1.099048</v>
          </cell>
          <cell r="H491">
            <v>0.28804833400000002</v>
          </cell>
        </row>
        <row r="492">
          <cell r="B492">
            <v>0.75847742499999993</v>
          </cell>
          <cell r="C492">
            <v>0.65125</v>
          </cell>
          <cell r="D492">
            <v>0.75847742499999993</v>
          </cell>
          <cell r="E492">
            <v>215.21575000000001</v>
          </cell>
          <cell r="F492">
            <v>1.153502</v>
          </cell>
          <cell r="G492">
            <v>1.0998805</v>
          </cell>
          <cell r="H492">
            <v>0.28837558400000002</v>
          </cell>
        </row>
        <row r="493">
          <cell r="B493">
            <v>0.76138649999999997</v>
          </cell>
          <cell r="C493">
            <v>0.65300000000000002</v>
          </cell>
          <cell r="D493">
            <v>0.76138649999999997</v>
          </cell>
          <cell r="E493">
            <v>215.636</v>
          </cell>
          <cell r="F493">
            <v>1.154811</v>
          </cell>
          <cell r="G493">
            <v>1.1007130000000001</v>
          </cell>
          <cell r="H493">
            <v>0.28870283400000002</v>
          </cell>
        </row>
        <row r="494">
          <cell r="B494">
            <v>0.76427669999999992</v>
          </cell>
          <cell r="C494">
            <v>0.65475000000000005</v>
          </cell>
          <cell r="D494">
            <v>0.76427669999999992</v>
          </cell>
          <cell r="E494">
            <v>216.05824999999999</v>
          </cell>
          <cell r="F494">
            <v>1.1560725000000001</v>
          </cell>
          <cell r="G494">
            <v>1.1015139999999999</v>
          </cell>
          <cell r="H494">
            <v>0.28901821075</v>
          </cell>
        </row>
        <row r="495">
          <cell r="B495">
            <v>0.76716689999999998</v>
          </cell>
          <cell r="C495">
            <v>0.65650000000000008</v>
          </cell>
          <cell r="D495">
            <v>0.76716689999999998</v>
          </cell>
          <cell r="E495">
            <v>216.48050000000001</v>
          </cell>
          <cell r="F495">
            <v>1.1573340000000001</v>
          </cell>
          <cell r="G495">
            <v>1.1023149999999999</v>
          </cell>
          <cell r="H495">
            <v>0.28933358750000004</v>
          </cell>
        </row>
        <row r="496">
          <cell r="B496">
            <v>0.77005710000000005</v>
          </cell>
          <cell r="C496">
            <v>0.65825</v>
          </cell>
          <cell r="D496">
            <v>0.77005710000000005</v>
          </cell>
          <cell r="E496">
            <v>216.90275</v>
          </cell>
          <cell r="F496">
            <v>1.1585955000000001</v>
          </cell>
          <cell r="G496">
            <v>1.103116</v>
          </cell>
          <cell r="H496">
            <v>0.28964896425000003</v>
          </cell>
        </row>
        <row r="497">
          <cell r="B497">
            <v>0.7729473</v>
          </cell>
          <cell r="C497">
            <v>0.66</v>
          </cell>
          <cell r="D497">
            <v>0.7729473</v>
          </cell>
          <cell r="E497">
            <v>217.32499999999999</v>
          </cell>
          <cell r="F497">
            <v>1.1598569999999999</v>
          </cell>
          <cell r="G497">
            <v>1.103917</v>
          </cell>
          <cell r="H497">
            <v>0.28996434100000001</v>
          </cell>
        </row>
        <row r="498">
          <cell r="B498">
            <v>0.77581697500000002</v>
          </cell>
          <cell r="C498">
            <v>0.66175000000000006</v>
          </cell>
          <cell r="D498">
            <v>0.77581697500000002</v>
          </cell>
          <cell r="E498">
            <v>217.74949999999998</v>
          </cell>
          <cell r="F498">
            <v>1.1610705000000001</v>
          </cell>
          <cell r="G498">
            <v>1.1046865000000001</v>
          </cell>
          <cell r="H498">
            <v>0.29026771325</v>
          </cell>
        </row>
        <row r="499">
          <cell r="B499">
            <v>0.77868665000000004</v>
          </cell>
          <cell r="C499">
            <v>0.66349999999999998</v>
          </cell>
          <cell r="D499">
            <v>0.77868665000000004</v>
          </cell>
          <cell r="E499">
            <v>218.17399999999998</v>
          </cell>
          <cell r="F499">
            <v>1.1622840000000001</v>
          </cell>
          <cell r="G499">
            <v>1.105456</v>
          </cell>
          <cell r="H499">
            <v>0.29057108549999999</v>
          </cell>
        </row>
        <row r="500">
          <cell r="B500">
            <v>0.78155632499999994</v>
          </cell>
          <cell r="C500">
            <v>0.66525000000000001</v>
          </cell>
          <cell r="D500">
            <v>0.78155632499999994</v>
          </cell>
          <cell r="E500">
            <v>218.5985</v>
          </cell>
          <cell r="F500">
            <v>1.1634975000000001</v>
          </cell>
          <cell r="G500">
            <v>1.1062254999999999</v>
          </cell>
          <cell r="H500">
            <v>0.29087445774999998</v>
          </cell>
        </row>
        <row r="501">
          <cell r="B501">
            <v>0.78442599999999996</v>
          </cell>
          <cell r="C501">
            <v>0.66700000000000004</v>
          </cell>
          <cell r="D501">
            <v>0.78442599999999996</v>
          </cell>
          <cell r="E501">
            <v>219.023</v>
          </cell>
          <cell r="F501">
            <v>1.1647110000000001</v>
          </cell>
          <cell r="G501">
            <v>1.106995</v>
          </cell>
          <cell r="H501">
            <v>0.29117783000000003</v>
          </cell>
        </row>
        <row r="502">
          <cell r="B502">
            <v>0.78767849999999995</v>
          </cell>
          <cell r="C502">
            <v>0.66900000000000004</v>
          </cell>
          <cell r="D502">
            <v>0.78767849999999995</v>
          </cell>
          <cell r="E502">
            <v>219.51074999999997</v>
          </cell>
          <cell r="F502">
            <v>1.1660385</v>
          </cell>
          <cell r="G502">
            <v>1.1078352499999999</v>
          </cell>
          <cell r="H502">
            <v>0.29150966675000001</v>
          </cell>
        </row>
        <row r="503">
          <cell r="B503">
            <v>0.79093100000000005</v>
          </cell>
          <cell r="C503">
            <v>0.67100000000000004</v>
          </cell>
          <cell r="D503">
            <v>0.79093100000000005</v>
          </cell>
          <cell r="E503">
            <v>219.99849999999998</v>
          </cell>
          <cell r="F503">
            <v>1.1673659999999999</v>
          </cell>
          <cell r="G503">
            <v>1.1086754999999999</v>
          </cell>
          <cell r="H503">
            <v>0.29184150350000004</v>
          </cell>
        </row>
        <row r="504">
          <cell r="B504">
            <v>0.79418350000000004</v>
          </cell>
          <cell r="C504">
            <v>0.67300000000000004</v>
          </cell>
          <cell r="D504">
            <v>0.79418350000000004</v>
          </cell>
          <cell r="E504">
            <v>220.48625000000001</v>
          </cell>
          <cell r="F504">
            <v>1.1686934999999998</v>
          </cell>
          <cell r="G504">
            <v>1.1095157499999999</v>
          </cell>
          <cell r="H504">
            <v>0.29217334025000002</v>
          </cell>
        </row>
        <row r="505">
          <cell r="B505">
            <v>0.79743600000000003</v>
          </cell>
          <cell r="C505">
            <v>0.67500000000000004</v>
          </cell>
          <cell r="D505">
            <v>0.79743600000000003</v>
          </cell>
          <cell r="E505">
            <v>220.97399999999999</v>
          </cell>
          <cell r="F505">
            <v>1.170021</v>
          </cell>
          <cell r="G505">
            <v>1.1103559999999999</v>
          </cell>
          <cell r="H505">
            <v>0.29250517700000001</v>
          </cell>
        </row>
        <row r="506">
          <cell r="B506">
            <v>0.80025630000000003</v>
          </cell>
          <cell r="C506">
            <v>0.67675000000000007</v>
          </cell>
          <cell r="D506">
            <v>0.80025630000000003</v>
          </cell>
          <cell r="E506">
            <v>221.40350000000001</v>
          </cell>
          <cell r="F506">
            <v>1.17112975</v>
          </cell>
          <cell r="G506">
            <v>1.111057</v>
          </cell>
          <cell r="H506">
            <v>0.29278235800000002</v>
          </cell>
        </row>
        <row r="507">
          <cell r="B507">
            <v>0.80307660000000003</v>
          </cell>
          <cell r="C507">
            <v>0.6785000000000001</v>
          </cell>
          <cell r="D507">
            <v>0.80307660000000003</v>
          </cell>
          <cell r="E507">
            <v>221.833</v>
          </cell>
          <cell r="F507">
            <v>1.1722385</v>
          </cell>
          <cell r="G507">
            <v>1.111758</v>
          </cell>
          <cell r="H507">
            <v>0.29305953900000004</v>
          </cell>
        </row>
        <row r="508">
          <cell r="B508">
            <v>0.80589690000000003</v>
          </cell>
          <cell r="C508">
            <v>0.68025000000000002</v>
          </cell>
          <cell r="D508">
            <v>0.80589690000000003</v>
          </cell>
          <cell r="E508">
            <v>222.26249999999999</v>
          </cell>
          <cell r="F508">
            <v>1.17334725</v>
          </cell>
          <cell r="G508">
            <v>1.1124589999999999</v>
          </cell>
          <cell r="H508">
            <v>0.29333672</v>
          </cell>
        </row>
        <row r="509">
          <cell r="B509">
            <v>0.80871720000000002</v>
          </cell>
          <cell r="C509">
            <v>0.68200000000000005</v>
          </cell>
          <cell r="D509">
            <v>0.80871720000000002</v>
          </cell>
          <cell r="E509">
            <v>222.69200000000001</v>
          </cell>
          <cell r="F509">
            <v>1.1744559999999999</v>
          </cell>
          <cell r="G509">
            <v>1.1131599999999999</v>
          </cell>
          <cell r="H509">
            <v>0.29361390100000001</v>
          </cell>
        </row>
        <row r="510">
          <cell r="B510">
            <v>0.81151180000000001</v>
          </cell>
          <cell r="C510">
            <v>0.68374999999999997</v>
          </cell>
          <cell r="D510">
            <v>0.81151180000000001</v>
          </cell>
          <cell r="E510">
            <v>223.12375</v>
          </cell>
          <cell r="F510">
            <v>1.1755147500000001</v>
          </cell>
          <cell r="G510">
            <v>1.1138287499999999</v>
          </cell>
          <cell r="H510">
            <v>0.29387862775000001</v>
          </cell>
        </row>
        <row r="511">
          <cell r="B511">
            <v>0.81430639999999999</v>
          </cell>
          <cell r="C511">
            <v>0.6855</v>
          </cell>
          <cell r="D511">
            <v>0.81430639999999999</v>
          </cell>
          <cell r="E511">
            <v>223.55549999999999</v>
          </cell>
          <cell r="F511">
            <v>1.1765734999999999</v>
          </cell>
          <cell r="G511">
            <v>1.1144974999999999</v>
          </cell>
          <cell r="H511">
            <v>0.29414335450000001</v>
          </cell>
        </row>
        <row r="512">
          <cell r="B512">
            <v>0.81710099999999997</v>
          </cell>
          <cell r="C512">
            <v>0.68724999999999992</v>
          </cell>
          <cell r="D512">
            <v>0.81710099999999997</v>
          </cell>
          <cell r="E512">
            <v>223.98725000000002</v>
          </cell>
          <cell r="F512">
            <v>1.1776322499999998</v>
          </cell>
          <cell r="G512">
            <v>1.1151662499999999</v>
          </cell>
          <cell r="H512">
            <v>0.29440808125000001</v>
          </cell>
        </row>
        <row r="513">
          <cell r="B513">
            <v>0.81989559999999995</v>
          </cell>
          <cell r="C513">
            <v>0.68899999999999995</v>
          </cell>
          <cell r="D513">
            <v>0.81989559999999995</v>
          </cell>
          <cell r="E513">
            <v>224.41900000000001</v>
          </cell>
          <cell r="F513">
            <v>1.1786909999999999</v>
          </cell>
          <cell r="G513">
            <v>1.1158349999999999</v>
          </cell>
          <cell r="H513">
            <v>0.29467280800000001</v>
          </cell>
        </row>
        <row r="514">
          <cell r="B514">
            <v>0.82305579999999989</v>
          </cell>
          <cell r="C514">
            <v>0.69099999999999995</v>
          </cell>
          <cell r="D514">
            <v>0.82305579999999989</v>
          </cell>
          <cell r="E514">
            <v>224.916</v>
          </cell>
          <cell r="F514">
            <v>1.1798394999999999</v>
          </cell>
          <cell r="G514">
            <v>1.1165592499999999</v>
          </cell>
          <cell r="H514">
            <v>0.29495990024999996</v>
          </cell>
        </row>
        <row r="515">
          <cell r="B515">
            <v>0.82621599999999995</v>
          </cell>
          <cell r="C515">
            <v>0.69299999999999995</v>
          </cell>
          <cell r="D515">
            <v>0.82621599999999995</v>
          </cell>
          <cell r="E515">
            <v>225.41300000000001</v>
          </cell>
          <cell r="F515">
            <v>1.1809879999999999</v>
          </cell>
          <cell r="G515">
            <v>1.1172835000000001</v>
          </cell>
          <cell r="H515">
            <v>0.29524699249999997</v>
          </cell>
        </row>
        <row r="516">
          <cell r="B516">
            <v>0.82937620000000001</v>
          </cell>
          <cell r="C516">
            <v>0.69499999999999995</v>
          </cell>
          <cell r="D516">
            <v>0.82937620000000001</v>
          </cell>
          <cell r="E516">
            <v>225.91</v>
          </cell>
          <cell r="F516">
            <v>1.1821364999999999</v>
          </cell>
          <cell r="G516">
            <v>1.1180077500000001</v>
          </cell>
          <cell r="H516">
            <v>0.29553408474999998</v>
          </cell>
        </row>
        <row r="517">
          <cell r="B517">
            <v>0.83253639999999995</v>
          </cell>
          <cell r="C517">
            <v>0.69699999999999995</v>
          </cell>
          <cell r="D517">
            <v>0.83253639999999995</v>
          </cell>
          <cell r="E517">
            <v>226.40700000000001</v>
          </cell>
          <cell r="F517">
            <v>1.1832849999999999</v>
          </cell>
          <cell r="G517">
            <v>1.1187320000000001</v>
          </cell>
          <cell r="H517">
            <v>0.29582117699999999</v>
          </cell>
        </row>
        <row r="518">
          <cell r="B518">
            <v>0.83410224999999993</v>
          </cell>
          <cell r="C518">
            <v>0.69799999999999995</v>
          </cell>
          <cell r="D518">
            <v>0.83410224999999993</v>
          </cell>
          <cell r="E518">
            <v>226.65674999999999</v>
          </cell>
          <cell r="F518">
            <v>1.1838340000000001</v>
          </cell>
          <cell r="G518">
            <v>1.119078</v>
          </cell>
          <cell r="H518">
            <v>0.29595846949999999</v>
          </cell>
        </row>
        <row r="519">
          <cell r="B519">
            <v>0.83566809999999991</v>
          </cell>
          <cell r="C519">
            <v>0.69899999999999995</v>
          </cell>
          <cell r="D519">
            <v>0.83566809999999991</v>
          </cell>
          <cell r="E519">
            <v>226.90649999999999</v>
          </cell>
          <cell r="F519">
            <v>1.184383</v>
          </cell>
          <cell r="G519">
            <v>1.119424</v>
          </cell>
          <cell r="H519">
            <v>0.29609576199999998</v>
          </cell>
        </row>
        <row r="520">
          <cell r="B520">
            <v>0.83723394999999989</v>
          </cell>
          <cell r="C520">
            <v>0.7</v>
          </cell>
          <cell r="D520">
            <v>0.83723394999999989</v>
          </cell>
          <cell r="E520">
            <v>227.15625</v>
          </cell>
          <cell r="F520">
            <v>1.1849319999999999</v>
          </cell>
          <cell r="G520">
            <v>1.1197699999999999</v>
          </cell>
          <cell r="H520">
            <v>0.29623305449999998</v>
          </cell>
        </row>
        <row r="521">
          <cell r="B521">
            <v>0.83879979999999998</v>
          </cell>
          <cell r="C521">
            <v>0.70099999999999996</v>
          </cell>
          <cell r="D521">
            <v>0.83879979999999998</v>
          </cell>
          <cell r="E521">
            <v>227.40600000000001</v>
          </cell>
          <cell r="F521">
            <v>1.185481</v>
          </cell>
          <cell r="G521">
            <v>1.1201159999999999</v>
          </cell>
          <cell r="H521">
            <v>0.29637034699999998</v>
          </cell>
        </row>
        <row r="522">
          <cell r="B522">
            <v>0.840355725</v>
          </cell>
          <cell r="C522">
            <v>0.70199999999999996</v>
          </cell>
          <cell r="D522">
            <v>0.840355725</v>
          </cell>
          <cell r="E522">
            <v>227.65674999999999</v>
          </cell>
          <cell r="F522">
            <v>1.1860135000000001</v>
          </cell>
          <cell r="G522">
            <v>1.1204512499999999</v>
          </cell>
          <cell r="H522">
            <v>0.29650342774999999</v>
          </cell>
        </row>
        <row r="523">
          <cell r="B523">
            <v>0.84191165000000001</v>
          </cell>
          <cell r="C523">
            <v>0.70299999999999996</v>
          </cell>
          <cell r="D523">
            <v>0.84191165000000001</v>
          </cell>
          <cell r="E523">
            <v>227.9075</v>
          </cell>
          <cell r="F523">
            <v>1.1865459999999999</v>
          </cell>
          <cell r="G523">
            <v>1.1207864999999999</v>
          </cell>
          <cell r="H523">
            <v>0.29663650850000001</v>
          </cell>
        </row>
        <row r="524">
          <cell r="B524">
            <v>0.84346757500000002</v>
          </cell>
          <cell r="C524">
            <v>0.70399999999999996</v>
          </cell>
          <cell r="D524">
            <v>0.84346757500000002</v>
          </cell>
          <cell r="E524">
            <v>228.15825000000001</v>
          </cell>
          <cell r="F524">
            <v>1.1870784999999999</v>
          </cell>
          <cell r="G524">
            <v>1.1211217499999999</v>
          </cell>
          <cell r="H524">
            <v>0.29676958924999997</v>
          </cell>
        </row>
        <row r="525">
          <cell r="B525">
            <v>0.84502350000000004</v>
          </cell>
          <cell r="C525">
            <v>0.70499999999999996</v>
          </cell>
          <cell r="D525">
            <v>0.84502350000000004</v>
          </cell>
          <cell r="E525">
            <v>228.40899999999999</v>
          </cell>
          <cell r="F525">
            <v>1.187611</v>
          </cell>
          <cell r="G525">
            <v>1.1214569999999999</v>
          </cell>
          <cell r="H525">
            <v>0.29690266999999998</v>
          </cell>
        </row>
        <row r="526">
          <cell r="B526">
            <v>0.84654778000000008</v>
          </cell>
          <cell r="C526">
            <v>0.70599999999999996</v>
          </cell>
          <cell r="D526">
            <v>0.84654778000000008</v>
          </cell>
          <cell r="E526">
            <v>228.66075000000001</v>
          </cell>
          <cell r="F526">
            <v>1.1881262500000001</v>
          </cell>
          <cell r="G526">
            <v>1.1217815</v>
          </cell>
          <cell r="H526">
            <v>0.29703150624999997</v>
          </cell>
        </row>
        <row r="527">
          <cell r="B527">
            <v>0.84807206000000002</v>
          </cell>
          <cell r="C527">
            <v>0.70699999999999996</v>
          </cell>
          <cell r="D527">
            <v>0.84807206000000002</v>
          </cell>
          <cell r="E527">
            <v>228.91249999999999</v>
          </cell>
          <cell r="F527">
            <v>1.1886415000000001</v>
          </cell>
          <cell r="G527">
            <v>1.122106</v>
          </cell>
          <cell r="H527">
            <v>0.29716034250000001</v>
          </cell>
        </row>
        <row r="528">
          <cell r="B528">
            <v>0.84959633999999995</v>
          </cell>
          <cell r="C528">
            <v>0.70799999999999996</v>
          </cell>
          <cell r="D528">
            <v>0.84959633999999995</v>
          </cell>
          <cell r="E528">
            <v>229.16424999999998</v>
          </cell>
          <cell r="F528">
            <v>1.18915675</v>
          </cell>
          <cell r="G528">
            <v>1.1224305000000001</v>
          </cell>
          <cell r="H528">
            <v>0.29728917874999999</v>
          </cell>
        </row>
        <row r="529">
          <cell r="B529">
            <v>0.85112061999999999</v>
          </cell>
          <cell r="C529">
            <v>0.70899999999999996</v>
          </cell>
          <cell r="D529">
            <v>0.85112061999999999</v>
          </cell>
          <cell r="E529">
            <v>229.416</v>
          </cell>
          <cell r="F529">
            <v>1.1896720000000001</v>
          </cell>
          <cell r="G529">
            <v>1.1227549999999999</v>
          </cell>
          <cell r="H529">
            <v>0.29741801499999998</v>
          </cell>
        </row>
        <row r="530">
          <cell r="B530">
            <v>0.85267704</v>
          </cell>
          <cell r="C530">
            <v>0.71</v>
          </cell>
          <cell r="D530">
            <v>0.85267704</v>
          </cell>
          <cell r="E530">
            <v>229.66899999999998</v>
          </cell>
          <cell r="F530">
            <v>1.19017025</v>
          </cell>
          <cell r="G530">
            <v>1.1230682499999998</v>
          </cell>
          <cell r="H530">
            <v>0.29754257274999996</v>
          </cell>
        </row>
        <row r="531">
          <cell r="B531">
            <v>0.85423346</v>
          </cell>
          <cell r="C531">
            <v>0.71099999999999997</v>
          </cell>
          <cell r="D531">
            <v>0.85423346</v>
          </cell>
          <cell r="E531">
            <v>229.922</v>
          </cell>
          <cell r="F531">
            <v>1.1906685000000001</v>
          </cell>
          <cell r="G531">
            <v>1.1233814999999998</v>
          </cell>
          <cell r="H531">
            <v>0.29766713049999999</v>
          </cell>
        </row>
        <row r="532">
          <cell r="B532">
            <v>0.85578988</v>
          </cell>
          <cell r="C532">
            <v>0.71199999999999997</v>
          </cell>
          <cell r="D532">
            <v>0.85578988</v>
          </cell>
          <cell r="E532">
            <v>230.17500000000001</v>
          </cell>
          <cell r="F532">
            <v>1.1911667500000001</v>
          </cell>
          <cell r="G532">
            <v>1.1236947499999999</v>
          </cell>
          <cell r="H532">
            <v>0.29779168825000002</v>
          </cell>
        </row>
        <row r="533">
          <cell r="B533">
            <v>0.85734630000000001</v>
          </cell>
          <cell r="C533">
            <v>0.71299999999999997</v>
          </cell>
          <cell r="D533">
            <v>0.85734630000000001</v>
          </cell>
          <cell r="E533">
            <v>230.428</v>
          </cell>
          <cell r="F533">
            <v>1.191665</v>
          </cell>
          <cell r="G533">
            <v>1.1240079999999999</v>
          </cell>
          <cell r="H533">
            <v>0.297916246</v>
          </cell>
        </row>
        <row r="534">
          <cell r="B534">
            <v>0.85887040000000003</v>
          </cell>
          <cell r="C534">
            <v>0.71399999999999997</v>
          </cell>
          <cell r="D534">
            <v>0.85887040000000003</v>
          </cell>
          <cell r="E534">
            <v>230.68174999999999</v>
          </cell>
          <cell r="F534">
            <v>1.1921459999999999</v>
          </cell>
          <cell r="G534">
            <v>1.1243105</v>
          </cell>
          <cell r="H534">
            <v>0.29803648999999999</v>
          </cell>
        </row>
        <row r="535">
          <cell r="B535">
            <v>0.86039449999999995</v>
          </cell>
          <cell r="C535">
            <v>0.71499999999999997</v>
          </cell>
          <cell r="D535">
            <v>0.86039449999999995</v>
          </cell>
          <cell r="E535">
            <v>230.93549999999999</v>
          </cell>
          <cell r="F535">
            <v>1.1926269999999999</v>
          </cell>
          <cell r="G535">
            <v>1.1246130000000001</v>
          </cell>
          <cell r="H535">
            <v>0.29815673399999998</v>
          </cell>
        </row>
        <row r="536">
          <cell r="B536">
            <v>0.86191859999999998</v>
          </cell>
          <cell r="C536">
            <v>0.71599999999999997</v>
          </cell>
          <cell r="D536">
            <v>0.86191859999999998</v>
          </cell>
          <cell r="E536">
            <v>231.18925000000002</v>
          </cell>
          <cell r="F536">
            <v>1.1931080000000001</v>
          </cell>
          <cell r="G536">
            <v>1.1249155000000002</v>
          </cell>
          <cell r="H536">
            <v>0.29827697799999997</v>
          </cell>
        </row>
        <row r="537">
          <cell r="B537">
            <v>0.86344270000000001</v>
          </cell>
          <cell r="C537">
            <v>0.71699999999999997</v>
          </cell>
          <cell r="D537">
            <v>0.86344270000000001</v>
          </cell>
          <cell r="E537">
            <v>231.44300000000001</v>
          </cell>
          <cell r="F537">
            <v>1.193589</v>
          </cell>
          <cell r="G537">
            <v>1.1252180000000001</v>
          </cell>
          <cell r="H537">
            <v>0.29839722200000002</v>
          </cell>
        </row>
        <row r="538">
          <cell r="B538">
            <v>0.86495547500000003</v>
          </cell>
          <cell r="C538">
            <v>0.71799999999999997</v>
          </cell>
          <cell r="D538">
            <v>0.86495547500000003</v>
          </cell>
          <cell r="E538">
            <v>231.69800000000001</v>
          </cell>
          <cell r="F538">
            <v>1.1940525000000002</v>
          </cell>
          <cell r="G538">
            <v>1.1255092499999999</v>
          </cell>
          <cell r="H538">
            <v>0.29851311675000003</v>
          </cell>
        </row>
        <row r="539">
          <cell r="B539">
            <v>0.86646825000000005</v>
          </cell>
          <cell r="C539">
            <v>0.71899999999999997</v>
          </cell>
          <cell r="D539">
            <v>0.86646825000000005</v>
          </cell>
          <cell r="E539">
            <v>231.953</v>
          </cell>
          <cell r="F539">
            <v>1.1945160000000001</v>
          </cell>
          <cell r="G539">
            <v>1.1258005</v>
          </cell>
          <cell r="H539">
            <v>0.29862901149999999</v>
          </cell>
        </row>
        <row r="540">
          <cell r="B540">
            <v>0.86798102499999996</v>
          </cell>
          <cell r="C540">
            <v>0.72</v>
          </cell>
          <cell r="D540">
            <v>0.86798102499999996</v>
          </cell>
          <cell r="E540">
            <v>232.208</v>
          </cell>
          <cell r="F540">
            <v>1.1949795000000001</v>
          </cell>
          <cell r="G540">
            <v>1.1260917500000001</v>
          </cell>
          <cell r="H540">
            <v>0.29874490625</v>
          </cell>
        </row>
        <row r="541">
          <cell r="B541">
            <v>0.86949379999999998</v>
          </cell>
          <cell r="C541">
            <v>0.72099999999999997</v>
          </cell>
          <cell r="D541">
            <v>0.86949379999999998</v>
          </cell>
          <cell r="E541">
            <v>232.46299999999999</v>
          </cell>
          <cell r="F541">
            <v>1.195443</v>
          </cell>
          <cell r="G541">
            <v>1.1263829999999999</v>
          </cell>
          <cell r="H541">
            <v>0.29886080100000001</v>
          </cell>
        </row>
        <row r="542">
          <cell r="B542">
            <v>0.87099489999999991</v>
          </cell>
          <cell r="C542">
            <v>0.72199999999999998</v>
          </cell>
          <cell r="D542">
            <v>0.87099489999999991</v>
          </cell>
          <cell r="E542">
            <v>232.71899999999999</v>
          </cell>
          <cell r="F542">
            <v>1.195889</v>
          </cell>
          <cell r="G542">
            <v>1.1266629999999997</v>
          </cell>
          <cell r="H542">
            <v>0.29897230899999999</v>
          </cell>
        </row>
        <row r="543">
          <cell r="B543">
            <v>0.87249599999999994</v>
          </cell>
          <cell r="C543">
            <v>0.72299999999999998</v>
          </cell>
          <cell r="D543">
            <v>0.87249599999999994</v>
          </cell>
          <cell r="E543">
            <v>232.97499999999999</v>
          </cell>
          <cell r="F543">
            <v>1.1963349999999999</v>
          </cell>
          <cell r="G543">
            <v>1.1269429999999998</v>
          </cell>
          <cell r="H543">
            <v>0.29908381699999997</v>
          </cell>
        </row>
        <row r="544">
          <cell r="B544">
            <v>0.87399709999999997</v>
          </cell>
          <cell r="C544">
            <v>0.72399999999999998</v>
          </cell>
          <cell r="D544">
            <v>0.87399709999999997</v>
          </cell>
          <cell r="E544">
            <v>233.23099999999999</v>
          </cell>
          <cell r="F544">
            <v>1.1967810000000001</v>
          </cell>
          <cell r="G544">
            <v>1.1272229999999999</v>
          </cell>
          <cell r="H544">
            <v>0.29919532500000001</v>
          </cell>
        </row>
        <row r="545">
          <cell r="B545">
            <v>0.8754982</v>
          </cell>
          <cell r="C545">
            <v>0.72499999999999998</v>
          </cell>
          <cell r="D545">
            <v>0.8754982</v>
          </cell>
          <cell r="E545">
            <v>233.48699999999999</v>
          </cell>
          <cell r="F545">
            <v>1.197227</v>
          </cell>
          <cell r="G545">
            <v>1.1275029999999999</v>
          </cell>
          <cell r="H545">
            <v>0.29930683299999999</v>
          </cell>
        </row>
        <row r="546">
          <cell r="B546">
            <v>0.87698730000000003</v>
          </cell>
          <cell r="C546">
            <v>0.72599999999999998</v>
          </cell>
          <cell r="D546">
            <v>0.87698730000000003</v>
          </cell>
          <cell r="E546">
            <v>233.74424999999999</v>
          </cell>
          <cell r="F546">
            <v>1.1976555000000002</v>
          </cell>
          <cell r="G546">
            <v>1.127772</v>
          </cell>
          <cell r="H546">
            <v>0.29941391625000002</v>
          </cell>
        </row>
        <row r="547">
          <cell r="B547">
            <v>0.87847640000000005</v>
          </cell>
          <cell r="C547">
            <v>0.72699999999999998</v>
          </cell>
          <cell r="D547">
            <v>0.87847640000000005</v>
          </cell>
          <cell r="E547">
            <v>234.00149999999999</v>
          </cell>
          <cell r="F547">
            <v>1.1980840000000001</v>
          </cell>
          <cell r="G547">
            <v>1.1280410000000001</v>
          </cell>
          <cell r="H547">
            <v>0.2995209995</v>
          </cell>
        </row>
        <row r="548">
          <cell r="B548">
            <v>0.87996549999999996</v>
          </cell>
          <cell r="C548">
            <v>0.72799999999999998</v>
          </cell>
          <cell r="D548">
            <v>0.87996549999999996</v>
          </cell>
          <cell r="E548">
            <v>234.25874999999999</v>
          </cell>
          <cell r="F548">
            <v>1.1985125000000001</v>
          </cell>
          <cell r="G548">
            <v>1.1283099999999999</v>
          </cell>
          <cell r="H548">
            <v>0.29962808274999997</v>
          </cell>
        </row>
        <row r="549">
          <cell r="B549">
            <v>0.88145459999999998</v>
          </cell>
          <cell r="C549">
            <v>0.72899999999999998</v>
          </cell>
          <cell r="D549">
            <v>0.88145459999999998</v>
          </cell>
          <cell r="E549">
            <v>234.51599999999999</v>
          </cell>
          <cell r="F549">
            <v>1.198941</v>
          </cell>
          <cell r="G549">
            <v>1.128579</v>
          </cell>
          <cell r="H549">
            <v>0.299735166</v>
          </cell>
        </row>
        <row r="550">
          <cell r="B550">
            <v>0.88329849999999999</v>
          </cell>
          <cell r="C550">
            <v>0.73025000000000007</v>
          </cell>
          <cell r="D550">
            <v>0.88329849999999999</v>
          </cell>
          <cell r="E550">
            <v>234.83924999999999</v>
          </cell>
          <cell r="F550">
            <v>1.1994512500000001</v>
          </cell>
          <cell r="G550">
            <v>1.1288990000000001</v>
          </cell>
          <cell r="H550">
            <v>0.29986273799999996</v>
          </cell>
        </row>
        <row r="551">
          <cell r="B551">
            <v>0.8851424</v>
          </cell>
          <cell r="C551">
            <v>0.73150000000000004</v>
          </cell>
          <cell r="D551">
            <v>0.8851424</v>
          </cell>
          <cell r="E551">
            <v>235.16249999999999</v>
          </cell>
          <cell r="F551">
            <v>1.1999615000000001</v>
          </cell>
          <cell r="G551">
            <v>1.129219</v>
          </cell>
          <cell r="H551">
            <v>0.29999030999999998</v>
          </cell>
        </row>
        <row r="552">
          <cell r="B552">
            <v>0.88698630000000001</v>
          </cell>
          <cell r="C552">
            <v>0.73275000000000001</v>
          </cell>
          <cell r="D552">
            <v>0.88698630000000001</v>
          </cell>
          <cell r="E552">
            <v>235.48575</v>
          </cell>
          <cell r="F552">
            <v>1.2004717500000002</v>
          </cell>
          <cell r="G552">
            <v>1.1295389999999998</v>
          </cell>
          <cell r="H552">
            <v>0.300117882</v>
          </cell>
        </row>
        <row r="553">
          <cell r="B553">
            <v>0.88883020000000001</v>
          </cell>
          <cell r="C553">
            <v>0.73399999999999999</v>
          </cell>
          <cell r="D553">
            <v>0.88883020000000001</v>
          </cell>
          <cell r="E553">
            <v>235.809</v>
          </cell>
          <cell r="F553">
            <v>1.200982</v>
          </cell>
          <cell r="G553">
            <v>1.1298589999999999</v>
          </cell>
          <cell r="H553">
            <v>0.30024545400000002</v>
          </cell>
        </row>
        <row r="554">
          <cell r="B554">
            <v>0.89029087500000004</v>
          </cell>
          <cell r="C554">
            <v>0.73499999999999999</v>
          </cell>
          <cell r="D554">
            <v>0.89029087500000004</v>
          </cell>
          <cell r="E554">
            <v>236.06900000000002</v>
          </cell>
          <cell r="F554">
            <v>1.2013699999999998</v>
          </cell>
          <cell r="G554">
            <v>1.13010225</v>
          </cell>
          <cell r="H554">
            <v>0.30034243575000003</v>
          </cell>
        </row>
        <row r="555">
          <cell r="B555">
            <v>0.89175154999999995</v>
          </cell>
          <cell r="C555">
            <v>0.73599999999999999</v>
          </cell>
          <cell r="D555">
            <v>0.89175154999999995</v>
          </cell>
          <cell r="E555">
            <v>236.32900000000001</v>
          </cell>
          <cell r="F555">
            <v>1.2017579999999999</v>
          </cell>
          <cell r="G555">
            <v>1.1303455</v>
          </cell>
          <cell r="H555">
            <v>0.30043941750000003</v>
          </cell>
        </row>
        <row r="556">
          <cell r="B556">
            <v>0.89321222499999997</v>
          </cell>
          <cell r="C556">
            <v>0.73699999999999999</v>
          </cell>
          <cell r="D556">
            <v>0.89321222499999997</v>
          </cell>
          <cell r="E556">
            <v>236.589</v>
          </cell>
          <cell r="F556">
            <v>1.2021459999999999</v>
          </cell>
          <cell r="G556">
            <v>1.13058875</v>
          </cell>
          <cell r="H556">
            <v>0.30053639924999997</v>
          </cell>
        </row>
        <row r="557">
          <cell r="B557">
            <v>0.89467289999999999</v>
          </cell>
          <cell r="C557">
            <v>0.73799999999999999</v>
          </cell>
          <cell r="D557">
            <v>0.89467289999999999</v>
          </cell>
          <cell r="E557">
            <v>236.84899999999999</v>
          </cell>
          <cell r="F557">
            <v>1.202534</v>
          </cell>
          <cell r="G557">
            <v>1.1308320000000001</v>
          </cell>
          <cell r="H557">
            <v>0.30063338099999998</v>
          </cell>
        </row>
        <row r="558">
          <cell r="B558">
            <v>0.89611624499999998</v>
          </cell>
          <cell r="C558">
            <v>0.73899999999999999</v>
          </cell>
          <cell r="D558">
            <v>0.89611624499999998</v>
          </cell>
          <cell r="E558">
            <v>237.11025000000001</v>
          </cell>
          <cell r="F558">
            <v>1.2029035000000001</v>
          </cell>
          <cell r="G558">
            <v>1.13106375</v>
          </cell>
          <cell r="H558">
            <v>0.30072580574999996</v>
          </cell>
        </row>
        <row r="559">
          <cell r="B559">
            <v>0.89755958999999996</v>
          </cell>
          <cell r="C559">
            <v>0.74</v>
          </cell>
          <cell r="D559">
            <v>0.89755958999999996</v>
          </cell>
          <cell r="E559">
            <v>237.3715</v>
          </cell>
          <cell r="F559">
            <v>1.203273</v>
          </cell>
          <cell r="G559">
            <v>1.1312955</v>
          </cell>
          <cell r="H559">
            <v>0.30081823050000001</v>
          </cell>
        </row>
        <row r="560">
          <cell r="B560">
            <v>0.89900293499999995</v>
          </cell>
          <cell r="C560">
            <v>0.74099999999999999</v>
          </cell>
          <cell r="D560">
            <v>0.89900293499999995</v>
          </cell>
          <cell r="E560">
            <v>237.63274999999999</v>
          </cell>
          <cell r="F560">
            <v>1.2036424999999999</v>
          </cell>
          <cell r="G560">
            <v>1.13152725</v>
          </cell>
          <cell r="H560">
            <v>0.30091065524999999</v>
          </cell>
        </row>
        <row r="561">
          <cell r="B561">
            <v>0.90044628000000004</v>
          </cell>
          <cell r="C561">
            <v>0.74199999999999999</v>
          </cell>
          <cell r="D561">
            <v>0.90044628000000004</v>
          </cell>
          <cell r="E561">
            <v>237.89400000000001</v>
          </cell>
          <cell r="F561">
            <v>1.2040120000000001</v>
          </cell>
          <cell r="G561">
            <v>1.131759</v>
          </cell>
          <cell r="H561">
            <v>0.30100307999999998</v>
          </cell>
        </row>
        <row r="562">
          <cell r="B562">
            <v>0.90224056000000008</v>
          </cell>
          <cell r="C562">
            <v>0.74324999999999997</v>
          </cell>
          <cell r="D562">
            <v>0.90224056000000008</v>
          </cell>
          <cell r="E562">
            <v>238.22225</v>
          </cell>
          <cell r="F562">
            <v>1.20444825</v>
          </cell>
          <cell r="G562">
            <v>1.13203225</v>
          </cell>
          <cell r="H562">
            <v>0.30111213524999997</v>
          </cell>
        </row>
        <row r="563">
          <cell r="B563">
            <v>0.90403484000000001</v>
          </cell>
          <cell r="C563">
            <v>0.74449999999999994</v>
          </cell>
          <cell r="D563">
            <v>0.90403484000000001</v>
          </cell>
          <cell r="E563">
            <v>238.5505</v>
          </cell>
          <cell r="F563">
            <v>1.2048844999999999</v>
          </cell>
          <cell r="G563">
            <v>1.1323055</v>
          </cell>
          <cell r="H563">
            <v>0.30122119049999996</v>
          </cell>
        </row>
        <row r="564">
          <cell r="B564">
            <v>0.90582911999999993</v>
          </cell>
          <cell r="C564">
            <v>0.74574999999999991</v>
          </cell>
          <cell r="D564">
            <v>0.90582911999999993</v>
          </cell>
          <cell r="E564">
            <v>238.87875</v>
          </cell>
          <cell r="F564">
            <v>1.2053207499999998</v>
          </cell>
          <cell r="G564">
            <v>1.13257875</v>
          </cell>
          <cell r="H564">
            <v>0.30133024575</v>
          </cell>
        </row>
        <row r="565">
          <cell r="B565">
            <v>0.90762339999999997</v>
          </cell>
          <cell r="C565">
            <v>0.747</v>
          </cell>
          <cell r="D565">
            <v>0.90762339999999997</v>
          </cell>
          <cell r="E565">
            <v>239.20699999999999</v>
          </cell>
          <cell r="F565">
            <v>1.205757</v>
          </cell>
          <cell r="G565">
            <v>1.132852</v>
          </cell>
          <cell r="H565">
            <v>0.30143930099999999</v>
          </cell>
        </row>
        <row r="566">
          <cell r="B566">
            <v>0.9090396999999999</v>
          </cell>
          <cell r="C566">
            <v>0.748</v>
          </cell>
          <cell r="D566">
            <v>0.9090396999999999</v>
          </cell>
          <cell r="E566">
            <v>239.47125</v>
          </cell>
          <cell r="F566">
            <v>1.2060849999999999</v>
          </cell>
          <cell r="G566">
            <v>1.1330575000000001</v>
          </cell>
          <cell r="H566">
            <v>0.30152130975000002</v>
          </cell>
        </row>
        <row r="567">
          <cell r="B567">
            <v>0.91045599999999993</v>
          </cell>
          <cell r="C567">
            <v>0.749</v>
          </cell>
          <cell r="D567">
            <v>0.91045599999999993</v>
          </cell>
          <cell r="E567">
            <v>239.7355</v>
          </cell>
          <cell r="F567">
            <v>1.206413</v>
          </cell>
          <cell r="G567">
            <v>1.1332629999999999</v>
          </cell>
          <cell r="H567">
            <v>0.30160331849999999</v>
          </cell>
        </row>
        <row r="568">
          <cell r="B568">
            <v>0.91187229999999997</v>
          </cell>
          <cell r="C568">
            <v>0.75</v>
          </cell>
          <cell r="D568">
            <v>0.91187229999999997</v>
          </cell>
          <cell r="E568">
            <v>239.99975000000001</v>
          </cell>
          <cell r="F568">
            <v>1.2067410000000001</v>
          </cell>
          <cell r="G568">
            <v>1.1334685</v>
          </cell>
          <cell r="H568">
            <v>0.30168532724999997</v>
          </cell>
        </row>
        <row r="569">
          <cell r="B569">
            <v>0.91328860000000001</v>
          </cell>
          <cell r="C569">
            <v>0.751</v>
          </cell>
          <cell r="D569">
            <v>0.91328860000000001</v>
          </cell>
          <cell r="E569">
            <v>240.26400000000001</v>
          </cell>
          <cell r="F569">
            <v>1.2070689999999999</v>
          </cell>
          <cell r="G569">
            <v>1.1336740000000001</v>
          </cell>
          <cell r="H569">
            <v>0.301767336</v>
          </cell>
        </row>
        <row r="570">
          <cell r="B570">
            <v>0.91503855000000001</v>
          </cell>
          <cell r="C570">
            <v>0.75225000000000009</v>
          </cell>
          <cell r="D570">
            <v>0.91503855000000001</v>
          </cell>
          <cell r="E570">
            <v>240.59649999999999</v>
          </cell>
          <cell r="F570">
            <v>1.2074527499999999</v>
          </cell>
          <cell r="G570">
            <v>1.1339140000000001</v>
          </cell>
          <cell r="H570">
            <v>0.3018632255</v>
          </cell>
        </row>
        <row r="571">
          <cell r="B571">
            <v>0.91678850000000001</v>
          </cell>
          <cell r="C571">
            <v>0.75350000000000006</v>
          </cell>
          <cell r="D571">
            <v>0.91678850000000001</v>
          </cell>
          <cell r="E571">
            <v>240.929</v>
          </cell>
          <cell r="F571">
            <v>1.2078365</v>
          </cell>
          <cell r="G571">
            <v>1.1341540000000001</v>
          </cell>
          <cell r="H571">
            <v>0.301959115</v>
          </cell>
        </row>
        <row r="572">
          <cell r="B572">
            <v>0.91853845000000001</v>
          </cell>
          <cell r="C572">
            <v>0.75475000000000003</v>
          </cell>
          <cell r="D572">
            <v>0.91853845000000001</v>
          </cell>
          <cell r="E572">
            <v>241.26150000000001</v>
          </cell>
          <cell r="F572">
            <v>1.2082202500000001</v>
          </cell>
          <cell r="G572">
            <v>1.1343939999999999</v>
          </cell>
          <cell r="H572">
            <v>0.3020550045</v>
          </cell>
        </row>
        <row r="573">
          <cell r="B573">
            <v>0.92028840000000001</v>
          </cell>
          <cell r="C573">
            <v>0.75600000000000001</v>
          </cell>
          <cell r="D573">
            <v>0.92028840000000001</v>
          </cell>
          <cell r="E573">
            <v>241.59399999999999</v>
          </cell>
          <cell r="F573">
            <v>1.208604</v>
          </cell>
          <cell r="G573">
            <v>1.1346339999999999</v>
          </cell>
          <cell r="H573">
            <v>0.302150894</v>
          </cell>
        </row>
        <row r="574">
          <cell r="B574">
            <v>0.92201489999999997</v>
          </cell>
          <cell r="C574">
            <v>0.75724999999999998</v>
          </cell>
          <cell r="D574">
            <v>0.92201489999999997</v>
          </cell>
          <cell r="E574">
            <v>241.92875000000001</v>
          </cell>
          <cell r="F574">
            <v>1.2089577500000002</v>
          </cell>
          <cell r="G574">
            <v>1.1348555</v>
          </cell>
          <cell r="H574">
            <v>0.30223933675000003</v>
          </cell>
        </row>
        <row r="575">
          <cell r="B575">
            <v>0.92374139999999993</v>
          </cell>
          <cell r="C575">
            <v>0.75849999999999995</v>
          </cell>
          <cell r="D575">
            <v>0.92374139999999993</v>
          </cell>
          <cell r="E575">
            <v>242.26349999999999</v>
          </cell>
          <cell r="F575">
            <v>1.2093115000000001</v>
          </cell>
          <cell r="G575">
            <v>1.1350769999999999</v>
          </cell>
          <cell r="H575">
            <v>0.3023277795</v>
          </cell>
        </row>
        <row r="576">
          <cell r="B576">
            <v>0.9254678999999999</v>
          </cell>
          <cell r="C576">
            <v>0.75974999999999993</v>
          </cell>
          <cell r="D576">
            <v>0.9254678999999999</v>
          </cell>
          <cell r="E576">
            <v>242.59825000000001</v>
          </cell>
          <cell r="F576">
            <v>1.20966525</v>
          </cell>
          <cell r="G576">
            <v>1.1352985</v>
          </cell>
          <cell r="H576">
            <v>0.30241622224999998</v>
          </cell>
        </row>
        <row r="577">
          <cell r="B577">
            <v>0.92719439999999997</v>
          </cell>
          <cell r="C577">
            <v>0.76100000000000001</v>
          </cell>
          <cell r="D577">
            <v>0.92719439999999997</v>
          </cell>
          <cell r="E577">
            <v>242.93299999999999</v>
          </cell>
          <cell r="F577">
            <v>1.210019</v>
          </cell>
          <cell r="G577">
            <v>1.1355200000000001</v>
          </cell>
          <cell r="H577">
            <v>0.30250466500000001</v>
          </cell>
        </row>
        <row r="578">
          <cell r="B578">
            <v>0.92889667500000006</v>
          </cell>
          <cell r="C578">
            <v>0.76225000000000009</v>
          </cell>
          <cell r="D578">
            <v>0.92889667500000006</v>
          </cell>
          <cell r="E578">
            <v>243.27</v>
          </cell>
          <cell r="F578">
            <v>1.2103424999999999</v>
          </cell>
          <cell r="G578">
            <v>1.1357222500000002</v>
          </cell>
          <cell r="H578">
            <v>0.30258556125000002</v>
          </cell>
        </row>
        <row r="579">
          <cell r="B579">
            <v>0.93059895000000004</v>
          </cell>
          <cell r="C579">
            <v>0.76350000000000007</v>
          </cell>
          <cell r="D579">
            <v>0.93059895000000004</v>
          </cell>
          <cell r="E579">
            <v>243.607</v>
          </cell>
          <cell r="F579">
            <v>1.210666</v>
          </cell>
          <cell r="G579">
            <v>1.1359245</v>
          </cell>
          <cell r="H579">
            <v>0.30266645749999999</v>
          </cell>
        </row>
        <row r="580">
          <cell r="B580">
            <v>0.93230122500000001</v>
          </cell>
          <cell r="C580">
            <v>0.76475000000000004</v>
          </cell>
          <cell r="D580">
            <v>0.93230122500000001</v>
          </cell>
          <cell r="E580">
            <v>243.94400000000002</v>
          </cell>
          <cell r="F580">
            <v>1.2109895000000002</v>
          </cell>
          <cell r="G580">
            <v>1.1361267499999999</v>
          </cell>
          <cell r="H580">
            <v>0.30274735375</v>
          </cell>
        </row>
        <row r="581">
          <cell r="B581">
            <v>0.93400349999999999</v>
          </cell>
          <cell r="C581">
            <v>0.76600000000000001</v>
          </cell>
          <cell r="D581">
            <v>0.93400349999999999</v>
          </cell>
          <cell r="E581">
            <v>244.28100000000001</v>
          </cell>
          <cell r="F581">
            <v>1.2113130000000001</v>
          </cell>
          <cell r="G581">
            <v>1.1363289999999999</v>
          </cell>
          <cell r="H581">
            <v>0.30282825000000002</v>
          </cell>
        </row>
        <row r="582">
          <cell r="B582">
            <v>0.93534729999999999</v>
          </cell>
          <cell r="C582">
            <v>0.76700000000000002</v>
          </cell>
          <cell r="D582">
            <v>0.93534729999999999</v>
          </cell>
          <cell r="E582">
            <v>244.55250000000001</v>
          </cell>
          <cell r="F582">
            <v>1.2115497500000001</v>
          </cell>
          <cell r="G582">
            <v>1.13647725</v>
          </cell>
          <cell r="H582">
            <v>0.30288746375000003</v>
          </cell>
        </row>
        <row r="583">
          <cell r="B583">
            <v>0.9366911</v>
          </cell>
          <cell r="C583">
            <v>0.76800000000000002</v>
          </cell>
          <cell r="D583">
            <v>0.9366911</v>
          </cell>
          <cell r="E583">
            <v>244.82400000000001</v>
          </cell>
          <cell r="F583">
            <v>1.2117865000000001</v>
          </cell>
          <cell r="G583">
            <v>1.1366255000000001</v>
          </cell>
          <cell r="H583">
            <v>0.30294667750000004</v>
          </cell>
        </row>
        <row r="584">
          <cell r="B584">
            <v>0.9380349</v>
          </cell>
          <cell r="C584">
            <v>0.76900000000000002</v>
          </cell>
          <cell r="D584">
            <v>0.9380349</v>
          </cell>
          <cell r="E584">
            <v>245.09550000000002</v>
          </cell>
          <cell r="F584">
            <v>1.2120232500000001</v>
          </cell>
          <cell r="G584">
            <v>1.1367737500000001</v>
          </cell>
          <cell r="H584">
            <v>0.30300589124999999</v>
          </cell>
        </row>
        <row r="585">
          <cell r="B585">
            <v>0.93937870000000001</v>
          </cell>
          <cell r="C585">
            <v>0.77</v>
          </cell>
          <cell r="D585">
            <v>0.93937870000000001</v>
          </cell>
          <cell r="E585">
            <v>245.36699999999999</v>
          </cell>
          <cell r="F585">
            <v>1.2122599999999999</v>
          </cell>
          <cell r="G585">
            <v>1.136922</v>
          </cell>
          <cell r="H585">
            <v>0.303065105</v>
          </cell>
        </row>
        <row r="586">
          <cell r="B586">
            <v>0.94103522500000003</v>
          </cell>
          <cell r="C586">
            <v>0.77124999999999999</v>
          </cell>
          <cell r="D586">
            <v>0.94103522500000003</v>
          </cell>
          <cell r="E586">
            <v>245.70875000000001</v>
          </cell>
          <cell r="F586">
            <v>1.2125282500000001</v>
          </cell>
          <cell r="G586">
            <v>1.1370895000000001</v>
          </cell>
          <cell r="H586">
            <v>0.30313215174999997</v>
          </cell>
        </row>
        <row r="587">
          <cell r="B587">
            <v>0.94269175000000005</v>
          </cell>
          <cell r="C587">
            <v>0.77249999999999996</v>
          </cell>
          <cell r="D587">
            <v>0.94269175000000005</v>
          </cell>
          <cell r="E587">
            <v>246.0505</v>
          </cell>
          <cell r="F587">
            <v>1.2127965000000001</v>
          </cell>
          <cell r="G587">
            <v>1.137257</v>
          </cell>
          <cell r="H587">
            <v>0.30319919849999999</v>
          </cell>
        </row>
        <row r="588">
          <cell r="B588">
            <v>0.94434827500000007</v>
          </cell>
          <cell r="C588">
            <v>0.77375000000000005</v>
          </cell>
          <cell r="D588">
            <v>0.94434827500000007</v>
          </cell>
          <cell r="E588">
            <v>246.39224999999999</v>
          </cell>
          <cell r="F588">
            <v>1.21306475</v>
          </cell>
          <cell r="G588">
            <v>1.1374244999999998</v>
          </cell>
          <cell r="H588">
            <v>0.30326624525000001</v>
          </cell>
        </row>
        <row r="589">
          <cell r="B589">
            <v>0.94600479999999998</v>
          </cell>
          <cell r="C589">
            <v>0.77500000000000002</v>
          </cell>
          <cell r="D589">
            <v>0.94600479999999998</v>
          </cell>
          <cell r="E589">
            <v>246.73400000000001</v>
          </cell>
          <cell r="F589">
            <v>1.213333</v>
          </cell>
          <cell r="G589">
            <v>1.1375919999999999</v>
          </cell>
          <cell r="H589">
            <v>0.30333329199999998</v>
          </cell>
        </row>
        <row r="590">
          <cell r="B590">
            <v>0.94795742500000002</v>
          </cell>
          <cell r="C590">
            <v>0.77649999999999997</v>
          </cell>
          <cell r="D590">
            <v>0.94795742500000002</v>
          </cell>
          <cell r="E590">
            <v>247.14750000000001</v>
          </cell>
          <cell r="F590">
            <v>1.2136132499999999</v>
          </cell>
          <cell r="G590">
            <v>1.13776725</v>
          </cell>
          <cell r="H590">
            <v>0.30340337399999995</v>
          </cell>
        </row>
        <row r="591">
          <cell r="B591">
            <v>0.94991004999999995</v>
          </cell>
          <cell r="C591">
            <v>0.77800000000000002</v>
          </cell>
          <cell r="D591">
            <v>0.94991004999999995</v>
          </cell>
          <cell r="E591">
            <v>247.56100000000001</v>
          </cell>
          <cell r="F591">
            <v>1.2138935</v>
          </cell>
          <cell r="G591">
            <v>1.1379424999999999</v>
          </cell>
          <cell r="H591">
            <v>0.30347345599999997</v>
          </cell>
        </row>
        <row r="592">
          <cell r="B592">
            <v>0.95186267499999999</v>
          </cell>
          <cell r="C592">
            <v>0.77950000000000008</v>
          </cell>
          <cell r="D592">
            <v>0.95186267499999999</v>
          </cell>
          <cell r="E592">
            <v>247.97450000000001</v>
          </cell>
          <cell r="F592">
            <v>1.2141737500000001</v>
          </cell>
          <cell r="G592">
            <v>1.1381177499999999</v>
          </cell>
          <cell r="H592">
            <v>0.303543538</v>
          </cell>
        </row>
        <row r="593">
          <cell r="B593">
            <v>0.95381530000000003</v>
          </cell>
          <cell r="C593">
            <v>0.78100000000000003</v>
          </cell>
          <cell r="D593">
            <v>0.95381530000000003</v>
          </cell>
          <cell r="E593">
            <v>248.38800000000001</v>
          </cell>
          <cell r="F593">
            <v>1.2144539999999999</v>
          </cell>
          <cell r="G593">
            <v>1.138293</v>
          </cell>
          <cell r="H593">
            <v>0.30361361999999997</v>
          </cell>
        </row>
        <row r="594">
          <cell r="B594">
            <v>0.95541212500000006</v>
          </cell>
          <cell r="C594">
            <v>0.78225000000000011</v>
          </cell>
          <cell r="D594">
            <v>0.95541212500000006</v>
          </cell>
          <cell r="E594">
            <v>248.73575</v>
          </cell>
          <cell r="F594">
            <v>1.2146524999999999</v>
          </cell>
          <cell r="G594">
            <v>1.138417</v>
          </cell>
          <cell r="H594">
            <v>0.30366323625000002</v>
          </cell>
        </row>
        <row r="595">
          <cell r="B595">
            <v>0.95700895000000008</v>
          </cell>
          <cell r="C595">
            <v>0.78350000000000009</v>
          </cell>
          <cell r="D595">
            <v>0.95700895000000008</v>
          </cell>
          <cell r="E595">
            <v>249.08350000000002</v>
          </cell>
          <cell r="F595">
            <v>1.2148509999999999</v>
          </cell>
          <cell r="G595">
            <v>1.138541</v>
          </cell>
          <cell r="H595">
            <v>0.30371285250000002</v>
          </cell>
        </row>
        <row r="596">
          <cell r="B596">
            <v>0.9586057750000001</v>
          </cell>
          <cell r="C596">
            <v>0.78475000000000006</v>
          </cell>
          <cell r="D596">
            <v>0.9586057750000001</v>
          </cell>
          <cell r="E596">
            <v>249.43125000000001</v>
          </cell>
          <cell r="F596">
            <v>1.2150495000000001</v>
          </cell>
          <cell r="G596">
            <v>1.138665</v>
          </cell>
          <cell r="H596">
            <v>0.30376246875000001</v>
          </cell>
        </row>
        <row r="597">
          <cell r="B597">
            <v>0.96020260000000002</v>
          </cell>
          <cell r="C597">
            <v>0.78600000000000003</v>
          </cell>
          <cell r="D597">
            <v>0.96020260000000002</v>
          </cell>
          <cell r="E597">
            <v>249.779</v>
          </cell>
          <cell r="F597">
            <v>1.2152480000000001</v>
          </cell>
          <cell r="G597">
            <v>1.1387890000000001</v>
          </cell>
          <cell r="H597">
            <v>0.30381208500000001</v>
          </cell>
        </row>
        <row r="598">
          <cell r="B598">
            <v>0.96134095000000008</v>
          </cell>
          <cell r="C598">
            <v>0.78725000000000001</v>
          </cell>
          <cell r="D598">
            <v>0.96134095000000008</v>
          </cell>
          <cell r="E598">
            <v>250.12975</v>
          </cell>
          <cell r="F598">
            <v>1.215414</v>
          </cell>
          <cell r="G598">
            <v>1.1388927500000001</v>
          </cell>
          <cell r="H598">
            <v>0.3038535805</v>
          </cell>
        </row>
        <row r="599">
          <cell r="B599">
            <v>0.96247930000000004</v>
          </cell>
          <cell r="C599">
            <v>0.78849999999999998</v>
          </cell>
          <cell r="D599">
            <v>0.96247930000000004</v>
          </cell>
          <cell r="E599">
            <v>250.48050000000001</v>
          </cell>
          <cell r="F599">
            <v>1.2155800000000001</v>
          </cell>
          <cell r="G599">
            <v>1.1389965000000002</v>
          </cell>
          <cell r="H599">
            <v>0.30389507599999999</v>
          </cell>
        </row>
        <row r="600">
          <cell r="B600">
            <v>0.96361764999999999</v>
          </cell>
          <cell r="C600">
            <v>0.78974999999999995</v>
          </cell>
          <cell r="D600">
            <v>0.96361764999999999</v>
          </cell>
          <cell r="E600">
            <v>250.83125000000001</v>
          </cell>
          <cell r="F600">
            <v>1.2157460000000002</v>
          </cell>
          <cell r="G600">
            <v>1.1391002500000003</v>
          </cell>
          <cell r="H600">
            <v>0.30393657149999997</v>
          </cell>
        </row>
        <row r="601">
          <cell r="B601">
            <v>0.96475599999999995</v>
          </cell>
          <cell r="C601">
            <v>0.79100000000000004</v>
          </cell>
          <cell r="D601">
            <v>0.96475599999999995</v>
          </cell>
          <cell r="E601">
            <v>251.18199999999999</v>
          </cell>
          <cell r="F601">
            <v>1.2159120000000001</v>
          </cell>
          <cell r="G601">
            <v>1.1392040000000001</v>
          </cell>
          <cell r="H601">
            <v>0.30397806700000002</v>
          </cell>
        </row>
        <row r="602">
          <cell r="B602">
            <v>0.96702874999999999</v>
          </cell>
          <cell r="C602">
            <v>0.79249999999999998</v>
          </cell>
          <cell r="D602">
            <v>0.96702874999999999</v>
          </cell>
          <cell r="E602">
            <v>251.60699999999997</v>
          </cell>
          <cell r="F602">
            <v>1.2160675000000001</v>
          </cell>
          <cell r="G602">
            <v>1.1393012499999999</v>
          </cell>
          <cell r="H602">
            <v>0.30401695449999999</v>
          </cell>
        </row>
        <row r="603">
          <cell r="B603">
            <v>0.96930150000000004</v>
          </cell>
          <cell r="C603">
            <v>0.79400000000000004</v>
          </cell>
          <cell r="D603">
            <v>0.96930150000000004</v>
          </cell>
          <cell r="E603">
            <v>252.03199999999998</v>
          </cell>
          <cell r="F603">
            <v>1.2162230000000001</v>
          </cell>
          <cell r="G603">
            <v>1.1393985</v>
          </cell>
          <cell r="H603">
            <v>0.30405584200000002</v>
          </cell>
        </row>
        <row r="604">
          <cell r="B604">
            <v>0.97157424999999997</v>
          </cell>
          <cell r="C604">
            <v>0.7955000000000001</v>
          </cell>
          <cell r="D604">
            <v>0.97157424999999997</v>
          </cell>
          <cell r="E604">
            <v>252.45699999999999</v>
          </cell>
          <cell r="F604">
            <v>1.2163785</v>
          </cell>
          <cell r="G604">
            <v>1.13949575</v>
          </cell>
          <cell r="H604">
            <v>0.30409472950000005</v>
          </cell>
        </row>
        <row r="605">
          <cell r="B605">
            <v>0.97384700000000002</v>
          </cell>
          <cell r="C605">
            <v>0.79700000000000004</v>
          </cell>
          <cell r="D605">
            <v>0.97384700000000002</v>
          </cell>
          <cell r="E605">
            <v>252.88200000000001</v>
          </cell>
          <cell r="F605">
            <v>1.216534</v>
          </cell>
          <cell r="G605">
            <v>1.1395930000000001</v>
          </cell>
          <cell r="H605">
            <v>0.30413361700000002</v>
          </cell>
        </row>
        <row r="606">
          <cell r="B606">
            <v>0.97564567499999999</v>
          </cell>
          <cell r="C606">
            <v>0.79849999999999999</v>
          </cell>
          <cell r="D606">
            <v>0.97564567499999999</v>
          </cell>
          <cell r="E606">
            <v>253.31175000000002</v>
          </cell>
          <cell r="F606">
            <v>1.2166412499999999</v>
          </cell>
          <cell r="G606">
            <v>1.1396597500000001</v>
          </cell>
          <cell r="H606">
            <v>0.30416037549999997</v>
          </cell>
        </row>
        <row r="607">
          <cell r="B607">
            <v>0.97744435000000007</v>
          </cell>
          <cell r="C607">
            <v>0.8</v>
          </cell>
          <cell r="D607">
            <v>0.97744435000000007</v>
          </cell>
          <cell r="E607">
            <v>253.7415</v>
          </cell>
          <cell r="F607">
            <v>1.2167485</v>
          </cell>
          <cell r="G607">
            <v>1.1397265000000001</v>
          </cell>
          <cell r="H607">
            <v>0.30418713399999997</v>
          </cell>
        </row>
        <row r="608">
          <cell r="B608">
            <v>0.97924302500000004</v>
          </cell>
          <cell r="C608">
            <v>0.8015000000000001</v>
          </cell>
          <cell r="D608">
            <v>0.97924302500000004</v>
          </cell>
          <cell r="E608">
            <v>254.17124999999999</v>
          </cell>
          <cell r="F608">
            <v>1.2168557500000001</v>
          </cell>
          <cell r="G608">
            <v>1.1397932500000001</v>
          </cell>
          <cell r="H608">
            <v>0.30421389249999997</v>
          </cell>
        </row>
        <row r="609">
          <cell r="B609">
            <v>0.98104170000000002</v>
          </cell>
          <cell r="C609">
            <v>0.80300000000000005</v>
          </cell>
          <cell r="D609">
            <v>0.98104170000000002</v>
          </cell>
          <cell r="E609">
            <v>254.601</v>
          </cell>
          <cell r="F609">
            <v>1.216963</v>
          </cell>
          <cell r="G609">
            <v>1.1398600000000001</v>
          </cell>
          <cell r="H609">
            <v>0.30424065099999997</v>
          </cell>
        </row>
        <row r="610">
          <cell r="B610">
            <v>0.98250559999999998</v>
          </cell>
          <cell r="C610">
            <v>0.80425000000000013</v>
          </cell>
          <cell r="D610">
            <v>0.98250559999999998</v>
          </cell>
          <cell r="E610">
            <v>254.96299999999999</v>
          </cell>
          <cell r="F610">
            <v>1.2170142500000001</v>
          </cell>
          <cell r="G610">
            <v>1.1398920000000001</v>
          </cell>
          <cell r="H610">
            <v>0.30425349800000001</v>
          </cell>
        </row>
        <row r="611">
          <cell r="B611">
            <v>0.98396949999999994</v>
          </cell>
          <cell r="C611">
            <v>0.8055000000000001</v>
          </cell>
          <cell r="D611">
            <v>0.98396949999999994</v>
          </cell>
          <cell r="E611">
            <v>255.32499999999999</v>
          </cell>
          <cell r="F611">
            <v>1.2170654999999999</v>
          </cell>
          <cell r="G611">
            <v>1.1399240000000002</v>
          </cell>
          <cell r="H611">
            <v>0.30426634499999999</v>
          </cell>
        </row>
        <row r="612">
          <cell r="B612">
            <v>0.98543340000000001</v>
          </cell>
          <cell r="C612">
            <v>0.80675000000000008</v>
          </cell>
          <cell r="D612">
            <v>0.98543340000000001</v>
          </cell>
          <cell r="E612">
            <v>255.68699999999998</v>
          </cell>
          <cell r="F612">
            <v>1.21711675</v>
          </cell>
          <cell r="G612">
            <v>1.1399560000000002</v>
          </cell>
          <cell r="H612">
            <v>0.30427919199999998</v>
          </cell>
        </row>
        <row r="613">
          <cell r="B613">
            <v>0.98689729999999998</v>
          </cell>
          <cell r="C613">
            <v>0.80800000000000005</v>
          </cell>
          <cell r="D613">
            <v>0.98689729999999998</v>
          </cell>
          <cell r="E613">
            <v>256.04899999999998</v>
          </cell>
          <cell r="F613">
            <v>1.217168</v>
          </cell>
          <cell r="G613">
            <v>1.139988</v>
          </cell>
          <cell r="H613">
            <v>0.30429203900000001</v>
          </cell>
        </row>
        <row r="614">
          <cell r="B614">
            <v>0.98861042500000007</v>
          </cell>
          <cell r="C614">
            <v>0.8095</v>
          </cell>
          <cell r="D614">
            <v>0.98861042500000007</v>
          </cell>
          <cell r="E614">
            <v>256.488</v>
          </cell>
          <cell r="F614">
            <v>1.2171835</v>
          </cell>
          <cell r="G614">
            <v>1.13999775</v>
          </cell>
          <cell r="H614">
            <v>0.30429587499999999</v>
          </cell>
        </row>
        <row r="615">
          <cell r="B615">
            <v>0.99032355000000005</v>
          </cell>
          <cell r="C615">
            <v>0.81099999999999994</v>
          </cell>
          <cell r="D615">
            <v>0.99032355000000005</v>
          </cell>
          <cell r="E615">
            <v>256.92700000000002</v>
          </cell>
          <cell r="F615">
            <v>1.2171989999999999</v>
          </cell>
          <cell r="G615">
            <v>1.1400074999999998</v>
          </cell>
          <cell r="H615">
            <v>0.30429971099999997</v>
          </cell>
        </row>
        <row r="616">
          <cell r="B616">
            <v>0.99203667500000003</v>
          </cell>
          <cell r="C616">
            <v>0.8125</v>
          </cell>
          <cell r="D616">
            <v>0.99203667500000003</v>
          </cell>
          <cell r="E616">
            <v>257.36599999999999</v>
          </cell>
          <cell r="F616">
            <v>1.2172144999999999</v>
          </cell>
          <cell r="G616">
            <v>1.1400172499999999</v>
          </cell>
          <cell r="H616">
            <v>0.30430354699999995</v>
          </cell>
        </row>
        <row r="617">
          <cell r="B617">
            <v>0.99374980000000002</v>
          </cell>
          <cell r="C617">
            <v>0.81399999999999995</v>
          </cell>
          <cell r="D617">
            <v>0.99374980000000002</v>
          </cell>
          <cell r="E617">
            <v>257.80500000000001</v>
          </cell>
          <cell r="F617">
            <v>1.21723</v>
          </cell>
          <cell r="G617">
            <v>1.1400269999999999</v>
          </cell>
          <cell r="H617">
            <v>0.30430738299999999</v>
          </cell>
        </row>
        <row r="618">
          <cell r="B618">
            <v>0.99568602500000003</v>
          </cell>
          <cell r="C618">
            <v>0.81574999999999998</v>
          </cell>
          <cell r="D618">
            <v>0.99568602500000003</v>
          </cell>
          <cell r="E618">
            <v>258.32425000000001</v>
          </cell>
          <cell r="F618">
            <v>1.2171824999999998</v>
          </cell>
          <cell r="G618">
            <v>1.13999725</v>
          </cell>
          <cell r="H618">
            <v>0.30429551774999997</v>
          </cell>
        </row>
        <row r="619">
          <cell r="B619">
            <v>0.99762225000000004</v>
          </cell>
          <cell r="C619">
            <v>0.8175</v>
          </cell>
          <cell r="D619">
            <v>0.99762225000000004</v>
          </cell>
          <cell r="E619">
            <v>258.84350000000001</v>
          </cell>
          <cell r="F619">
            <v>1.2171349999999999</v>
          </cell>
          <cell r="G619">
            <v>1.1399675</v>
          </cell>
          <cell r="H619">
            <v>0.3042836525</v>
          </cell>
        </row>
        <row r="620">
          <cell r="B620">
            <v>0.99955847500000006</v>
          </cell>
          <cell r="C620">
            <v>0.81924999999999992</v>
          </cell>
          <cell r="D620">
            <v>0.99955847500000006</v>
          </cell>
          <cell r="E620">
            <v>259.36275000000001</v>
          </cell>
          <cell r="F620">
            <v>1.2170874999999999</v>
          </cell>
          <cell r="G620">
            <v>1.1399377500000001</v>
          </cell>
          <cell r="H620">
            <v>0.30427178725000004</v>
          </cell>
        </row>
        <row r="621">
          <cell r="B621">
            <v>1.0014947000000001</v>
          </cell>
          <cell r="C621">
            <v>0.82099999999999995</v>
          </cell>
          <cell r="D621">
            <v>1.0014947000000001</v>
          </cell>
          <cell r="E621">
            <v>259.88200000000001</v>
          </cell>
          <cell r="F621">
            <v>1.2170399999999999</v>
          </cell>
          <cell r="G621">
            <v>1.1399079999999999</v>
          </cell>
          <cell r="H621">
            <v>0.30425992200000002</v>
          </cell>
        </row>
        <row r="622">
          <cell r="B622">
            <v>1.0030986</v>
          </cell>
          <cell r="C622">
            <v>0.82250000000000001</v>
          </cell>
          <cell r="D622">
            <v>1.0030986</v>
          </cell>
          <cell r="E622">
            <v>260.33325000000002</v>
          </cell>
          <cell r="F622">
            <v>1.2169417499999999</v>
          </cell>
          <cell r="G622">
            <v>1.1398467499999998</v>
          </cell>
          <cell r="H622">
            <v>0.30423538299999997</v>
          </cell>
        </row>
        <row r="623">
          <cell r="B623">
            <v>1.0047025000000001</v>
          </cell>
          <cell r="C623">
            <v>0.82399999999999995</v>
          </cell>
          <cell r="D623">
            <v>1.0047025000000001</v>
          </cell>
          <cell r="E623">
            <v>260.78449999999998</v>
          </cell>
          <cell r="F623">
            <v>1.2168435</v>
          </cell>
          <cell r="G623">
            <v>1.1397854999999999</v>
          </cell>
          <cell r="H623">
            <v>0.30421084399999998</v>
          </cell>
        </row>
        <row r="624">
          <cell r="B624">
            <v>1.0063064000000002</v>
          </cell>
          <cell r="C624">
            <v>0.8254999999999999</v>
          </cell>
          <cell r="D624">
            <v>1.0063064000000002</v>
          </cell>
          <cell r="E624">
            <v>261.23575</v>
          </cell>
          <cell r="F624">
            <v>1.21674525</v>
          </cell>
          <cell r="G624">
            <v>1.13972425</v>
          </cell>
          <cell r="H624">
            <v>0.30418630499999999</v>
          </cell>
        </row>
        <row r="625">
          <cell r="B625">
            <v>1.0079103</v>
          </cell>
          <cell r="C625">
            <v>0.82699999999999996</v>
          </cell>
          <cell r="D625">
            <v>1.0079103</v>
          </cell>
          <cell r="E625">
            <v>261.68700000000001</v>
          </cell>
          <cell r="F625">
            <v>1.216647</v>
          </cell>
          <cell r="G625">
            <v>1.1396630000000001</v>
          </cell>
          <cell r="H625">
            <v>0.304161766</v>
          </cell>
        </row>
        <row r="626">
          <cell r="B626">
            <v>1.0097136249999998</v>
          </cell>
          <cell r="C626">
            <v>0.82874999999999999</v>
          </cell>
          <cell r="D626">
            <v>1.0097136249999998</v>
          </cell>
          <cell r="E626">
            <v>262.22149999999999</v>
          </cell>
          <cell r="F626">
            <v>1.2164635000000001</v>
          </cell>
          <cell r="G626">
            <v>1.13954825</v>
          </cell>
          <cell r="H626">
            <v>0.30411589100000003</v>
          </cell>
        </row>
        <row r="627">
          <cell r="B627">
            <v>1.0115169499999999</v>
          </cell>
          <cell r="C627">
            <v>0.83050000000000002</v>
          </cell>
          <cell r="D627">
            <v>1.0115169499999999</v>
          </cell>
          <cell r="E627">
            <v>262.75599999999997</v>
          </cell>
          <cell r="F627">
            <v>1.21628</v>
          </cell>
          <cell r="G627">
            <v>1.1394335</v>
          </cell>
          <cell r="H627">
            <v>0.304070016</v>
          </cell>
        </row>
        <row r="628">
          <cell r="B628">
            <v>1.0133202749999999</v>
          </cell>
          <cell r="C628">
            <v>0.83224999999999993</v>
          </cell>
          <cell r="D628">
            <v>1.0133202749999999</v>
          </cell>
          <cell r="E628">
            <v>263.29049999999995</v>
          </cell>
          <cell r="F628">
            <v>1.2160964999999999</v>
          </cell>
          <cell r="G628">
            <v>1.1393187500000002</v>
          </cell>
          <cell r="H628">
            <v>0.30402414099999997</v>
          </cell>
        </row>
        <row r="629">
          <cell r="B629">
            <v>1.0151235999999999</v>
          </cell>
          <cell r="C629">
            <v>0.83399999999999996</v>
          </cell>
          <cell r="D629">
            <v>1.0151235999999999</v>
          </cell>
          <cell r="E629">
            <v>263.82499999999999</v>
          </cell>
          <cell r="F629">
            <v>1.215913</v>
          </cell>
          <cell r="G629">
            <v>1.1392040000000001</v>
          </cell>
          <cell r="H629">
            <v>0.303978266</v>
          </cell>
        </row>
        <row r="630">
          <cell r="B630">
            <v>1.01685055</v>
          </cell>
          <cell r="C630">
            <v>0.83574999999999999</v>
          </cell>
          <cell r="D630">
            <v>1.01685055</v>
          </cell>
          <cell r="E630">
            <v>264.36874999999998</v>
          </cell>
          <cell r="F630">
            <v>1.2156530000000001</v>
          </cell>
          <cell r="G630">
            <v>1.1390417500000001</v>
          </cell>
          <cell r="H630">
            <v>0.30391325125000002</v>
          </cell>
        </row>
        <row r="631">
          <cell r="B631">
            <v>1.0185774999999999</v>
          </cell>
          <cell r="C631">
            <v>0.83750000000000002</v>
          </cell>
          <cell r="D631">
            <v>1.0185774999999999</v>
          </cell>
          <cell r="E631">
            <v>264.91250000000002</v>
          </cell>
          <cell r="F631">
            <v>1.2153930000000002</v>
          </cell>
          <cell r="G631">
            <v>1.1388795</v>
          </cell>
          <cell r="H631">
            <v>0.30384823650000004</v>
          </cell>
        </row>
        <row r="632">
          <cell r="B632">
            <v>1.0203044499999998</v>
          </cell>
          <cell r="C632">
            <v>0.83924999999999994</v>
          </cell>
          <cell r="D632">
            <v>1.0203044499999998</v>
          </cell>
          <cell r="E632">
            <v>265.45625000000001</v>
          </cell>
          <cell r="F632">
            <v>1.2151330000000002</v>
          </cell>
          <cell r="G632">
            <v>1.13871725</v>
          </cell>
          <cell r="H632">
            <v>0.30378322175000005</v>
          </cell>
        </row>
        <row r="633">
          <cell r="B633">
            <v>1.0220313999999999</v>
          </cell>
          <cell r="C633">
            <v>0.84099999999999997</v>
          </cell>
          <cell r="D633">
            <v>1.0220313999999999</v>
          </cell>
          <cell r="E633">
            <v>266</v>
          </cell>
          <cell r="F633">
            <v>1.2148730000000001</v>
          </cell>
          <cell r="G633">
            <v>1.138555</v>
          </cell>
          <cell r="H633">
            <v>0.30371820700000002</v>
          </cell>
        </row>
        <row r="634">
          <cell r="B634">
            <v>1.0239068499999999</v>
          </cell>
          <cell r="C634">
            <v>0.84299999999999997</v>
          </cell>
          <cell r="D634">
            <v>1.0239068499999999</v>
          </cell>
          <cell r="E634">
            <v>266.63324999999998</v>
          </cell>
          <cell r="F634">
            <v>1.2144787500000001</v>
          </cell>
          <cell r="G634">
            <v>1.1383084999999999</v>
          </cell>
          <cell r="H634">
            <v>0.30361962875000004</v>
          </cell>
        </row>
        <row r="635">
          <cell r="B635">
            <v>1.0257822999999999</v>
          </cell>
          <cell r="C635">
            <v>0.84499999999999997</v>
          </cell>
          <cell r="D635">
            <v>1.0257822999999999</v>
          </cell>
          <cell r="E635">
            <v>267.26650000000001</v>
          </cell>
          <cell r="F635">
            <v>1.2140845</v>
          </cell>
          <cell r="G635">
            <v>1.1380620000000001</v>
          </cell>
          <cell r="H635">
            <v>0.3035210505</v>
          </cell>
        </row>
        <row r="636">
          <cell r="B636">
            <v>1.0276577499999999</v>
          </cell>
          <cell r="C636">
            <v>0.84699999999999998</v>
          </cell>
          <cell r="D636">
            <v>1.0276577499999999</v>
          </cell>
          <cell r="E636">
            <v>267.89975000000004</v>
          </cell>
          <cell r="F636">
            <v>1.21369025</v>
          </cell>
          <cell r="G636">
            <v>1.1378155000000001</v>
          </cell>
          <cell r="H636">
            <v>0.30342247224999996</v>
          </cell>
        </row>
        <row r="637">
          <cell r="B637">
            <v>1.0295331999999999</v>
          </cell>
          <cell r="C637">
            <v>0.84899999999999998</v>
          </cell>
          <cell r="D637">
            <v>1.0295331999999999</v>
          </cell>
          <cell r="E637">
            <v>268.53300000000002</v>
          </cell>
          <cell r="F637">
            <v>1.2132959999999999</v>
          </cell>
          <cell r="G637">
            <v>1.1375690000000001</v>
          </cell>
          <cell r="H637">
            <v>0.30332389399999998</v>
          </cell>
        </row>
        <row r="638">
          <cell r="B638">
            <v>1.0310839249999999</v>
          </cell>
          <cell r="C638">
            <v>0.85075000000000001</v>
          </cell>
          <cell r="D638">
            <v>1.0310839249999999</v>
          </cell>
          <cell r="E638">
            <v>269.0985</v>
          </cell>
          <cell r="F638">
            <v>1.2128627499999998</v>
          </cell>
          <cell r="G638">
            <v>1.1372982500000002</v>
          </cell>
          <cell r="H638">
            <v>0.30321558324999998</v>
          </cell>
        </row>
        <row r="639">
          <cell r="B639">
            <v>1.0326346499999999</v>
          </cell>
          <cell r="C639">
            <v>0.85250000000000004</v>
          </cell>
          <cell r="D639">
            <v>1.0326346499999999</v>
          </cell>
          <cell r="E639">
            <v>269.66399999999999</v>
          </cell>
          <cell r="F639">
            <v>1.2124294999999998</v>
          </cell>
          <cell r="G639">
            <v>1.1370275000000001</v>
          </cell>
          <cell r="H639">
            <v>0.30310727250000002</v>
          </cell>
        </row>
        <row r="640">
          <cell r="B640">
            <v>1.0341853749999999</v>
          </cell>
          <cell r="C640">
            <v>0.85424999999999995</v>
          </cell>
          <cell r="D640">
            <v>1.0341853749999999</v>
          </cell>
          <cell r="E640">
            <v>270.22950000000003</v>
          </cell>
          <cell r="F640">
            <v>1.2119962499999999</v>
          </cell>
          <cell r="G640">
            <v>1.13675675</v>
          </cell>
          <cell r="H640">
            <v>0.30299896175000002</v>
          </cell>
        </row>
        <row r="641">
          <cell r="B641">
            <v>1.0357361</v>
          </cell>
          <cell r="C641">
            <v>0.85599999999999998</v>
          </cell>
          <cell r="D641">
            <v>1.0357361</v>
          </cell>
          <cell r="E641">
            <v>270.79500000000002</v>
          </cell>
          <cell r="F641">
            <v>1.2115629999999999</v>
          </cell>
          <cell r="G641">
            <v>1.1364860000000001</v>
          </cell>
          <cell r="H641">
            <v>0.30289065100000001</v>
          </cell>
        </row>
        <row r="642">
          <cell r="B642">
            <v>1.03759895</v>
          </cell>
          <cell r="C642">
            <v>0.85824999999999996</v>
          </cell>
          <cell r="D642">
            <v>1.03759895</v>
          </cell>
          <cell r="E642">
            <v>271.53925000000004</v>
          </cell>
          <cell r="F642">
            <v>1.2108794999999999</v>
          </cell>
          <cell r="G642">
            <v>1.13605825</v>
          </cell>
          <cell r="H642">
            <v>0.30271978075</v>
          </cell>
        </row>
        <row r="643">
          <cell r="B643">
            <v>1.0394618</v>
          </cell>
          <cell r="C643">
            <v>0.86050000000000004</v>
          </cell>
          <cell r="D643">
            <v>1.0394618</v>
          </cell>
          <cell r="E643">
            <v>272.2835</v>
          </cell>
          <cell r="F643">
            <v>1.2101959999999998</v>
          </cell>
          <cell r="G643">
            <v>1.1356305</v>
          </cell>
          <cell r="H643">
            <v>0.30254891049999999</v>
          </cell>
        </row>
        <row r="644">
          <cell r="B644">
            <v>1.04132465</v>
          </cell>
          <cell r="C644">
            <v>0.86275000000000002</v>
          </cell>
          <cell r="D644">
            <v>1.04132465</v>
          </cell>
          <cell r="E644">
            <v>273.02774999999997</v>
          </cell>
          <cell r="F644">
            <v>1.2095124999999998</v>
          </cell>
          <cell r="G644">
            <v>1.1352027499999999</v>
          </cell>
          <cell r="H644">
            <v>0.30237804025000004</v>
          </cell>
        </row>
        <row r="645">
          <cell r="B645">
            <v>1.0431874999999999</v>
          </cell>
          <cell r="C645">
            <v>0.86499999999999999</v>
          </cell>
          <cell r="D645">
            <v>1.0431874999999999</v>
          </cell>
          <cell r="E645">
            <v>273.77199999999999</v>
          </cell>
          <cell r="F645">
            <v>1.2088289999999999</v>
          </cell>
          <cell r="G645">
            <v>1.1347750000000001</v>
          </cell>
          <cell r="H645">
            <v>0.30220717000000002</v>
          </cell>
        </row>
        <row r="646">
          <cell r="B646">
            <v>1.0448939749999999</v>
          </cell>
          <cell r="C646">
            <v>0.86724999999999997</v>
          </cell>
          <cell r="D646">
            <v>1.0448939749999999</v>
          </cell>
          <cell r="E646">
            <v>274.53750000000002</v>
          </cell>
          <cell r="F646">
            <v>1.2079960000000001</v>
          </cell>
          <cell r="G646">
            <v>1.1342535000000002</v>
          </cell>
          <cell r="H646">
            <v>0.30199890900000004</v>
          </cell>
        </row>
        <row r="647">
          <cell r="B647">
            <v>1.0466004500000001</v>
          </cell>
          <cell r="C647">
            <v>0.86949999999999994</v>
          </cell>
          <cell r="D647">
            <v>1.0466004500000001</v>
          </cell>
          <cell r="E647">
            <v>275.303</v>
          </cell>
          <cell r="F647">
            <v>1.207163</v>
          </cell>
          <cell r="G647">
            <v>1.1337320000000002</v>
          </cell>
          <cell r="H647">
            <v>0.30179064799999999</v>
          </cell>
        </row>
        <row r="648">
          <cell r="B648">
            <v>1.0483069250000001</v>
          </cell>
          <cell r="C648">
            <v>0.87175000000000002</v>
          </cell>
          <cell r="D648">
            <v>1.0483069250000001</v>
          </cell>
          <cell r="E648">
            <v>276.06849999999997</v>
          </cell>
          <cell r="F648">
            <v>1.2063299999999999</v>
          </cell>
          <cell r="G648">
            <v>1.1332105000000001</v>
          </cell>
          <cell r="H648">
            <v>0.30158238700000001</v>
          </cell>
        </row>
        <row r="649">
          <cell r="B649">
            <v>1.0500134000000001</v>
          </cell>
          <cell r="C649">
            <v>0.874</v>
          </cell>
          <cell r="D649">
            <v>1.0500134000000001</v>
          </cell>
          <cell r="E649">
            <v>276.834</v>
          </cell>
          <cell r="F649">
            <v>1.205497</v>
          </cell>
          <cell r="G649">
            <v>1.1326890000000001</v>
          </cell>
          <cell r="H649">
            <v>0.30137412600000002</v>
          </cell>
        </row>
        <row r="650">
          <cell r="B650">
            <v>1.0515527</v>
          </cell>
          <cell r="C650">
            <v>0.87624999999999997</v>
          </cell>
          <cell r="D650">
            <v>1.0515527</v>
          </cell>
          <cell r="E650">
            <v>277.62350000000004</v>
          </cell>
          <cell r="F650">
            <v>1.20450525</v>
          </cell>
          <cell r="G650">
            <v>1.1320675</v>
          </cell>
          <cell r="H650">
            <v>0.30112619725000001</v>
          </cell>
        </row>
        <row r="651">
          <cell r="B651">
            <v>1.0530919999999999</v>
          </cell>
          <cell r="C651">
            <v>0.87850000000000006</v>
          </cell>
          <cell r="D651">
            <v>1.0530919999999999</v>
          </cell>
          <cell r="E651">
            <v>278.41300000000001</v>
          </cell>
          <cell r="F651">
            <v>1.2035135000000001</v>
          </cell>
          <cell r="G651">
            <v>1.131446</v>
          </cell>
          <cell r="H651">
            <v>0.30087826849999999</v>
          </cell>
        </row>
        <row r="652">
          <cell r="B652">
            <v>1.0546313</v>
          </cell>
          <cell r="C652">
            <v>0.88075000000000003</v>
          </cell>
          <cell r="D652">
            <v>1.0546313</v>
          </cell>
          <cell r="E652">
            <v>279.20249999999999</v>
          </cell>
          <cell r="F652">
            <v>1.2025217500000001</v>
          </cell>
          <cell r="G652">
            <v>1.1308245000000001</v>
          </cell>
          <cell r="H652">
            <v>0.30063033974999998</v>
          </cell>
        </row>
        <row r="653">
          <cell r="B653">
            <v>1.0561706</v>
          </cell>
          <cell r="C653">
            <v>0.88300000000000001</v>
          </cell>
          <cell r="D653">
            <v>1.0561706</v>
          </cell>
          <cell r="E653">
            <v>279.99200000000002</v>
          </cell>
          <cell r="F653">
            <v>1.20153</v>
          </cell>
          <cell r="G653">
            <v>1.1302030000000001</v>
          </cell>
          <cell r="H653">
            <v>0.30038241100000002</v>
          </cell>
        </row>
        <row r="654">
          <cell r="B654">
            <v>1.0578068749999998</v>
          </cell>
          <cell r="C654">
            <v>0.88575000000000004</v>
          </cell>
          <cell r="D654">
            <v>1.0578068749999998</v>
          </cell>
          <cell r="E654">
            <v>280.99350000000004</v>
          </cell>
          <cell r="F654">
            <v>1.2000865000000001</v>
          </cell>
          <cell r="G654">
            <v>1.1292970000000002</v>
          </cell>
          <cell r="H654">
            <v>0.30002156300000005</v>
          </cell>
        </row>
        <row r="655">
          <cell r="B655">
            <v>1.0594431499999999</v>
          </cell>
          <cell r="C655">
            <v>0.88850000000000007</v>
          </cell>
          <cell r="D655">
            <v>1.0594431499999999</v>
          </cell>
          <cell r="E655">
            <v>281.995</v>
          </cell>
          <cell r="F655">
            <v>1.1986430000000001</v>
          </cell>
          <cell r="G655">
            <v>1.1283910000000001</v>
          </cell>
          <cell r="H655">
            <v>0.29966071500000002</v>
          </cell>
        </row>
        <row r="656">
          <cell r="B656">
            <v>1.061079425</v>
          </cell>
          <cell r="C656">
            <v>0.89124999999999999</v>
          </cell>
          <cell r="D656">
            <v>1.061079425</v>
          </cell>
          <cell r="E656">
            <v>282.99649999999997</v>
          </cell>
          <cell r="F656">
            <v>1.1971995</v>
          </cell>
          <cell r="G656">
            <v>1.1274850000000001</v>
          </cell>
          <cell r="H656">
            <v>0.299299867</v>
          </cell>
        </row>
        <row r="657">
          <cell r="B657">
            <v>1.0627157</v>
          </cell>
          <cell r="C657">
            <v>0.89400000000000002</v>
          </cell>
          <cell r="D657">
            <v>1.0627157</v>
          </cell>
          <cell r="E657">
            <v>283.99799999999999</v>
          </cell>
          <cell r="F657">
            <v>1.195756</v>
          </cell>
          <cell r="G657">
            <v>1.126579</v>
          </cell>
          <cell r="H657">
            <v>0.29893901899999997</v>
          </cell>
        </row>
        <row r="658">
          <cell r="B658">
            <v>1.064057875</v>
          </cell>
          <cell r="C658">
            <v>0.89674999999999994</v>
          </cell>
          <cell r="D658">
            <v>1.064057875</v>
          </cell>
          <cell r="E658">
            <v>285.04624999999999</v>
          </cell>
          <cell r="F658">
            <v>1.1940355</v>
          </cell>
          <cell r="G658">
            <v>1.12549725</v>
          </cell>
          <cell r="H658">
            <v>0.29850888499999995</v>
          </cell>
        </row>
        <row r="659">
          <cell r="B659">
            <v>1.06540005</v>
          </cell>
          <cell r="C659">
            <v>0.89949999999999997</v>
          </cell>
          <cell r="D659">
            <v>1.06540005</v>
          </cell>
          <cell r="E659">
            <v>286.09449999999998</v>
          </cell>
          <cell r="F659">
            <v>1.192315</v>
          </cell>
          <cell r="G659">
            <v>1.1244155</v>
          </cell>
          <cell r="H659">
            <v>0.29807875099999998</v>
          </cell>
        </row>
        <row r="660">
          <cell r="B660">
            <v>1.066742225</v>
          </cell>
          <cell r="C660">
            <v>0.90225</v>
          </cell>
          <cell r="D660">
            <v>1.066742225</v>
          </cell>
          <cell r="E660">
            <v>287.14274999999998</v>
          </cell>
          <cell r="F660">
            <v>1.1905945</v>
          </cell>
          <cell r="G660">
            <v>1.12333375</v>
          </cell>
          <cell r="H660">
            <v>0.297648617</v>
          </cell>
        </row>
        <row r="661">
          <cell r="B661">
            <v>1.0680844</v>
          </cell>
          <cell r="C661">
            <v>0.90500000000000003</v>
          </cell>
          <cell r="D661">
            <v>1.0680844</v>
          </cell>
          <cell r="E661">
            <v>288.19099999999997</v>
          </cell>
          <cell r="F661">
            <v>1.188874</v>
          </cell>
          <cell r="G661">
            <v>1.122252</v>
          </cell>
          <cell r="H661">
            <v>0.29721848299999998</v>
          </cell>
        </row>
        <row r="662">
          <cell r="B662">
            <v>1.0693169</v>
          </cell>
          <cell r="C662">
            <v>0.90850000000000009</v>
          </cell>
          <cell r="D662">
            <v>1.0693169</v>
          </cell>
          <cell r="E662">
            <v>289.60799999999995</v>
          </cell>
          <cell r="F662">
            <v>1.18623425</v>
          </cell>
          <cell r="G662">
            <v>1.1205885</v>
          </cell>
          <cell r="H662">
            <v>0.29655854874999998</v>
          </cell>
        </row>
        <row r="663">
          <cell r="B663">
            <v>1.0705494</v>
          </cell>
          <cell r="C663">
            <v>0.91200000000000003</v>
          </cell>
          <cell r="D663">
            <v>1.0705494</v>
          </cell>
          <cell r="E663">
            <v>291.02499999999998</v>
          </cell>
          <cell r="F663">
            <v>1.1835944999999999</v>
          </cell>
          <cell r="G663">
            <v>1.1189249999999999</v>
          </cell>
          <cell r="H663">
            <v>0.29589861449999999</v>
          </cell>
        </row>
        <row r="664">
          <cell r="B664">
            <v>1.0717819</v>
          </cell>
          <cell r="C664">
            <v>0.91549999999999998</v>
          </cell>
          <cell r="D664">
            <v>1.0717819</v>
          </cell>
          <cell r="E664">
            <v>292.44200000000001</v>
          </cell>
          <cell r="F664">
            <v>1.1809547499999999</v>
          </cell>
          <cell r="G664">
            <v>1.1172615000000001</v>
          </cell>
          <cell r="H664">
            <v>0.29523868025</v>
          </cell>
        </row>
        <row r="665">
          <cell r="B665">
            <v>1.0730143999999999</v>
          </cell>
          <cell r="C665">
            <v>0.91900000000000004</v>
          </cell>
          <cell r="D665">
            <v>1.0730143999999999</v>
          </cell>
          <cell r="E665">
            <v>293.85899999999998</v>
          </cell>
          <cell r="F665">
            <v>1.178315</v>
          </cell>
          <cell r="G665">
            <v>1.1155980000000001</v>
          </cell>
          <cell r="H665">
            <v>0.294578746</v>
          </cell>
        </row>
        <row r="666">
          <cell r="B666">
            <v>1.073667425</v>
          </cell>
          <cell r="C666">
            <v>0.92300000000000004</v>
          </cell>
          <cell r="D666">
            <v>1.073667425</v>
          </cell>
          <cell r="E666">
            <v>295.62349999999998</v>
          </cell>
          <cell r="F666">
            <v>1.1745734999999999</v>
          </cell>
          <cell r="G666">
            <v>1.1132312500000001</v>
          </cell>
          <cell r="H666">
            <v>0.29364338974999998</v>
          </cell>
        </row>
        <row r="667">
          <cell r="B667">
            <v>1.0743204500000001</v>
          </cell>
          <cell r="C667">
            <v>0.92700000000000005</v>
          </cell>
          <cell r="D667">
            <v>1.0743204500000001</v>
          </cell>
          <cell r="E667">
            <v>297.38799999999998</v>
          </cell>
          <cell r="F667">
            <v>1.1708319999999999</v>
          </cell>
          <cell r="G667">
            <v>1.1108644999999999</v>
          </cell>
          <cell r="H667">
            <v>0.29270803349999996</v>
          </cell>
        </row>
        <row r="668">
          <cell r="B668">
            <v>1.0749734750000002</v>
          </cell>
          <cell r="C668">
            <v>0.93100000000000005</v>
          </cell>
          <cell r="D668">
            <v>1.0749734750000002</v>
          </cell>
          <cell r="E668">
            <v>299.15249999999997</v>
          </cell>
          <cell r="F668">
            <v>1.1670905</v>
          </cell>
          <cell r="G668">
            <v>1.1084977499999999</v>
          </cell>
          <cell r="H668">
            <v>0.29177267725</v>
          </cell>
        </row>
        <row r="669">
          <cell r="B669">
            <v>1.0756265</v>
          </cell>
          <cell r="C669">
            <v>0.93500000000000005</v>
          </cell>
          <cell r="D669">
            <v>1.0756265</v>
          </cell>
          <cell r="E669">
            <v>300.91699999999997</v>
          </cell>
          <cell r="F669">
            <v>1.163349</v>
          </cell>
          <cell r="G669">
            <v>1.106131</v>
          </cell>
          <cell r="H669">
            <v>0.29083732099999998</v>
          </cell>
        </row>
        <row r="670">
          <cell r="B670">
            <v>1.0749433750000001</v>
          </cell>
          <cell r="C670">
            <v>0.94025000000000003</v>
          </cell>
          <cell r="D670">
            <v>1.0749433750000001</v>
          </cell>
          <cell r="E670">
            <v>303.57925</v>
          </cell>
          <cell r="F670">
            <v>1.1569087499999999</v>
          </cell>
          <cell r="G670">
            <v>1.1020335000000001</v>
          </cell>
          <cell r="H670">
            <v>0.28922727100000001</v>
          </cell>
        </row>
        <row r="671">
          <cell r="B671">
            <v>1.07426025</v>
          </cell>
          <cell r="C671">
            <v>0.94550000000000001</v>
          </cell>
          <cell r="D671">
            <v>1.07426025</v>
          </cell>
          <cell r="E671">
            <v>306.24149999999997</v>
          </cell>
          <cell r="F671">
            <v>1.1504685000000001</v>
          </cell>
          <cell r="G671">
            <v>1.097936</v>
          </cell>
          <cell r="H671">
            <v>0.28761722099999998</v>
          </cell>
        </row>
        <row r="672">
          <cell r="B672">
            <v>1.0735771249999999</v>
          </cell>
          <cell r="C672">
            <v>0.95074999999999998</v>
          </cell>
          <cell r="D672">
            <v>1.0735771249999999</v>
          </cell>
          <cell r="E672">
            <v>308.90375</v>
          </cell>
          <cell r="F672">
            <v>1.1440282500000001</v>
          </cell>
          <cell r="G672">
            <v>1.0938384999999999</v>
          </cell>
          <cell r="H672">
            <v>0.28600717099999995</v>
          </cell>
        </row>
        <row r="673">
          <cell r="B673">
            <v>1.072894</v>
          </cell>
          <cell r="C673">
            <v>0.95599999999999996</v>
          </cell>
          <cell r="D673">
            <v>1.072894</v>
          </cell>
          <cell r="E673">
            <v>311.56599999999997</v>
          </cell>
          <cell r="F673">
            <v>1.137588</v>
          </cell>
          <cell r="G673">
            <v>1.0897410000000001</v>
          </cell>
          <cell r="H673">
            <v>0.28439712099999997</v>
          </cell>
        </row>
        <row r="674">
          <cell r="B674">
            <v>1.0793142499999999</v>
          </cell>
          <cell r="C674">
            <v>0.96125000000000005</v>
          </cell>
          <cell r="D674">
            <v>1.0793142499999999</v>
          </cell>
          <cell r="E674">
            <v>314.95150000000001</v>
          </cell>
          <cell r="F674">
            <v>1.1283942499999999</v>
          </cell>
          <cell r="G674">
            <v>1.0838375</v>
          </cell>
          <cell r="H674">
            <v>0.28209862374999994</v>
          </cell>
        </row>
        <row r="675">
          <cell r="B675">
            <v>1.0857345</v>
          </cell>
          <cell r="C675">
            <v>0.96649999999999991</v>
          </cell>
          <cell r="D675">
            <v>1.0857345</v>
          </cell>
          <cell r="E675">
            <v>318.33699999999999</v>
          </cell>
          <cell r="F675">
            <v>1.1192005</v>
          </cell>
          <cell r="G675">
            <v>1.0779339999999999</v>
          </cell>
          <cell r="H675">
            <v>0.27980012649999997</v>
          </cell>
        </row>
        <row r="676">
          <cell r="B676">
            <v>1.0921547500000002</v>
          </cell>
          <cell r="C676">
            <v>0.97174999999999989</v>
          </cell>
          <cell r="D676">
            <v>1.0921547500000002</v>
          </cell>
          <cell r="E676">
            <v>321.72250000000003</v>
          </cell>
          <cell r="F676">
            <v>1.1100067500000002</v>
          </cell>
          <cell r="G676">
            <v>1.0720304999999999</v>
          </cell>
          <cell r="H676">
            <v>0.27750162924999999</v>
          </cell>
        </row>
        <row r="677">
          <cell r="B677">
            <v>1.0985750000000001</v>
          </cell>
          <cell r="C677">
            <v>0.97699999999999998</v>
          </cell>
          <cell r="D677">
            <v>1.0985750000000001</v>
          </cell>
          <cell r="E677">
            <v>325.108</v>
          </cell>
          <cell r="F677">
            <v>1.100813</v>
          </cell>
          <cell r="G677">
            <v>1.066127</v>
          </cell>
          <cell r="H677">
            <v>0.27520313200000002</v>
          </cell>
        </row>
        <row r="678">
          <cell r="B678">
            <v>1.0833849</v>
          </cell>
          <cell r="C678">
            <v>0.98075000000000001</v>
          </cell>
          <cell r="D678">
            <v>1.0833849</v>
          </cell>
          <cell r="E678">
            <v>328.69925000000001</v>
          </cell>
          <cell r="F678">
            <v>1.09040475</v>
          </cell>
          <cell r="G678">
            <v>1.0593637500000002</v>
          </cell>
          <cell r="H678">
            <v>0.27260107625000002</v>
          </cell>
        </row>
        <row r="679">
          <cell r="B679">
            <v>1.0681948000000001</v>
          </cell>
          <cell r="C679">
            <v>0.98449999999999993</v>
          </cell>
          <cell r="D679">
            <v>1.0681948000000001</v>
          </cell>
          <cell r="E679">
            <v>332.29050000000001</v>
          </cell>
          <cell r="F679">
            <v>1.0799965</v>
          </cell>
          <cell r="G679">
            <v>1.0526005</v>
          </cell>
          <cell r="H679">
            <v>0.26999902050000002</v>
          </cell>
        </row>
        <row r="680">
          <cell r="B680">
            <v>1.0530047</v>
          </cell>
          <cell r="C680">
            <v>0.98824999999999996</v>
          </cell>
          <cell r="D680">
            <v>1.0530047</v>
          </cell>
          <cell r="E680">
            <v>335.88175000000001</v>
          </cell>
          <cell r="F680">
            <v>1.06958825</v>
          </cell>
          <cell r="G680">
            <v>1.0458372499999999</v>
          </cell>
          <cell r="H680">
            <v>0.26739696475000002</v>
          </cell>
        </row>
        <row r="681">
          <cell r="B681">
            <v>1.0378145999999999</v>
          </cell>
          <cell r="C681">
            <v>0.99199999999999999</v>
          </cell>
          <cell r="D681">
            <v>1.0378145999999999</v>
          </cell>
          <cell r="E681">
            <v>339.47300000000001</v>
          </cell>
          <cell r="F681">
            <v>1.05918</v>
          </cell>
          <cell r="G681">
            <v>1.0390740000000001</v>
          </cell>
          <cell r="H681">
            <v>0.26479490900000002</v>
          </cell>
        </row>
        <row r="682">
          <cell r="B682">
            <v>1.0283609499999999</v>
          </cell>
          <cell r="C682">
            <v>0.99399999999999999</v>
          </cell>
          <cell r="D682">
            <v>1.0283609499999999</v>
          </cell>
          <cell r="E682">
            <v>344.60474999999997</v>
          </cell>
          <cell r="F682">
            <v>1.0443850000000001</v>
          </cell>
          <cell r="G682">
            <v>1.0293055</v>
          </cell>
          <cell r="H682">
            <v>0.26109618175000004</v>
          </cell>
        </row>
        <row r="683">
          <cell r="B683">
            <v>1.0189073</v>
          </cell>
          <cell r="C683">
            <v>0.996</v>
          </cell>
          <cell r="D683">
            <v>1.0189073</v>
          </cell>
          <cell r="E683">
            <v>349.73649999999998</v>
          </cell>
          <cell r="F683">
            <v>1.02959</v>
          </cell>
          <cell r="G683">
            <v>1.0195370000000001</v>
          </cell>
          <cell r="H683">
            <v>0.25739745450000001</v>
          </cell>
        </row>
        <row r="684">
          <cell r="B684">
            <v>1.00945365</v>
          </cell>
          <cell r="C684">
            <v>0.998</v>
          </cell>
          <cell r="D684">
            <v>1.00945365</v>
          </cell>
          <cell r="E684">
            <v>354.86824999999999</v>
          </cell>
          <cell r="F684">
            <v>1.0147949999999999</v>
          </cell>
          <cell r="G684">
            <v>1.0097685000000001</v>
          </cell>
          <cell r="H684">
            <v>0.25369872724999998</v>
          </cell>
        </row>
        <row r="685">
          <cell r="B685">
            <v>1</v>
          </cell>
          <cell r="C685">
            <v>1</v>
          </cell>
          <cell r="D685">
            <v>1</v>
          </cell>
          <cell r="E685">
            <v>360</v>
          </cell>
          <cell r="F685">
            <v>1</v>
          </cell>
          <cell r="G685">
            <v>1</v>
          </cell>
          <cell r="H685">
            <v>0.25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ódulo1"/>
      <sheetName val="poblacion"/>
      <sheetName val="CALCULO"/>
      <sheetName val="mmm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Q/Qll</v>
          </cell>
          <cell r="C4" t="str">
            <v>h/D</v>
          </cell>
          <cell r="E4" t="str">
            <v>Angulo Grad</v>
          </cell>
          <cell r="F4" t="str">
            <v>R/Rll</v>
          </cell>
          <cell r="G4" t="str">
            <v>V/Vll</v>
          </cell>
          <cell r="H4" t="str">
            <v>R/D</v>
          </cell>
        </row>
        <row r="5">
          <cell r="B5">
            <v>1.9999999999999999E-7</v>
          </cell>
          <cell r="C5">
            <v>5.0000000000000001E-4</v>
          </cell>
          <cell r="D5">
            <v>1.9999999999999999E-7</v>
          </cell>
          <cell r="E5">
            <v>5.1250999999999998</v>
          </cell>
          <cell r="F5">
            <v>1.333E-3</v>
          </cell>
          <cell r="G5">
            <v>1.2112E-2</v>
          </cell>
          <cell r="H5">
            <v>3.3325500000000002E-4</v>
          </cell>
        </row>
        <row r="6">
          <cell r="B6">
            <v>3.9999999999999998E-7</v>
          </cell>
          <cell r="C6">
            <v>6.2500000000000001E-4</v>
          </cell>
          <cell r="D6">
            <v>3.9999999999999998E-7</v>
          </cell>
          <cell r="E6">
            <v>5.6559749999999998</v>
          </cell>
          <cell r="F6">
            <v>1.6659999999999999E-3</v>
          </cell>
          <cell r="G6">
            <v>1.389E-2</v>
          </cell>
          <cell r="H6">
            <v>4.1653000000000003E-4</v>
          </cell>
        </row>
        <row r="7">
          <cell r="B7">
            <v>5.9999999999999997E-7</v>
          </cell>
          <cell r="C7">
            <v>7.5000000000000002E-4</v>
          </cell>
          <cell r="D7">
            <v>5.9999999999999997E-7</v>
          </cell>
          <cell r="E7">
            <v>6.1868499999999997</v>
          </cell>
          <cell r="F7">
            <v>1.9989999999999999E-3</v>
          </cell>
          <cell r="G7">
            <v>1.5668000000000001E-2</v>
          </cell>
          <cell r="H7">
            <v>4.9980499999999998E-4</v>
          </cell>
        </row>
        <row r="8">
          <cell r="B8">
            <v>7.9999999999999996E-7</v>
          </cell>
          <cell r="C8">
            <v>8.7500000000000002E-4</v>
          </cell>
          <cell r="D8">
            <v>7.9999999999999996E-7</v>
          </cell>
          <cell r="E8">
            <v>6.7177249999999997</v>
          </cell>
          <cell r="F8">
            <v>2.3319999999999999E-3</v>
          </cell>
          <cell r="G8">
            <v>1.7446000000000003E-2</v>
          </cell>
          <cell r="H8">
            <v>5.8307999999999993E-4</v>
          </cell>
        </row>
        <row r="9">
          <cell r="B9">
            <v>9.9999999999999995E-7</v>
          </cell>
          <cell r="C9">
            <v>1E-3</v>
          </cell>
          <cell r="D9">
            <v>9.9999999999999995E-7</v>
          </cell>
          <cell r="E9">
            <v>7.2485999999999997</v>
          </cell>
          <cell r="F9">
            <v>2.6649999999999998E-3</v>
          </cell>
          <cell r="G9">
            <v>1.9224000000000002E-2</v>
          </cell>
          <cell r="H9">
            <v>6.6635499999999999E-4</v>
          </cell>
        </row>
        <row r="10">
          <cell r="B10">
            <v>9.1499999999999988E-6</v>
          </cell>
          <cell r="C10">
            <v>2E-3</v>
          </cell>
          <cell r="D10">
            <v>9.1499999999999988E-6</v>
          </cell>
          <cell r="E10">
            <v>9.4912500000000009</v>
          </cell>
          <cell r="F10">
            <v>5.3242499999999991E-3</v>
          </cell>
          <cell r="G10">
            <v>2.8453249999999999E-2</v>
          </cell>
          <cell r="H10">
            <v>1.331154E-3</v>
          </cell>
        </row>
        <row r="11">
          <cell r="B11">
            <v>1.7299999999999997E-5</v>
          </cell>
          <cell r="C11">
            <v>3.0000000000000001E-3</v>
          </cell>
          <cell r="D11">
            <v>1.7299999999999997E-5</v>
          </cell>
          <cell r="E11">
            <v>11.7339</v>
          </cell>
          <cell r="F11">
            <v>7.9834999999999993E-3</v>
          </cell>
          <cell r="G11">
            <v>3.7682500000000001E-2</v>
          </cell>
          <cell r="H11">
            <v>1.995953E-3</v>
          </cell>
        </row>
        <row r="12">
          <cell r="B12">
            <v>2.5449999999999995E-5</v>
          </cell>
          <cell r="C12">
            <v>4.0000000000000001E-3</v>
          </cell>
          <cell r="D12">
            <v>2.5449999999999995E-5</v>
          </cell>
          <cell r="E12">
            <v>13.97655</v>
          </cell>
          <cell r="F12">
            <v>1.0642749999999999E-2</v>
          </cell>
          <cell r="G12">
            <v>4.6911750000000002E-2</v>
          </cell>
          <cell r="H12">
            <v>2.6607519999999997E-3</v>
          </cell>
        </row>
        <row r="13">
          <cell r="B13">
            <v>3.3599999999999997E-5</v>
          </cell>
          <cell r="C13">
            <v>5.0000000000000001E-3</v>
          </cell>
          <cell r="D13">
            <v>3.3599999999999997E-5</v>
          </cell>
          <cell r="E13">
            <v>16.219200000000001</v>
          </cell>
          <cell r="F13">
            <v>1.3302E-2</v>
          </cell>
          <cell r="G13">
            <v>5.6141000000000003E-2</v>
          </cell>
          <cell r="H13">
            <v>3.3255509999999999E-3</v>
          </cell>
        </row>
        <row r="14">
          <cell r="B14">
            <v>5.5174999999999999E-5</v>
          </cell>
          <cell r="C14">
            <v>6.0000000000000001E-3</v>
          </cell>
          <cell r="D14">
            <v>5.5174999999999999E-5</v>
          </cell>
          <cell r="E14">
            <v>17.608150000000002</v>
          </cell>
          <cell r="F14">
            <v>1.595125E-2</v>
          </cell>
          <cell r="G14">
            <v>6.2848250000000008E-2</v>
          </cell>
          <cell r="H14">
            <v>3.987857E-3</v>
          </cell>
        </row>
        <row r="15">
          <cell r="B15">
            <v>7.6749999999999995E-5</v>
          </cell>
          <cell r="C15">
            <v>6.9999999999999993E-3</v>
          </cell>
          <cell r="D15">
            <v>7.6749999999999995E-5</v>
          </cell>
          <cell r="E15">
            <v>18.9971</v>
          </cell>
          <cell r="F15">
            <v>1.8600499999999999E-2</v>
          </cell>
          <cell r="G15">
            <v>6.9555500000000006E-2</v>
          </cell>
          <cell r="H15">
            <v>4.6501629999999997E-3</v>
          </cell>
        </row>
        <row r="16">
          <cell r="B16">
            <v>9.8324999999999991E-5</v>
          </cell>
          <cell r="C16">
            <v>8.0000000000000002E-3</v>
          </cell>
          <cell r="D16">
            <v>9.8324999999999991E-5</v>
          </cell>
          <cell r="E16">
            <v>20.386049999999997</v>
          </cell>
          <cell r="F16">
            <v>2.1249749999999998E-2</v>
          </cell>
          <cell r="G16">
            <v>7.6262750000000004E-2</v>
          </cell>
          <cell r="H16">
            <v>5.3124690000000002E-3</v>
          </cell>
        </row>
        <row r="17">
          <cell r="B17">
            <v>1.199E-4</v>
          </cell>
          <cell r="C17">
            <v>8.9999999999999993E-3</v>
          </cell>
          <cell r="D17">
            <v>1.199E-4</v>
          </cell>
          <cell r="E17">
            <v>21.774999999999999</v>
          </cell>
          <cell r="F17">
            <v>2.3899E-2</v>
          </cell>
          <cell r="G17">
            <v>8.2970000000000002E-2</v>
          </cell>
          <cell r="H17">
            <v>5.9747749999999999E-3</v>
          </cell>
        </row>
        <row r="18">
          <cell r="B18">
            <v>1.5627499999999999E-4</v>
          </cell>
          <cell r="C18">
            <v>0.01</v>
          </cell>
          <cell r="D18">
            <v>1.5627499999999999E-4</v>
          </cell>
          <cell r="E18">
            <v>22.8782</v>
          </cell>
          <cell r="F18">
            <v>2.6538249999999999E-2</v>
          </cell>
          <cell r="G18">
            <v>8.8699250000000007E-2</v>
          </cell>
          <cell r="H18">
            <v>6.6345847500000003E-3</v>
          </cell>
        </row>
        <row r="19">
          <cell r="B19">
            <v>1.9264999999999999E-4</v>
          </cell>
          <cell r="C19">
            <v>1.0999999999999999E-2</v>
          </cell>
          <cell r="D19">
            <v>1.9264999999999999E-4</v>
          </cell>
          <cell r="E19">
            <v>23.981400000000001</v>
          </cell>
          <cell r="F19">
            <v>2.9177500000000002E-2</v>
          </cell>
          <cell r="G19">
            <v>9.4428499999999999E-2</v>
          </cell>
          <cell r="H19">
            <v>7.2943944999999998E-3</v>
          </cell>
        </row>
        <row r="20">
          <cell r="B20">
            <v>2.29025E-4</v>
          </cell>
          <cell r="C20">
            <v>1.2E-2</v>
          </cell>
          <cell r="D20">
            <v>2.29025E-4</v>
          </cell>
          <cell r="E20">
            <v>25.084600000000002</v>
          </cell>
          <cell r="F20">
            <v>3.1816750000000005E-2</v>
          </cell>
          <cell r="G20">
            <v>0.10015774999999999</v>
          </cell>
          <cell r="H20">
            <v>7.9542042499999993E-3</v>
          </cell>
        </row>
        <row r="21">
          <cell r="B21">
            <v>2.654E-4</v>
          </cell>
          <cell r="C21">
            <v>1.2999999999999999E-2</v>
          </cell>
          <cell r="D21">
            <v>2.654E-4</v>
          </cell>
          <cell r="E21">
            <v>26.187799999999999</v>
          </cell>
          <cell r="F21">
            <v>3.4456000000000001E-2</v>
          </cell>
          <cell r="G21">
            <v>0.105887</v>
          </cell>
          <cell r="H21">
            <v>8.6140139999999997E-3</v>
          </cell>
        </row>
        <row r="22">
          <cell r="B22">
            <v>4.2604999999999997E-4</v>
          </cell>
          <cell r="C22">
            <v>1.55E-2</v>
          </cell>
          <cell r="D22">
            <v>4.2604999999999997E-4</v>
          </cell>
          <cell r="E22">
            <v>28.363849999999999</v>
          </cell>
          <cell r="F22">
            <v>4.1010249999999998E-2</v>
          </cell>
          <cell r="G22">
            <v>0.11801675</v>
          </cell>
          <cell r="H22">
            <v>1.025259525E-2</v>
          </cell>
        </row>
        <row r="23">
          <cell r="B23">
            <v>5.867E-4</v>
          </cell>
          <cell r="C23">
            <v>1.7999999999999999E-2</v>
          </cell>
          <cell r="D23">
            <v>5.867E-4</v>
          </cell>
          <cell r="E23">
            <v>30.539900000000003</v>
          </cell>
          <cell r="F23">
            <v>4.7564499999999996E-2</v>
          </cell>
          <cell r="G23">
            <v>0.1301465</v>
          </cell>
          <cell r="H23">
            <v>1.18911765E-2</v>
          </cell>
        </row>
        <row r="24">
          <cell r="B24">
            <v>7.4734999999999992E-4</v>
          </cell>
          <cell r="C24">
            <v>2.0499999999999997E-2</v>
          </cell>
          <cell r="D24">
            <v>7.4734999999999992E-4</v>
          </cell>
          <cell r="E24">
            <v>32.715950000000007</v>
          </cell>
          <cell r="F24">
            <v>5.4118749999999993E-2</v>
          </cell>
          <cell r="G24">
            <v>0.14227624999999999</v>
          </cell>
          <cell r="H24">
            <v>1.3529757749999999E-2</v>
          </cell>
        </row>
        <row r="25">
          <cell r="B25">
            <v>9.0799999999999995E-4</v>
          </cell>
          <cell r="C25">
            <v>2.3E-2</v>
          </cell>
          <cell r="D25">
            <v>9.0799999999999995E-4</v>
          </cell>
          <cell r="E25">
            <v>34.892000000000003</v>
          </cell>
          <cell r="F25">
            <v>6.0672999999999998E-2</v>
          </cell>
          <cell r="G25">
            <v>0.15440599999999999</v>
          </cell>
          <cell r="H25">
            <v>1.5168338999999999E-2</v>
          </cell>
        </row>
        <row r="26">
          <cell r="B26">
            <v>1.1426749999999999E-3</v>
          </cell>
          <cell r="C26">
            <v>2.5250000000000002E-2</v>
          </cell>
          <cell r="D26">
            <v>1.1426749999999999E-3</v>
          </cell>
          <cell r="E26">
            <v>36.473849999999999</v>
          </cell>
          <cell r="F26">
            <v>6.6518499999999994E-2</v>
          </cell>
          <cell r="G26">
            <v>0.16377575</v>
          </cell>
          <cell r="H26">
            <v>1.6629661749999997E-2</v>
          </cell>
        </row>
        <row r="27">
          <cell r="B27">
            <v>1.3773499999999998E-3</v>
          </cell>
          <cell r="C27">
            <v>2.75E-2</v>
          </cell>
          <cell r="D27">
            <v>1.3773499999999998E-3</v>
          </cell>
          <cell r="E27">
            <v>38.055700000000002</v>
          </cell>
          <cell r="F27">
            <v>7.2363999999999998E-2</v>
          </cell>
          <cell r="G27">
            <v>0.17314550000000001</v>
          </cell>
          <cell r="H27">
            <v>1.8090984499999997E-2</v>
          </cell>
        </row>
        <row r="28">
          <cell r="B28">
            <v>1.612025E-3</v>
          </cell>
          <cell r="C28">
            <v>2.9749999999999999E-2</v>
          </cell>
          <cell r="D28">
            <v>1.612025E-3</v>
          </cell>
          <cell r="E28">
            <v>39.637550000000005</v>
          </cell>
          <cell r="F28">
            <v>7.8209500000000001E-2</v>
          </cell>
          <cell r="G28">
            <v>0.18251525000000002</v>
          </cell>
          <cell r="H28">
            <v>1.9552307249999998E-2</v>
          </cell>
        </row>
        <row r="29">
          <cell r="B29">
            <v>1.8466999999999999E-3</v>
          </cell>
          <cell r="C29">
            <v>3.2000000000000001E-2</v>
          </cell>
          <cell r="D29">
            <v>1.8466999999999999E-3</v>
          </cell>
          <cell r="E29">
            <v>41.2194</v>
          </cell>
          <cell r="F29">
            <v>8.4055000000000005E-2</v>
          </cell>
          <cell r="G29">
            <v>0.191885</v>
          </cell>
          <cell r="H29">
            <v>2.1013629999999998E-2</v>
          </cell>
        </row>
        <row r="30">
          <cell r="B30">
            <v>2.0524749999999998E-3</v>
          </cell>
          <cell r="C30">
            <v>3.3500000000000002E-2</v>
          </cell>
          <cell r="D30">
            <v>2.0524749999999998E-3</v>
          </cell>
          <cell r="E30">
            <v>42.155524999999997</v>
          </cell>
          <cell r="F30">
            <v>8.7923500000000016E-2</v>
          </cell>
          <cell r="G30">
            <v>0.19760525000000001</v>
          </cell>
          <cell r="H30">
            <v>2.1980772249999999E-2</v>
          </cell>
        </row>
        <row r="31">
          <cell r="B31">
            <v>2.2582499999999998E-3</v>
          </cell>
          <cell r="C31">
            <v>3.5000000000000003E-2</v>
          </cell>
          <cell r="D31">
            <v>2.2582499999999998E-3</v>
          </cell>
          <cell r="E31">
            <v>43.091650000000001</v>
          </cell>
          <cell r="F31">
            <v>9.1792000000000012E-2</v>
          </cell>
          <cell r="G31">
            <v>0.20332549999999999</v>
          </cell>
          <cell r="H31">
            <v>2.29479145E-2</v>
          </cell>
        </row>
        <row r="32">
          <cell r="B32">
            <v>2.4640249999999999E-3</v>
          </cell>
          <cell r="C32">
            <v>3.6500000000000005E-2</v>
          </cell>
          <cell r="D32">
            <v>2.4640249999999999E-3</v>
          </cell>
          <cell r="E32">
            <v>44.027775000000005</v>
          </cell>
          <cell r="F32">
            <v>9.5660500000000009E-2</v>
          </cell>
          <cell r="G32">
            <v>0.20904575</v>
          </cell>
          <cell r="H32">
            <v>2.391505675E-2</v>
          </cell>
        </row>
        <row r="33">
          <cell r="B33">
            <v>2.6698E-3</v>
          </cell>
          <cell r="C33">
            <v>3.7999999999999999E-2</v>
          </cell>
          <cell r="D33">
            <v>2.6698E-3</v>
          </cell>
          <cell r="E33">
            <v>44.963900000000002</v>
          </cell>
          <cell r="F33">
            <v>9.9529000000000006E-2</v>
          </cell>
          <cell r="G33">
            <v>0.21476600000000001</v>
          </cell>
          <cell r="H33">
            <v>2.4882199000000001E-2</v>
          </cell>
        </row>
        <row r="34">
          <cell r="B34">
            <v>2.9158999999999999E-3</v>
          </cell>
          <cell r="C34">
            <v>3.9499999999999993E-2</v>
          </cell>
          <cell r="D34">
            <v>2.9158999999999999E-3</v>
          </cell>
          <cell r="E34">
            <v>45.831325000000007</v>
          </cell>
          <cell r="F34">
            <v>0.10337475</v>
          </cell>
          <cell r="G34">
            <v>0.220165</v>
          </cell>
          <cell r="H34">
            <v>2.5843669499999999E-2</v>
          </cell>
        </row>
        <row r="35">
          <cell r="B35">
            <v>3.1619999999999999E-3</v>
          </cell>
          <cell r="C35">
            <v>4.0999999999999995E-2</v>
          </cell>
          <cell r="D35">
            <v>3.1619999999999999E-3</v>
          </cell>
          <cell r="E35">
            <v>46.698749999999997</v>
          </cell>
          <cell r="F35">
            <v>0.1072205</v>
          </cell>
          <cell r="G35">
            <v>0.22556399999999999</v>
          </cell>
          <cell r="H35">
            <v>2.6805139999999998E-2</v>
          </cell>
        </row>
        <row r="36">
          <cell r="B36">
            <v>3.4080999999999998E-3</v>
          </cell>
          <cell r="C36">
            <v>4.2500000000000003E-2</v>
          </cell>
          <cell r="D36">
            <v>3.4080999999999998E-3</v>
          </cell>
          <cell r="E36">
            <v>47.566175000000001</v>
          </cell>
          <cell r="F36">
            <v>0.11106625000000001</v>
          </cell>
          <cell r="G36">
            <v>0.23096299999999997</v>
          </cell>
          <cell r="H36">
            <v>2.7766610499999997E-2</v>
          </cell>
        </row>
        <row r="37">
          <cell r="B37">
            <v>3.6541999999999998E-3</v>
          </cell>
          <cell r="C37">
            <v>4.3999999999999997E-2</v>
          </cell>
          <cell r="D37">
            <v>3.6541999999999998E-3</v>
          </cell>
          <cell r="E37">
            <v>48.433599999999998</v>
          </cell>
          <cell r="F37">
            <v>0.114912</v>
          </cell>
          <cell r="G37">
            <v>0.23636199999999999</v>
          </cell>
          <cell r="H37">
            <v>2.8728080999999999E-2</v>
          </cell>
        </row>
        <row r="38">
          <cell r="B38">
            <v>3.890475E-3</v>
          </cell>
          <cell r="C38">
            <v>4.5249999999999999E-2</v>
          </cell>
          <cell r="D38">
            <v>3.890475E-3</v>
          </cell>
          <cell r="E38">
            <v>49.114100000000001</v>
          </cell>
          <cell r="F38">
            <v>0.1180995</v>
          </cell>
          <cell r="G38">
            <v>0.24065575</v>
          </cell>
          <cell r="H38">
            <v>2.952496525E-2</v>
          </cell>
        </row>
        <row r="39">
          <cell r="B39">
            <v>4.1267500000000002E-3</v>
          </cell>
          <cell r="C39">
            <v>4.65E-2</v>
          </cell>
          <cell r="D39">
            <v>4.1267500000000002E-3</v>
          </cell>
          <cell r="E39">
            <v>49.794600000000003</v>
          </cell>
          <cell r="F39">
            <v>0.12128700000000001</v>
          </cell>
          <cell r="G39">
            <v>0.24494949999999999</v>
          </cell>
          <cell r="H39">
            <v>3.0321849499999998E-2</v>
          </cell>
        </row>
        <row r="40">
          <cell r="B40">
            <v>4.3630249999999995E-3</v>
          </cell>
          <cell r="C40">
            <v>4.7750000000000001E-2</v>
          </cell>
          <cell r="D40">
            <v>4.3630249999999995E-3</v>
          </cell>
          <cell r="E40">
            <v>50.475099999999998</v>
          </cell>
          <cell r="F40">
            <v>0.1244745</v>
          </cell>
          <cell r="G40">
            <v>0.24924325</v>
          </cell>
          <cell r="H40">
            <v>3.1118733749999999E-2</v>
          </cell>
        </row>
        <row r="41">
          <cell r="B41">
            <v>4.5992999999999997E-3</v>
          </cell>
          <cell r="C41">
            <v>4.9000000000000002E-2</v>
          </cell>
          <cell r="D41">
            <v>4.5992999999999997E-3</v>
          </cell>
          <cell r="E41">
            <v>51.1556</v>
          </cell>
          <cell r="F41">
            <v>0.127662</v>
          </cell>
          <cell r="G41">
            <v>0.25353700000000001</v>
          </cell>
          <cell r="H41">
            <v>3.1915618E-2</v>
          </cell>
        </row>
        <row r="42">
          <cell r="B42">
            <v>4.8089750000000001E-3</v>
          </cell>
          <cell r="C42">
            <v>0.05</v>
          </cell>
          <cell r="D42">
            <v>4.8089750000000001E-3</v>
          </cell>
          <cell r="E42">
            <v>51.676575</v>
          </cell>
          <cell r="F42">
            <v>0.13020075</v>
          </cell>
          <cell r="G42">
            <v>0.25685524999999998</v>
          </cell>
          <cell r="H42">
            <v>3.2550278749999995E-2</v>
          </cell>
        </row>
        <row r="43">
          <cell r="B43">
            <v>5.0186499999999995E-3</v>
          </cell>
          <cell r="C43">
            <v>5.1000000000000004E-2</v>
          </cell>
          <cell r="D43">
            <v>5.0186499999999995E-3</v>
          </cell>
          <cell r="E43">
            <v>52.19755</v>
          </cell>
          <cell r="F43">
            <v>0.13273950000000001</v>
          </cell>
          <cell r="G43">
            <v>0.2601735</v>
          </cell>
          <cell r="H43">
            <v>3.3184939499999996E-2</v>
          </cell>
        </row>
        <row r="44">
          <cell r="B44">
            <v>5.2283249999999998E-3</v>
          </cell>
          <cell r="C44">
            <v>5.2000000000000005E-2</v>
          </cell>
          <cell r="D44">
            <v>5.2283249999999998E-3</v>
          </cell>
          <cell r="E44">
            <v>52.718525</v>
          </cell>
          <cell r="F44">
            <v>0.13527824999999999</v>
          </cell>
          <cell r="G44">
            <v>0.26349175000000002</v>
          </cell>
          <cell r="H44">
            <v>3.3819600249999998E-2</v>
          </cell>
        </row>
        <row r="45">
          <cell r="B45">
            <v>5.4380000000000001E-3</v>
          </cell>
          <cell r="C45">
            <v>5.2999999999999999E-2</v>
          </cell>
          <cell r="D45">
            <v>5.4380000000000001E-3</v>
          </cell>
          <cell r="E45">
            <v>53.2395</v>
          </cell>
          <cell r="F45">
            <v>0.137817</v>
          </cell>
          <cell r="G45">
            <v>0.26680999999999999</v>
          </cell>
          <cell r="H45">
            <v>3.4454261E-2</v>
          </cell>
        </row>
        <row r="46">
          <cell r="B46">
            <v>5.6661000000000003E-3</v>
          </cell>
          <cell r="C46">
            <v>5.3999999999999999E-2</v>
          </cell>
          <cell r="D46">
            <v>5.6661000000000003E-3</v>
          </cell>
          <cell r="E46">
            <v>53.742199999999997</v>
          </cell>
          <cell r="F46">
            <v>0.14034550000000001</v>
          </cell>
          <cell r="G46">
            <v>0.27003474999999999</v>
          </cell>
          <cell r="H46">
            <v>3.5086387750000003E-2</v>
          </cell>
        </row>
        <row r="47">
          <cell r="B47">
            <v>5.8942000000000005E-3</v>
          </cell>
          <cell r="C47">
            <v>5.5E-2</v>
          </cell>
          <cell r="D47">
            <v>5.8942000000000005E-3</v>
          </cell>
          <cell r="E47">
            <v>54.244900000000001</v>
          </cell>
          <cell r="F47">
            <v>0.142874</v>
          </cell>
          <cell r="G47">
            <v>0.27325949999999999</v>
          </cell>
          <cell r="H47">
            <v>3.57185145E-2</v>
          </cell>
        </row>
        <row r="48">
          <cell r="B48">
            <v>6.1223000000000007E-3</v>
          </cell>
          <cell r="C48">
            <v>5.6000000000000001E-2</v>
          </cell>
          <cell r="D48">
            <v>6.1223000000000007E-3</v>
          </cell>
          <cell r="E48">
            <v>54.747600000000006</v>
          </cell>
          <cell r="F48">
            <v>0.14540249999999999</v>
          </cell>
          <cell r="G48">
            <v>0.27648424999999999</v>
          </cell>
          <cell r="H48">
            <v>3.6350641249999996E-2</v>
          </cell>
        </row>
        <row r="49">
          <cell r="B49">
            <v>6.3504E-3</v>
          </cell>
          <cell r="C49">
            <v>5.7000000000000002E-2</v>
          </cell>
          <cell r="D49">
            <v>6.3504E-3</v>
          </cell>
          <cell r="E49">
            <v>55.250300000000003</v>
          </cell>
          <cell r="F49">
            <v>0.14793100000000001</v>
          </cell>
          <cell r="G49">
            <v>0.27970899999999999</v>
          </cell>
          <cell r="H49">
            <v>3.6982767999999999E-2</v>
          </cell>
        </row>
        <row r="50">
          <cell r="B50">
            <v>6.5970249999999994E-3</v>
          </cell>
          <cell r="C50">
            <v>5.7999999999999996E-2</v>
          </cell>
          <cell r="D50">
            <v>6.5970249999999994E-3</v>
          </cell>
          <cell r="E50">
            <v>55.736699999999999</v>
          </cell>
          <cell r="F50">
            <v>0.15044950000000001</v>
          </cell>
          <cell r="G50">
            <v>0.2828485</v>
          </cell>
          <cell r="H50">
            <v>3.7612357249999999E-2</v>
          </cell>
        </row>
        <row r="51">
          <cell r="B51">
            <v>6.8436499999999997E-3</v>
          </cell>
          <cell r="C51">
            <v>5.8999999999999997E-2</v>
          </cell>
          <cell r="D51">
            <v>6.8436499999999997E-3</v>
          </cell>
          <cell r="E51">
            <v>56.223100000000002</v>
          </cell>
          <cell r="F51">
            <v>0.15296799999999999</v>
          </cell>
          <cell r="G51">
            <v>0.28598800000000002</v>
          </cell>
          <cell r="H51">
            <v>3.8241946499999999E-2</v>
          </cell>
        </row>
        <row r="52">
          <cell r="B52">
            <v>7.090275E-3</v>
          </cell>
          <cell r="C52">
            <v>0.06</v>
          </cell>
          <cell r="D52">
            <v>7.090275E-3</v>
          </cell>
          <cell r="E52">
            <v>56.709500000000006</v>
          </cell>
          <cell r="F52">
            <v>0.1554865</v>
          </cell>
          <cell r="G52">
            <v>0.28912749999999998</v>
          </cell>
          <cell r="H52">
            <v>3.8871535749999998E-2</v>
          </cell>
        </row>
        <row r="53">
          <cell r="B53">
            <v>7.3369000000000004E-3</v>
          </cell>
          <cell r="C53">
            <v>6.0999999999999999E-2</v>
          </cell>
          <cell r="D53">
            <v>7.3369000000000004E-3</v>
          </cell>
          <cell r="E53">
            <v>57.195900000000002</v>
          </cell>
          <cell r="F53">
            <v>0.15800500000000001</v>
          </cell>
          <cell r="G53">
            <v>0.292267</v>
          </cell>
          <cell r="H53">
            <v>3.9501124999999998E-2</v>
          </cell>
        </row>
        <row r="54">
          <cell r="B54">
            <v>7.6021250000000004E-3</v>
          </cell>
          <cell r="C54">
            <v>6.2E-2</v>
          </cell>
          <cell r="D54">
            <v>7.6021250000000004E-3</v>
          </cell>
          <cell r="E54">
            <v>57.667600000000007</v>
          </cell>
          <cell r="F54">
            <v>0.16051300000000002</v>
          </cell>
          <cell r="G54">
            <v>0.29532824999999996</v>
          </cell>
          <cell r="H54">
            <v>4.0128172999999996E-2</v>
          </cell>
        </row>
        <row r="55">
          <cell r="B55">
            <v>7.8673500000000004E-3</v>
          </cell>
          <cell r="C55">
            <v>6.3E-2</v>
          </cell>
          <cell r="D55">
            <v>7.8673500000000004E-3</v>
          </cell>
          <cell r="E55">
            <v>58.139300000000006</v>
          </cell>
          <cell r="F55">
            <v>0.163021</v>
          </cell>
          <cell r="G55">
            <v>0.29838949999999997</v>
          </cell>
          <cell r="H55">
            <v>4.0755220999999994E-2</v>
          </cell>
        </row>
        <row r="56">
          <cell r="B56">
            <v>8.1325749999999995E-3</v>
          </cell>
          <cell r="C56">
            <v>6.4000000000000001E-2</v>
          </cell>
          <cell r="D56">
            <v>8.1325749999999995E-3</v>
          </cell>
          <cell r="E56">
            <v>58.611000000000004</v>
          </cell>
          <cell r="F56">
            <v>0.16552899999999998</v>
          </cell>
          <cell r="G56">
            <v>0.30145074999999999</v>
          </cell>
          <cell r="H56">
            <v>4.1382268999999999E-2</v>
          </cell>
        </row>
        <row r="57">
          <cell r="B57">
            <v>8.3978000000000004E-3</v>
          </cell>
          <cell r="C57">
            <v>6.5000000000000002E-2</v>
          </cell>
          <cell r="D57">
            <v>8.3978000000000004E-3</v>
          </cell>
          <cell r="E57">
            <v>59.082700000000003</v>
          </cell>
          <cell r="F57">
            <v>0.16803699999999999</v>
          </cell>
          <cell r="G57">
            <v>0.304512</v>
          </cell>
          <cell r="H57">
            <v>4.2009316999999997E-2</v>
          </cell>
        </row>
        <row r="58">
          <cell r="B58">
            <v>8.6089750000000013E-3</v>
          </cell>
          <cell r="C58">
            <v>6.5750000000000003E-2</v>
          </cell>
          <cell r="D58">
            <v>8.6089750000000013E-3</v>
          </cell>
          <cell r="E58">
            <v>59.427675000000001</v>
          </cell>
          <cell r="F58">
            <v>0.16991149999999999</v>
          </cell>
          <cell r="G58">
            <v>0.30676000000000003</v>
          </cell>
          <cell r="H58">
            <v>4.2477932999999996E-2</v>
          </cell>
        </row>
        <row r="59">
          <cell r="B59">
            <v>8.8201500000000006E-3</v>
          </cell>
          <cell r="C59">
            <v>6.6500000000000004E-2</v>
          </cell>
          <cell r="D59">
            <v>8.8201500000000006E-3</v>
          </cell>
          <cell r="E59">
            <v>59.772649999999999</v>
          </cell>
          <cell r="F59">
            <v>0.17178599999999999</v>
          </cell>
          <cell r="G59">
            <v>0.309008</v>
          </cell>
          <cell r="H59">
            <v>4.2946549000000001E-2</v>
          </cell>
        </row>
        <row r="60">
          <cell r="B60">
            <v>9.0313249999999998E-3</v>
          </cell>
          <cell r="C60">
            <v>6.7250000000000004E-2</v>
          </cell>
          <cell r="D60">
            <v>9.0313249999999998E-3</v>
          </cell>
          <cell r="E60">
            <v>60.117625000000004</v>
          </cell>
          <cell r="F60">
            <v>0.1736605</v>
          </cell>
          <cell r="G60">
            <v>0.31125599999999998</v>
          </cell>
          <cell r="H60">
            <v>4.3415164999999999E-2</v>
          </cell>
        </row>
        <row r="61">
          <cell r="B61">
            <v>9.2425000000000007E-3</v>
          </cell>
          <cell r="C61">
            <v>6.8000000000000005E-2</v>
          </cell>
          <cell r="D61">
            <v>9.2425000000000007E-3</v>
          </cell>
          <cell r="E61">
            <v>60.462600000000002</v>
          </cell>
          <cell r="F61">
            <v>0.175535</v>
          </cell>
          <cell r="G61">
            <v>0.313504</v>
          </cell>
          <cell r="H61">
            <v>4.3883780999999997E-2</v>
          </cell>
        </row>
        <row r="62">
          <cell r="B62">
            <v>9.4642000000000007E-3</v>
          </cell>
          <cell r="C62">
            <v>6.8750000000000006E-2</v>
          </cell>
          <cell r="D62">
            <v>9.4642000000000007E-3</v>
          </cell>
          <cell r="E62">
            <v>60.800575000000002</v>
          </cell>
          <cell r="F62">
            <v>0.17740375</v>
          </cell>
          <cell r="G62">
            <v>0.31571349999999998</v>
          </cell>
          <cell r="H62">
            <v>4.4350964E-2</v>
          </cell>
        </row>
        <row r="63">
          <cell r="B63">
            <v>9.6859000000000008E-3</v>
          </cell>
          <cell r="C63">
            <v>6.9500000000000006E-2</v>
          </cell>
          <cell r="D63">
            <v>9.6859000000000008E-3</v>
          </cell>
          <cell r="E63">
            <v>61.138550000000002</v>
          </cell>
          <cell r="F63">
            <v>0.1792725</v>
          </cell>
          <cell r="G63">
            <v>0.31792300000000001</v>
          </cell>
          <cell r="H63">
            <v>4.4818147000000003E-2</v>
          </cell>
        </row>
        <row r="64">
          <cell r="B64">
            <v>9.9076000000000008E-3</v>
          </cell>
          <cell r="C64">
            <v>7.0250000000000007E-2</v>
          </cell>
          <cell r="D64">
            <v>9.9076000000000008E-3</v>
          </cell>
          <cell r="E64">
            <v>61.476525000000002</v>
          </cell>
          <cell r="F64">
            <v>0.18114125</v>
          </cell>
          <cell r="G64">
            <v>0.32013250000000004</v>
          </cell>
          <cell r="H64">
            <v>4.5285329999999999E-2</v>
          </cell>
        </row>
        <row r="65">
          <cell r="B65">
            <v>1.0129300000000001E-2</v>
          </cell>
          <cell r="C65">
            <v>7.0999999999999994E-2</v>
          </cell>
          <cell r="D65">
            <v>1.0129300000000001E-2</v>
          </cell>
          <cell r="E65">
            <v>61.814500000000002</v>
          </cell>
          <cell r="F65">
            <v>0.18301000000000001</v>
          </cell>
          <cell r="G65">
            <v>0.32234200000000002</v>
          </cell>
          <cell r="H65">
            <v>4.5752513000000002E-2</v>
          </cell>
        </row>
        <row r="66">
          <cell r="B66">
            <v>1.0361525E-2</v>
          </cell>
          <cell r="C66">
            <v>7.1749999999999994E-2</v>
          </cell>
          <cell r="D66">
            <v>1.0361525E-2</v>
          </cell>
          <cell r="E66">
            <v>62.145949999999999</v>
          </cell>
          <cell r="F66">
            <v>0.18487300000000001</v>
          </cell>
          <cell r="G66">
            <v>0.324515</v>
          </cell>
          <cell r="H66">
            <v>4.6218261499999996E-2</v>
          </cell>
        </row>
        <row r="67">
          <cell r="B67">
            <v>1.0593750000000001E-2</v>
          </cell>
          <cell r="C67">
            <v>7.2499999999999995E-2</v>
          </cell>
          <cell r="D67">
            <v>1.0593750000000001E-2</v>
          </cell>
          <cell r="E67">
            <v>62.477400000000003</v>
          </cell>
          <cell r="F67">
            <v>0.18673600000000001</v>
          </cell>
          <cell r="G67">
            <v>0.32668799999999998</v>
          </cell>
          <cell r="H67">
            <v>4.6684009999999998E-2</v>
          </cell>
        </row>
        <row r="68">
          <cell r="B68">
            <v>1.0825975000000002E-2</v>
          </cell>
          <cell r="C68">
            <v>7.3249999999999996E-2</v>
          </cell>
          <cell r="D68">
            <v>1.0825975000000002E-2</v>
          </cell>
          <cell r="E68">
            <v>62.808850000000007</v>
          </cell>
          <cell r="F68">
            <v>0.18859900000000002</v>
          </cell>
          <cell r="G68">
            <v>0.32886099999999996</v>
          </cell>
          <cell r="H68">
            <v>4.71497585E-2</v>
          </cell>
        </row>
        <row r="69">
          <cell r="B69">
            <v>1.1058200000000001E-2</v>
          </cell>
          <cell r="C69">
            <v>7.3999999999999996E-2</v>
          </cell>
          <cell r="D69">
            <v>1.1058200000000001E-2</v>
          </cell>
          <cell r="E69">
            <v>63.140300000000003</v>
          </cell>
          <cell r="F69">
            <v>0.19046199999999999</v>
          </cell>
          <cell r="G69">
            <v>0.33103399999999999</v>
          </cell>
          <cell r="H69">
            <v>4.7615507000000001E-2</v>
          </cell>
        </row>
        <row r="70">
          <cell r="B70">
            <v>1.1300975000000001E-2</v>
          </cell>
          <cell r="C70">
            <v>7.4749999999999997E-2</v>
          </cell>
          <cell r="D70">
            <v>1.1300975000000001E-2</v>
          </cell>
          <cell r="E70">
            <v>63.465600000000009</v>
          </cell>
          <cell r="F70">
            <v>0.19231925</v>
          </cell>
          <cell r="G70">
            <v>0.33317225</v>
          </cell>
          <cell r="H70">
            <v>4.8079819250000003E-2</v>
          </cell>
        </row>
        <row r="71">
          <cell r="B71">
            <v>1.154375E-2</v>
          </cell>
          <cell r="C71">
            <v>7.5499999999999998E-2</v>
          </cell>
          <cell r="D71">
            <v>1.154375E-2</v>
          </cell>
          <cell r="E71">
            <v>63.790900000000008</v>
          </cell>
          <cell r="F71">
            <v>0.1941765</v>
          </cell>
          <cell r="G71">
            <v>0.33531050000000001</v>
          </cell>
          <cell r="H71">
            <v>4.8544131500000004E-2</v>
          </cell>
        </row>
        <row r="72">
          <cell r="B72">
            <v>1.1786524999999999E-2</v>
          </cell>
          <cell r="C72">
            <v>7.6249999999999998E-2</v>
          </cell>
          <cell r="D72">
            <v>1.1786524999999999E-2</v>
          </cell>
          <cell r="E72">
            <v>64.116200000000006</v>
          </cell>
          <cell r="F72">
            <v>0.19603375000000001</v>
          </cell>
          <cell r="G72">
            <v>0.33744875000000002</v>
          </cell>
          <cell r="H72">
            <v>4.9008443750000005E-2</v>
          </cell>
        </row>
        <row r="73">
          <cell r="B73">
            <v>1.20293E-2</v>
          </cell>
          <cell r="C73">
            <v>7.6999999999999999E-2</v>
          </cell>
          <cell r="D73">
            <v>1.20293E-2</v>
          </cell>
          <cell r="E73">
            <v>64.441500000000005</v>
          </cell>
          <cell r="F73">
            <v>0.19789100000000001</v>
          </cell>
          <cell r="G73">
            <v>0.33958700000000003</v>
          </cell>
          <cell r="H73">
            <v>4.9472756E-2</v>
          </cell>
        </row>
        <row r="74">
          <cell r="B74">
            <v>1.2282625E-2</v>
          </cell>
          <cell r="C74">
            <v>7.775E-2</v>
          </cell>
          <cell r="D74">
            <v>1.2282625E-2</v>
          </cell>
          <cell r="E74">
            <v>64.761075000000005</v>
          </cell>
          <cell r="F74">
            <v>0.19974249999999999</v>
          </cell>
          <cell r="G74">
            <v>0.341692</v>
          </cell>
          <cell r="H74">
            <v>4.9935630499999994E-2</v>
          </cell>
        </row>
        <row r="75">
          <cell r="B75">
            <v>1.2535950000000001E-2</v>
          </cell>
          <cell r="C75">
            <v>7.85E-2</v>
          </cell>
          <cell r="D75">
            <v>1.2535950000000001E-2</v>
          </cell>
          <cell r="E75">
            <v>65.080650000000006</v>
          </cell>
          <cell r="F75">
            <v>0.201594</v>
          </cell>
          <cell r="G75">
            <v>0.34379700000000002</v>
          </cell>
          <cell r="H75">
            <v>5.0398504999999996E-2</v>
          </cell>
        </row>
        <row r="76">
          <cell r="B76">
            <v>1.2789274999999999E-2</v>
          </cell>
          <cell r="C76">
            <v>7.9250000000000001E-2</v>
          </cell>
          <cell r="D76">
            <v>1.2789274999999999E-2</v>
          </cell>
          <cell r="E76">
            <v>65.400225000000006</v>
          </cell>
          <cell r="F76">
            <v>0.2034455</v>
          </cell>
          <cell r="G76">
            <v>0.34590200000000004</v>
          </cell>
          <cell r="H76">
            <v>5.0861379499999998E-2</v>
          </cell>
        </row>
        <row r="77">
          <cell r="B77">
            <v>1.30426E-2</v>
          </cell>
          <cell r="C77">
            <v>0.08</v>
          </cell>
          <cell r="D77">
            <v>1.30426E-2</v>
          </cell>
          <cell r="E77">
            <v>65.719800000000006</v>
          </cell>
          <cell r="F77">
            <v>0.20529700000000001</v>
          </cell>
          <cell r="G77">
            <v>0.34800700000000001</v>
          </cell>
          <cell r="H77">
            <v>5.1324254E-2</v>
          </cell>
        </row>
        <row r="78">
          <cell r="B78">
            <v>1.3306499999999999E-2</v>
          </cell>
          <cell r="C78">
            <v>8.0750000000000002E-2</v>
          </cell>
          <cell r="D78">
            <v>1.3306499999999999E-2</v>
          </cell>
          <cell r="E78">
            <v>66.033925000000011</v>
          </cell>
          <cell r="F78">
            <v>0.20714275000000001</v>
          </cell>
          <cell r="G78">
            <v>0.35008075000000005</v>
          </cell>
          <cell r="H78">
            <v>5.1785689250000003E-2</v>
          </cell>
        </row>
        <row r="79">
          <cell r="B79">
            <v>1.35704E-2</v>
          </cell>
          <cell r="C79">
            <v>8.1500000000000003E-2</v>
          </cell>
          <cell r="D79">
            <v>1.35704E-2</v>
          </cell>
          <cell r="E79">
            <v>66.348050000000001</v>
          </cell>
          <cell r="F79">
            <v>0.20898850000000002</v>
          </cell>
          <cell r="G79">
            <v>0.35215450000000004</v>
          </cell>
          <cell r="H79">
            <v>5.2247124499999999E-2</v>
          </cell>
        </row>
        <row r="80">
          <cell r="B80">
            <v>1.3834300000000001E-2</v>
          </cell>
          <cell r="C80">
            <v>8.2250000000000004E-2</v>
          </cell>
          <cell r="D80">
            <v>1.3834300000000001E-2</v>
          </cell>
          <cell r="E80">
            <v>66.662174999999991</v>
          </cell>
          <cell r="F80">
            <v>0.21083425</v>
          </cell>
          <cell r="G80">
            <v>0.35422825000000002</v>
          </cell>
          <cell r="H80">
            <v>5.2708559749999995E-2</v>
          </cell>
        </row>
        <row r="81">
          <cell r="B81">
            <v>1.40982E-2</v>
          </cell>
          <cell r="C81">
            <v>8.3000000000000004E-2</v>
          </cell>
          <cell r="D81">
            <v>1.40982E-2</v>
          </cell>
          <cell r="E81">
            <v>66.976299999999995</v>
          </cell>
          <cell r="F81">
            <v>0.21268000000000001</v>
          </cell>
          <cell r="G81">
            <v>0.35630200000000001</v>
          </cell>
          <cell r="H81">
            <v>5.3169994999999998E-2</v>
          </cell>
        </row>
        <row r="82">
          <cell r="B82">
            <v>1.4372650000000001E-2</v>
          </cell>
          <cell r="C82">
            <v>8.3750000000000005E-2</v>
          </cell>
          <cell r="D82">
            <v>1.4372650000000001E-2</v>
          </cell>
          <cell r="E82">
            <v>67.285300000000007</v>
          </cell>
          <cell r="F82">
            <v>0.21451999999999999</v>
          </cell>
          <cell r="G82">
            <v>0.35834525</v>
          </cell>
          <cell r="H82">
            <v>5.3629989249999996E-2</v>
          </cell>
        </row>
        <row r="83">
          <cell r="B83">
            <v>1.46471E-2</v>
          </cell>
          <cell r="C83">
            <v>8.4499999999999992E-2</v>
          </cell>
          <cell r="D83">
            <v>1.46471E-2</v>
          </cell>
          <cell r="E83">
            <v>67.594300000000004</v>
          </cell>
          <cell r="F83">
            <v>0.21636</v>
          </cell>
          <cell r="G83">
            <v>0.3603885</v>
          </cell>
          <cell r="H83">
            <v>5.4089983499999994E-2</v>
          </cell>
        </row>
        <row r="84">
          <cell r="B84">
            <v>1.4921549999999999E-2</v>
          </cell>
          <cell r="C84">
            <v>8.5249999999999992E-2</v>
          </cell>
          <cell r="D84">
            <v>1.4921549999999999E-2</v>
          </cell>
          <cell r="E84">
            <v>67.903300000000002</v>
          </cell>
          <cell r="F84">
            <v>0.21820000000000001</v>
          </cell>
          <cell r="G84">
            <v>0.36243175</v>
          </cell>
          <cell r="H84">
            <v>5.4549977749999992E-2</v>
          </cell>
        </row>
        <row r="85">
          <cell r="B85">
            <v>1.5195999999999999E-2</v>
          </cell>
          <cell r="C85">
            <v>8.5999999999999993E-2</v>
          </cell>
          <cell r="D85">
            <v>1.5195999999999999E-2</v>
          </cell>
          <cell r="E85">
            <v>68.212299999999999</v>
          </cell>
          <cell r="F85">
            <v>0.22004000000000001</v>
          </cell>
          <cell r="G85">
            <v>0.36447499999999999</v>
          </cell>
          <cell r="H85">
            <v>5.5009971999999997E-2</v>
          </cell>
        </row>
        <row r="86">
          <cell r="B86">
            <v>1.5384849999999999E-2</v>
          </cell>
          <cell r="C86">
            <v>8.6499999999999994E-2</v>
          </cell>
          <cell r="D86">
            <v>1.5384849999999999E-2</v>
          </cell>
          <cell r="E86">
            <v>68.415599999999998</v>
          </cell>
          <cell r="F86">
            <v>0.2212635</v>
          </cell>
          <cell r="G86">
            <v>0.36582100000000001</v>
          </cell>
          <cell r="H86">
            <v>5.5315833499999995E-2</v>
          </cell>
        </row>
        <row r="87">
          <cell r="B87">
            <v>1.5573699999999999E-2</v>
          </cell>
          <cell r="C87">
            <v>8.6999999999999994E-2</v>
          </cell>
          <cell r="D87">
            <v>1.5573699999999999E-2</v>
          </cell>
          <cell r="E87">
            <v>68.618899999999996</v>
          </cell>
          <cell r="F87">
            <v>0.22248699999999999</v>
          </cell>
          <cell r="G87">
            <v>0.36716700000000002</v>
          </cell>
          <cell r="H87">
            <v>5.5621694999999999E-2</v>
          </cell>
        </row>
        <row r="88">
          <cell r="B88">
            <v>1.576255E-2</v>
          </cell>
          <cell r="C88">
            <v>8.7499999999999994E-2</v>
          </cell>
          <cell r="D88">
            <v>1.576255E-2</v>
          </cell>
          <cell r="E88">
            <v>68.822199999999995</v>
          </cell>
          <cell r="F88">
            <v>0.22371049999999998</v>
          </cell>
          <cell r="G88">
            <v>0.36851299999999998</v>
          </cell>
          <cell r="H88">
            <v>5.5927556500000003E-2</v>
          </cell>
        </row>
        <row r="89">
          <cell r="B89">
            <v>1.5951400000000001E-2</v>
          </cell>
          <cell r="C89">
            <v>8.7999999999999995E-2</v>
          </cell>
          <cell r="D89">
            <v>1.5951400000000001E-2</v>
          </cell>
          <cell r="E89">
            <v>69.025499999999994</v>
          </cell>
          <cell r="F89">
            <v>0.224934</v>
          </cell>
          <cell r="G89">
            <v>0.36985899999999999</v>
          </cell>
          <cell r="H89">
            <v>5.6233418E-2</v>
          </cell>
        </row>
        <row r="90">
          <cell r="B90">
            <v>1.624345E-2</v>
          </cell>
          <cell r="C90">
            <v>8.8749999999999996E-2</v>
          </cell>
          <cell r="D90">
            <v>1.624345E-2</v>
          </cell>
          <cell r="E90">
            <v>69.326574999999991</v>
          </cell>
          <cell r="F90">
            <v>0.22676425</v>
          </cell>
          <cell r="G90">
            <v>0.37185475000000001</v>
          </cell>
          <cell r="H90">
            <v>5.6691007249999995E-2</v>
          </cell>
        </row>
        <row r="91">
          <cell r="B91">
            <v>1.6535500000000002E-2</v>
          </cell>
          <cell r="C91">
            <v>8.9499999999999996E-2</v>
          </cell>
          <cell r="D91">
            <v>1.6535500000000002E-2</v>
          </cell>
          <cell r="E91">
            <v>69.627649999999988</v>
          </cell>
          <cell r="F91">
            <v>0.22859449999999998</v>
          </cell>
          <cell r="G91">
            <v>0.37385049999999997</v>
          </cell>
          <cell r="H91">
            <v>5.7148596499999996E-2</v>
          </cell>
        </row>
        <row r="92">
          <cell r="B92">
            <v>1.682755E-2</v>
          </cell>
          <cell r="C92">
            <v>9.0249999999999997E-2</v>
          </cell>
          <cell r="D92">
            <v>1.682755E-2</v>
          </cell>
          <cell r="E92">
            <v>69.928724999999986</v>
          </cell>
          <cell r="F92">
            <v>0.23042474999999998</v>
          </cell>
          <cell r="G92">
            <v>0.37584624999999999</v>
          </cell>
          <cell r="H92">
            <v>5.7606185749999997E-2</v>
          </cell>
        </row>
        <row r="93">
          <cell r="B93">
            <v>1.7119599999999999E-2</v>
          </cell>
          <cell r="C93">
            <v>9.0999999999999998E-2</v>
          </cell>
          <cell r="D93">
            <v>1.7119599999999999E-2</v>
          </cell>
          <cell r="E93">
            <v>70.229799999999997</v>
          </cell>
          <cell r="F93">
            <v>0.23225499999999999</v>
          </cell>
          <cell r="G93">
            <v>0.37784200000000001</v>
          </cell>
          <cell r="H93">
            <v>5.8063774999999998E-2</v>
          </cell>
        </row>
        <row r="94">
          <cell r="B94">
            <v>1.7320200000000001E-2</v>
          </cell>
          <cell r="C94">
            <v>9.1499999999999998E-2</v>
          </cell>
          <cell r="D94">
            <v>1.7320200000000001E-2</v>
          </cell>
          <cell r="E94">
            <v>70.428049999999999</v>
          </cell>
          <cell r="F94">
            <v>0.23347199999999999</v>
          </cell>
          <cell r="G94">
            <v>0.37915725</v>
          </cell>
          <cell r="H94">
            <v>5.836803175E-2</v>
          </cell>
        </row>
        <row r="95">
          <cell r="B95">
            <v>1.75208E-2</v>
          </cell>
          <cell r="C95">
            <v>9.1999999999999998E-2</v>
          </cell>
          <cell r="D95">
            <v>1.75208E-2</v>
          </cell>
          <cell r="E95">
            <v>70.626300000000001</v>
          </cell>
          <cell r="F95">
            <v>0.23468899999999998</v>
          </cell>
          <cell r="G95">
            <v>0.38047249999999999</v>
          </cell>
          <cell r="H95">
            <v>5.8672288500000003E-2</v>
          </cell>
        </row>
        <row r="96">
          <cell r="B96">
            <v>1.7721399999999998E-2</v>
          </cell>
          <cell r="C96">
            <v>9.2499999999999999E-2</v>
          </cell>
          <cell r="D96">
            <v>1.7721399999999998E-2</v>
          </cell>
          <cell r="E96">
            <v>70.824550000000002</v>
          </cell>
          <cell r="F96">
            <v>0.235906</v>
          </cell>
          <cell r="G96">
            <v>0.38178774999999998</v>
          </cell>
          <cell r="H96">
            <v>5.8976545249999998E-2</v>
          </cell>
        </row>
        <row r="97">
          <cell r="B97">
            <v>1.7922E-2</v>
          </cell>
          <cell r="C97">
            <v>9.2999999999999999E-2</v>
          </cell>
          <cell r="D97">
            <v>1.7922E-2</v>
          </cell>
          <cell r="E97">
            <v>71.022800000000004</v>
          </cell>
          <cell r="F97">
            <v>0.237123</v>
          </cell>
          <cell r="G97">
            <v>0.38310300000000003</v>
          </cell>
          <cell r="H97">
            <v>5.9280802E-2</v>
          </cell>
        </row>
        <row r="98">
          <cell r="B98">
            <v>1.8127250000000001E-2</v>
          </cell>
          <cell r="C98">
            <v>9.35E-2</v>
          </cell>
          <cell r="D98">
            <v>1.8127250000000001E-2</v>
          </cell>
          <cell r="E98">
            <v>71.219124999999991</v>
          </cell>
          <cell r="F98">
            <v>0.23833749999999998</v>
          </cell>
          <cell r="G98">
            <v>0.38440675000000002</v>
          </cell>
          <cell r="H98">
            <v>5.9584415749999994E-2</v>
          </cell>
        </row>
        <row r="99">
          <cell r="B99">
            <v>1.8332500000000002E-2</v>
          </cell>
          <cell r="C99">
            <v>9.4E-2</v>
          </cell>
          <cell r="D99">
            <v>1.8332500000000002E-2</v>
          </cell>
          <cell r="E99">
            <v>71.415449999999993</v>
          </cell>
          <cell r="F99">
            <v>0.23955199999999999</v>
          </cell>
          <cell r="G99">
            <v>0.38571050000000001</v>
          </cell>
          <cell r="H99">
            <v>5.9888029499999995E-2</v>
          </cell>
        </row>
        <row r="100">
          <cell r="B100">
            <v>1.8537749999999999E-2</v>
          </cell>
          <cell r="C100">
            <v>9.4500000000000001E-2</v>
          </cell>
          <cell r="D100">
            <v>1.8537749999999999E-2</v>
          </cell>
          <cell r="E100">
            <v>71.611774999999994</v>
          </cell>
          <cell r="F100">
            <v>0.24076649999999999</v>
          </cell>
          <cell r="G100">
            <v>0.38701425</v>
          </cell>
          <cell r="H100">
            <v>6.0191643249999996E-2</v>
          </cell>
        </row>
        <row r="101">
          <cell r="B101">
            <v>1.8742999999999999E-2</v>
          </cell>
          <cell r="C101">
            <v>9.5000000000000001E-2</v>
          </cell>
          <cell r="D101">
            <v>1.8742999999999999E-2</v>
          </cell>
          <cell r="E101">
            <v>71.808099999999996</v>
          </cell>
          <cell r="F101">
            <v>0.241981</v>
          </cell>
          <cell r="G101">
            <v>0.388318</v>
          </cell>
          <cell r="H101">
            <v>6.0495256999999997E-2</v>
          </cell>
        </row>
        <row r="102">
          <cell r="B102">
            <v>1.9276700000000001E-2</v>
          </cell>
          <cell r="C102">
            <v>9.6250000000000002E-2</v>
          </cell>
          <cell r="D102">
            <v>1.9276700000000001E-2</v>
          </cell>
          <cell r="E102">
            <v>72.291024999999991</v>
          </cell>
          <cell r="F102">
            <v>0.245006</v>
          </cell>
          <cell r="G102">
            <v>0.39152774999999995</v>
          </cell>
          <cell r="H102">
            <v>6.1251476499999999E-2</v>
          </cell>
        </row>
        <row r="103">
          <cell r="B103">
            <v>1.9810399999999999E-2</v>
          </cell>
          <cell r="C103">
            <v>9.7500000000000003E-2</v>
          </cell>
          <cell r="D103">
            <v>1.9810399999999999E-2</v>
          </cell>
          <cell r="E103">
            <v>72.773949999999999</v>
          </cell>
          <cell r="F103">
            <v>0.248031</v>
          </cell>
          <cell r="G103">
            <v>0.39473749999999996</v>
          </cell>
          <cell r="H103">
            <v>6.2007696000000001E-2</v>
          </cell>
        </row>
        <row r="104">
          <cell r="B104">
            <v>2.0344099999999997E-2</v>
          </cell>
          <cell r="C104">
            <v>9.8750000000000004E-2</v>
          </cell>
          <cell r="D104">
            <v>2.0344099999999997E-2</v>
          </cell>
          <cell r="E104">
            <v>73.256874999999994</v>
          </cell>
          <cell r="F104">
            <v>0.251056</v>
          </cell>
          <cell r="G104">
            <v>0.39794724999999997</v>
          </cell>
          <cell r="H104">
            <v>6.2763915500000003E-2</v>
          </cell>
        </row>
        <row r="105">
          <cell r="B105">
            <v>2.0877799999999998E-2</v>
          </cell>
          <cell r="C105">
            <v>0.1</v>
          </cell>
          <cell r="D105">
            <v>2.0877799999999998E-2</v>
          </cell>
          <cell r="E105">
            <v>73.739800000000002</v>
          </cell>
          <cell r="F105">
            <v>0.254081</v>
          </cell>
          <cell r="G105">
            <v>0.40115699999999999</v>
          </cell>
          <cell r="H105">
            <v>6.3520135000000005E-2</v>
          </cell>
        </row>
        <row r="106">
          <cell r="B106">
            <v>2.132585E-2</v>
          </cell>
          <cell r="C106">
            <v>0.10100000000000001</v>
          </cell>
          <cell r="D106">
            <v>2.132585E-2</v>
          </cell>
          <cell r="E106">
            <v>74.118449999999996</v>
          </cell>
          <cell r="F106">
            <v>0.25648925</v>
          </cell>
          <cell r="G106">
            <v>0.40367624999999996</v>
          </cell>
          <cell r="H106">
            <v>6.4122210499999999E-2</v>
          </cell>
        </row>
        <row r="107">
          <cell r="B107">
            <v>2.1773899999999999E-2</v>
          </cell>
          <cell r="C107">
            <v>0.10200000000000001</v>
          </cell>
          <cell r="D107">
            <v>2.1773899999999999E-2</v>
          </cell>
          <cell r="E107">
            <v>74.497100000000003</v>
          </cell>
          <cell r="F107">
            <v>0.2588975</v>
          </cell>
          <cell r="G107">
            <v>0.40619549999999999</v>
          </cell>
          <cell r="H107">
            <v>6.4724286000000006E-2</v>
          </cell>
        </row>
        <row r="108">
          <cell r="B108">
            <v>2.2221949999999997E-2</v>
          </cell>
          <cell r="C108">
            <v>0.10300000000000001</v>
          </cell>
          <cell r="D108">
            <v>2.2221949999999997E-2</v>
          </cell>
          <cell r="E108">
            <v>74.875750000000011</v>
          </cell>
          <cell r="F108">
            <v>0.26130575</v>
          </cell>
          <cell r="G108">
            <v>0.40871475000000002</v>
          </cell>
          <cell r="H108">
            <v>6.5326361500000013E-2</v>
          </cell>
        </row>
        <row r="109">
          <cell r="B109">
            <v>2.2669999999999999E-2</v>
          </cell>
          <cell r="C109">
            <v>0.104</v>
          </cell>
          <cell r="D109">
            <v>2.2669999999999999E-2</v>
          </cell>
          <cell r="E109">
            <v>75.254400000000004</v>
          </cell>
          <cell r="F109">
            <v>0.263714</v>
          </cell>
          <cell r="G109">
            <v>0.41123399999999999</v>
          </cell>
          <cell r="H109">
            <v>6.5928437000000006E-2</v>
          </cell>
        </row>
        <row r="110">
          <cell r="B110">
            <v>2.3136724999999997E-2</v>
          </cell>
          <cell r="C110">
            <v>0.105</v>
          </cell>
          <cell r="D110">
            <v>2.3136724999999997E-2</v>
          </cell>
          <cell r="E110">
            <v>75.626649999999998</v>
          </cell>
          <cell r="F110">
            <v>0.26611200000000002</v>
          </cell>
          <cell r="G110">
            <v>0.41371199999999997</v>
          </cell>
          <cell r="H110">
            <v>6.6527930750000006E-2</v>
          </cell>
        </row>
        <row r="111">
          <cell r="B111">
            <v>2.3603449999999998E-2</v>
          </cell>
          <cell r="C111">
            <v>0.106</v>
          </cell>
          <cell r="D111">
            <v>2.3603449999999998E-2</v>
          </cell>
          <cell r="E111">
            <v>75.998899999999992</v>
          </cell>
          <cell r="F111">
            <v>0.26851000000000003</v>
          </cell>
          <cell r="G111">
            <v>0.41619</v>
          </cell>
          <cell r="H111">
            <v>6.7127424500000005E-2</v>
          </cell>
        </row>
        <row r="112">
          <cell r="B112">
            <v>2.4070174999999999E-2</v>
          </cell>
          <cell r="C112">
            <v>0.107</v>
          </cell>
          <cell r="D112">
            <v>2.4070174999999999E-2</v>
          </cell>
          <cell r="E112">
            <v>76.37115</v>
          </cell>
          <cell r="F112">
            <v>0.27090800000000004</v>
          </cell>
          <cell r="G112">
            <v>0.41866800000000004</v>
          </cell>
          <cell r="H112">
            <v>6.7726918250000004E-2</v>
          </cell>
        </row>
        <row r="113">
          <cell r="B113">
            <v>2.45369E-2</v>
          </cell>
          <cell r="C113">
            <v>0.108</v>
          </cell>
          <cell r="D113">
            <v>2.45369E-2</v>
          </cell>
          <cell r="E113">
            <v>76.743399999999994</v>
          </cell>
          <cell r="F113">
            <v>0.27330599999999999</v>
          </cell>
          <cell r="G113">
            <v>0.42114600000000002</v>
          </cell>
          <cell r="H113">
            <v>6.8326412000000003E-2</v>
          </cell>
        </row>
        <row r="114">
          <cell r="B114">
            <v>2.5022300000000001E-2</v>
          </cell>
          <cell r="C114">
            <v>0.109</v>
          </cell>
          <cell r="D114">
            <v>2.5022300000000001E-2</v>
          </cell>
          <cell r="E114">
            <v>77.109649999999988</v>
          </cell>
          <cell r="F114">
            <v>0.27569350000000004</v>
          </cell>
          <cell r="G114">
            <v>0.42358475000000001</v>
          </cell>
          <cell r="H114">
            <v>6.892332000000001E-2</v>
          </cell>
        </row>
        <row r="115">
          <cell r="B115">
            <v>2.5507700000000001E-2</v>
          </cell>
          <cell r="C115">
            <v>0.11</v>
          </cell>
          <cell r="D115">
            <v>2.5507700000000001E-2</v>
          </cell>
          <cell r="E115">
            <v>77.475899999999996</v>
          </cell>
          <cell r="F115">
            <v>0.27808100000000002</v>
          </cell>
          <cell r="G115">
            <v>0.4260235</v>
          </cell>
          <cell r="H115">
            <v>6.9520228000000003E-2</v>
          </cell>
        </row>
        <row r="116">
          <cell r="B116">
            <v>2.5993099999999998E-2</v>
          </cell>
          <cell r="C116">
            <v>0.111</v>
          </cell>
          <cell r="D116">
            <v>2.5993099999999998E-2</v>
          </cell>
          <cell r="E116">
            <v>77.842150000000004</v>
          </cell>
          <cell r="F116">
            <v>0.28046850000000001</v>
          </cell>
          <cell r="G116">
            <v>0.42846224999999999</v>
          </cell>
          <cell r="H116">
            <v>7.0117135999999997E-2</v>
          </cell>
        </row>
        <row r="117">
          <cell r="B117">
            <v>2.6478499999999999E-2</v>
          </cell>
          <cell r="C117">
            <v>0.112</v>
          </cell>
          <cell r="D117">
            <v>2.6478499999999999E-2</v>
          </cell>
          <cell r="E117">
            <v>78.208399999999997</v>
          </cell>
          <cell r="F117">
            <v>0.282856</v>
          </cell>
          <cell r="G117">
            <v>0.43090099999999998</v>
          </cell>
          <cell r="H117">
            <v>7.0714044000000004E-2</v>
          </cell>
        </row>
        <row r="118">
          <cell r="B118">
            <v>2.6982550000000001E-2</v>
          </cell>
          <cell r="C118">
            <v>0.113</v>
          </cell>
          <cell r="D118">
            <v>2.6982550000000001E-2</v>
          </cell>
          <cell r="E118">
            <v>78.568974999999995</v>
          </cell>
          <cell r="F118">
            <v>0.28523324999999999</v>
          </cell>
          <cell r="G118">
            <v>0.43330199999999996</v>
          </cell>
          <cell r="H118">
            <v>7.1308362E-2</v>
          </cell>
        </row>
        <row r="119">
          <cell r="B119">
            <v>2.74866E-2</v>
          </cell>
          <cell r="C119">
            <v>0.114</v>
          </cell>
          <cell r="D119">
            <v>2.74866E-2</v>
          </cell>
          <cell r="E119">
            <v>78.929550000000006</v>
          </cell>
          <cell r="F119">
            <v>0.28761049999999999</v>
          </cell>
          <cell r="G119">
            <v>0.43570299999999995</v>
          </cell>
          <cell r="H119">
            <v>7.1902679999999997E-2</v>
          </cell>
        </row>
        <row r="120">
          <cell r="B120">
            <v>2.7990649999999999E-2</v>
          </cell>
          <cell r="C120">
            <v>0.115</v>
          </cell>
          <cell r="D120">
            <v>2.7990649999999999E-2</v>
          </cell>
          <cell r="E120">
            <v>79.290125000000003</v>
          </cell>
          <cell r="F120">
            <v>0.28998774999999999</v>
          </cell>
          <cell r="G120">
            <v>0.43810399999999994</v>
          </cell>
          <cell r="H120">
            <v>7.2496998000000007E-2</v>
          </cell>
        </row>
        <row r="121">
          <cell r="B121">
            <v>2.8494700000000001E-2</v>
          </cell>
          <cell r="C121">
            <v>0.11600000000000001</v>
          </cell>
          <cell r="D121">
            <v>2.8494700000000001E-2</v>
          </cell>
          <cell r="E121">
            <v>79.650700000000001</v>
          </cell>
          <cell r="F121">
            <v>0.29236499999999999</v>
          </cell>
          <cell r="G121">
            <v>0.44050499999999998</v>
          </cell>
          <cell r="H121">
            <v>7.3091316000000003E-2</v>
          </cell>
        </row>
        <row r="122">
          <cell r="B122">
            <v>2.9017300000000003E-2</v>
          </cell>
          <cell r="C122">
            <v>0.11699999999999999</v>
          </cell>
          <cell r="D122">
            <v>2.9017300000000003E-2</v>
          </cell>
          <cell r="E122">
            <v>80.005925000000005</v>
          </cell>
          <cell r="F122">
            <v>0.29473199999999999</v>
          </cell>
          <cell r="G122">
            <v>0.44286974999999995</v>
          </cell>
          <cell r="H122">
            <v>7.3683040249999998E-2</v>
          </cell>
        </row>
        <row r="123">
          <cell r="B123">
            <v>2.9539900000000001E-2</v>
          </cell>
          <cell r="C123">
            <v>0.11799999999999999</v>
          </cell>
          <cell r="D123">
            <v>2.9539900000000001E-2</v>
          </cell>
          <cell r="E123">
            <v>80.361150000000009</v>
          </cell>
          <cell r="F123">
            <v>0.297099</v>
          </cell>
          <cell r="G123">
            <v>0.44523449999999998</v>
          </cell>
          <cell r="H123">
            <v>7.4274764500000007E-2</v>
          </cell>
        </row>
        <row r="124">
          <cell r="B124">
            <v>3.0062499999999999E-2</v>
          </cell>
          <cell r="C124">
            <v>0.11899999999999999</v>
          </cell>
          <cell r="D124">
            <v>3.0062499999999999E-2</v>
          </cell>
          <cell r="E124">
            <v>80.716374999999999</v>
          </cell>
          <cell r="F124">
            <v>0.29946600000000001</v>
          </cell>
          <cell r="G124">
            <v>0.44759925</v>
          </cell>
          <cell r="H124">
            <v>7.4866488750000001E-2</v>
          </cell>
        </row>
        <row r="125">
          <cell r="B125">
            <v>3.05851E-2</v>
          </cell>
          <cell r="C125">
            <v>0.12</v>
          </cell>
          <cell r="D125">
            <v>3.05851E-2</v>
          </cell>
          <cell r="E125">
            <v>81.071600000000004</v>
          </cell>
          <cell r="F125">
            <v>0.30183300000000002</v>
          </cell>
          <cell r="G125">
            <v>0.44996399999999998</v>
          </cell>
          <cell r="H125">
            <v>7.5458212999999996E-2</v>
          </cell>
        </row>
        <row r="126">
          <cell r="B126">
            <v>3.0989225000000002E-2</v>
          </cell>
          <cell r="C126">
            <v>0.12075</v>
          </cell>
          <cell r="D126">
            <v>3.0989225000000002E-2</v>
          </cell>
          <cell r="E126">
            <v>81.334675000000004</v>
          </cell>
          <cell r="F126">
            <v>0.30360125000000004</v>
          </cell>
          <cell r="G126">
            <v>0.45171474999999994</v>
          </cell>
          <cell r="H126">
            <v>7.5900301499999989E-2</v>
          </cell>
        </row>
        <row r="127">
          <cell r="B127">
            <v>3.139335E-2</v>
          </cell>
          <cell r="C127">
            <v>0.1215</v>
          </cell>
          <cell r="D127">
            <v>3.139335E-2</v>
          </cell>
          <cell r="E127">
            <v>81.597750000000005</v>
          </cell>
          <cell r="F127">
            <v>0.30536950000000002</v>
          </cell>
          <cell r="G127">
            <v>0.45346549999999997</v>
          </cell>
          <cell r="H127">
            <v>7.6342389999999996E-2</v>
          </cell>
        </row>
        <row r="128">
          <cell r="B128">
            <v>3.1797474999999999E-2</v>
          </cell>
          <cell r="C128">
            <v>0.12225</v>
          </cell>
          <cell r="D128">
            <v>3.1797474999999999E-2</v>
          </cell>
          <cell r="E128">
            <v>81.860825000000006</v>
          </cell>
          <cell r="F128">
            <v>0.30713774999999999</v>
          </cell>
          <cell r="G128">
            <v>0.45521624999999999</v>
          </cell>
          <cell r="H128">
            <v>7.6784478500000003E-2</v>
          </cell>
        </row>
        <row r="129">
          <cell r="B129">
            <v>3.2201599999999997E-2</v>
          </cell>
          <cell r="C129">
            <v>0.123</v>
          </cell>
          <cell r="D129">
            <v>3.2201599999999997E-2</v>
          </cell>
          <cell r="E129">
            <v>82.123900000000006</v>
          </cell>
          <cell r="F129">
            <v>0.30890600000000001</v>
          </cell>
          <cell r="G129">
            <v>0.45696700000000001</v>
          </cell>
          <cell r="H129">
            <v>7.7226566999999996E-2</v>
          </cell>
        </row>
        <row r="130">
          <cell r="B130">
            <v>3.2756624999999998E-2</v>
          </cell>
          <cell r="C130">
            <v>0.124</v>
          </cell>
          <cell r="D130">
            <v>3.2756624999999998E-2</v>
          </cell>
          <cell r="E130">
            <v>82.470400000000012</v>
          </cell>
          <cell r="F130">
            <v>0.31125475000000002</v>
          </cell>
          <cell r="G130">
            <v>0.4592715</v>
          </cell>
          <cell r="H130">
            <v>7.7813742249999998E-2</v>
          </cell>
        </row>
        <row r="131">
          <cell r="B131">
            <v>3.3311649999999998E-2</v>
          </cell>
          <cell r="C131">
            <v>0.125</v>
          </cell>
          <cell r="D131">
            <v>3.3311649999999998E-2</v>
          </cell>
          <cell r="E131">
            <v>82.816900000000004</v>
          </cell>
          <cell r="F131">
            <v>0.31360350000000004</v>
          </cell>
          <cell r="G131">
            <v>0.46157599999999999</v>
          </cell>
          <cell r="H131">
            <v>7.84009175E-2</v>
          </cell>
        </row>
        <row r="132">
          <cell r="B132">
            <v>3.3866674999999999E-2</v>
          </cell>
          <cell r="C132">
            <v>0.126</v>
          </cell>
          <cell r="D132">
            <v>3.3866674999999999E-2</v>
          </cell>
          <cell r="E132">
            <v>83.163399999999996</v>
          </cell>
          <cell r="F132">
            <v>0.31595225000000005</v>
          </cell>
          <cell r="G132">
            <v>0.46388050000000003</v>
          </cell>
          <cell r="H132">
            <v>7.8988092750000002E-2</v>
          </cell>
        </row>
        <row r="133">
          <cell r="B133">
            <v>3.44217E-2</v>
          </cell>
          <cell r="C133">
            <v>0.127</v>
          </cell>
          <cell r="D133">
            <v>3.44217E-2</v>
          </cell>
          <cell r="E133">
            <v>83.509900000000002</v>
          </cell>
          <cell r="F133">
            <v>0.318301</v>
          </cell>
          <cell r="G133">
            <v>0.46618500000000002</v>
          </cell>
          <cell r="H133">
            <v>7.9575268000000005E-2</v>
          </cell>
        </row>
        <row r="134">
          <cell r="B134">
            <v>3.485005E-2</v>
          </cell>
          <cell r="C134">
            <v>0.12775</v>
          </cell>
          <cell r="D134">
            <v>3.485005E-2</v>
          </cell>
          <cell r="E134">
            <v>83.766725000000008</v>
          </cell>
          <cell r="F134">
            <v>0.32005574999999997</v>
          </cell>
          <cell r="G134">
            <v>0.46789225000000001</v>
          </cell>
          <cell r="H134">
            <v>8.0013940249999999E-2</v>
          </cell>
        </row>
        <row r="135">
          <cell r="B135">
            <v>3.5278400000000001E-2</v>
          </cell>
          <cell r="C135">
            <v>0.1285</v>
          </cell>
          <cell r="D135">
            <v>3.5278400000000001E-2</v>
          </cell>
          <cell r="E135">
            <v>84.02355</v>
          </cell>
          <cell r="F135">
            <v>0.3218105</v>
          </cell>
          <cell r="G135">
            <v>0.4695995</v>
          </cell>
          <cell r="H135">
            <v>8.0452612499999993E-2</v>
          </cell>
        </row>
        <row r="136">
          <cell r="B136">
            <v>3.5706750000000002E-2</v>
          </cell>
          <cell r="C136">
            <v>0.12925</v>
          </cell>
          <cell r="D136">
            <v>3.5706750000000002E-2</v>
          </cell>
          <cell r="E136">
            <v>84.280374999999992</v>
          </cell>
          <cell r="F136">
            <v>0.32356525000000003</v>
          </cell>
          <cell r="G136">
            <v>0.47130675</v>
          </cell>
          <cell r="H136">
            <v>8.0891284749999987E-2</v>
          </cell>
        </row>
        <row r="137">
          <cell r="B137">
            <v>3.6135100000000003E-2</v>
          </cell>
          <cell r="C137">
            <v>0.13</v>
          </cell>
          <cell r="D137">
            <v>3.6135100000000003E-2</v>
          </cell>
          <cell r="E137">
            <v>84.537199999999999</v>
          </cell>
          <cell r="F137">
            <v>0.32532</v>
          </cell>
          <cell r="G137">
            <v>0.47301399999999999</v>
          </cell>
          <cell r="H137">
            <v>8.1329956999999994E-2</v>
          </cell>
        </row>
        <row r="138">
          <cell r="B138">
            <v>3.6722325E-2</v>
          </cell>
          <cell r="C138">
            <v>0.13100000000000001</v>
          </cell>
          <cell r="D138">
            <v>3.6722325E-2</v>
          </cell>
          <cell r="E138">
            <v>84.875750000000011</v>
          </cell>
          <cell r="F138">
            <v>0.32765049999999996</v>
          </cell>
          <cell r="G138">
            <v>0.47526225</v>
          </cell>
          <cell r="H138">
            <v>8.1912570749999997E-2</v>
          </cell>
        </row>
        <row r="139">
          <cell r="B139">
            <v>3.7309549999999997E-2</v>
          </cell>
          <cell r="C139">
            <v>0.13200000000000001</v>
          </cell>
          <cell r="D139">
            <v>3.7309549999999997E-2</v>
          </cell>
          <cell r="E139">
            <v>85.214300000000009</v>
          </cell>
          <cell r="F139">
            <v>0.32998099999999997</v>
          </cell>
          <cell r="G139">
            <v>0.4775105</v>
          </cell>
          <cell r="H139">
            <v>8.2495184499999999E-2</v>
          </cell>
        </row>
        <row r="140">
          <cell r="B140">
            <v>3.7896774999999994E-2</v>
          </cell>
          <cell r="C140">
            <v>0.13300000000000001</v>
          </cell>
          <cell r="D140">
            <v>3.7896774999999994E-2</v>
          </cell>
          <cell r="E140">
            <v>85.552850000000007</v>
          </cell>
          <cell r="F140">
            <v>0.33231149999999998</v>
          </cell>
          <cell r="G140">
            <v>0.47975875000000001</v>
          </cell>
          <cell r="H140">
            <v>8.3077798250000001E-2</v>
          </cell>
        </row>
        <row r="141">
          <cell r="B141">
            <v>3.8483999999999997E-2</v>
          </cell>
          <cell r="C141">
            <v>0.13400000000000001</v>
          </cell>
          <cell r="D141">
            <v>3.8483999999999997E-2</v>
          </cell>
          <cell r="E141">
            <v>85.891400000000004</v>
          </cell>
          <cell r="F141">
            <v>0.334642</v>
          </cell>
          <cell r="G141">
            <v>0.48200700000000002</v>
          </cell>
          <cell r="H141">
            <v>8.3660412000000003E-2</v>
          </cell>
        </row>
        <row r="142">
          <cell r="B142">
            <v>3.9555674999999998E-2</v>
          </cell>
          <cell r="C142">
            <v>0.13575000000000001</v>
          </cell>
          <cell r="D142">
            <v>3.9555674999999998E-2</v>
          </cell>
          <cell r="E142">
            <v>86.473749999999995</v>
          </cell>
          <cell r="F142">
            <v>0.33869499999999997</v>
          </cell>
          <cell r="G142">
            <v>0.48586825</v>
          </cell>
          <cell r="H142">
            <v>8.4673697500000006E-2</v>
          </cell>
        </row>
        <row r="143">
          <cell r="B143">
            <v>4.062735E-2</v>
          </cell>
          <cell r="C143">
            <v>0.13750000000000001</v>
          </cell>
          <cell r="D143">
            <v>4.062735E-2</v>
          </cell>
          <cell r="E143">
            <v>87.056100000000001</v>
          </cell>
          <cell r="F143">
            <v>0.342748</v>
          </cell>
          <cell r="G143">
            <v>0.48972950000000004</v>
          </cell>
          <cell r="H143">
            <v>8.5686982999999994E-2</v>
          </cell>
        </row>
        <row r="144">
          <cell r="B144">
            <v>4.1699025000000001E-2</v>
          </cell>
          <cell r="C144">
            <v>0.13924999999999998</v>
          </cell>
          <cell r="D144">
            <v>4.1699025000000001E-2</v>
          </cell>
          <cell r="E144">
            <v>87.638450000000006</v>
          </cell>
          <cell r="F144">
            <v>0.34680100000000003</v>
          </cell>
          <cell r="G144">
            <v>0.49359075000000002</v>
          </cell>
          <cell r="H144">
            <v>8.6700268499999997E-2</v>
          </cell>
        </row>
        <row r="145">
          <cell r="B145">
            <v>4.2770700000000002E-2</v>
          </cell>
          <cell r="C145">
            <v>0.14099999999999999</v>
          </cell>
          <cell r="D145">
            <v>4.2770700000000002E-2</v>
          </cell>
          <cell r="E145">
            <v>88.220799999999997</v>
          </cell>
          <cell r="F145">
            <v>0.350854</v>
          </cell>
          <cell r="G145">
            <v>0.49745200000000001</v>
          </cell>
          <cell r="H145">
            <v>8.7713553999999999E-2</v>
          </cell>
        </row>
        <row r="146">
          <cell r="B146">
            <v>4.4063649999999996E-2</v>
          </cell>
          <cell r="C146">
            <v>0.14299999999999999</v>
          </cell>
          <cell r="D146">
            <v>4.4063649999999996E-2</v>
          </cell>
          <cell r="E146">
            <v>88.871749999999992</v>
          </cell>
          <cell r="F146">
            <v>0.35544700000000001</v>
          </cell>
          <cell r="G146">
            <v>0.50175625000000001</v>
          </cell>
          <cell r="H146">
            <v>8.886176925E-2</v>
          </cell>
        </row>
        <row r="147">
          <cell r="B147">
            <v>4.5356599999999997E-2</v>
          </cell>
          <cell r="C147">
            <v>0.14499999999999999</v>
          </cell>
          <cell r="D147">
            <v>4.5356599999999997E-2</v>
          </cell>
          <cell r="E147">
            <v>89.5227</v>
          </cell>
          <cell r="F147">
            <v>0.36004000000000003</v>
          </cell>
          <cell r="G147">
            <v>0.50606050000000002</v>
          </cell>
          <cell r="H147">
            <v>9.0009984500000001E-2</v>
          </cell>
        </row>
        <row r="148">
          <cell r="B148">
            <v>4.6649549999999998E-2</v>
          </cell>
          <cell r="C148">
            <v>0.14699999999999999</v>
          </cell>
          <cell r="D148">
            <v>4.6649549999999998E-2</v>
          </cell>
          <cell r="E148">
            <v>90.173650000000009</v>
          </cell>
          <cell r="F148">
            <v>0.36463299999999998</v>
          </cell>
          <cell r="G148">
            <v>0.51036475000000003</v>
          </cell>
          <cell r="H148">
            <v>9.1158199750000002E-2</v>
          </cell>
        </row>
        <row r="149">
          <cell r="B149">
            <v>4.7942499999999999E-2</v>
          </cell>
          <cell r="C149">
            <v>0.14899999999999999</v>
          </cell>
          <cell r="D149">
            <v>4.7942499999999999E-2</v>
          </cell>
          <cell r="E149">
            <v>90.824600000000004</v>
          </cell>
          <cell r="F149">
            <v>0.369226</v>
          </cell>
          <cell r="G149">
            <v>0.51466900000000004</v>
          </cell>
          <cell r="H149">
            <v>9.2306415000000003E-2</v>
          </cell>
        </row>
        <row r="150">
          <cell r="B150">
            <v>4.9133049999999998E-2</v>
          </cell>
          <cell r="C150">
            <v>0.15075</v>
          </cell>
          <cell r="D150">
            <v>4.9133049999999998E-2</v>
          </cell>
          <cell r="E150">
            <v>91.382450000000006</v>
          </cell>
          <cell r="F150">
            <v>0.37321024999999997</v>
          </cell>
          <cell r="G150">
            <v>0.51834525000000009</v>
          </cell>
          <cell r="H150">
            <v>9.330248075E-2</v>
          </cell>
        </row>
        <row r="151">
          <cell r="B151">
            <v>5.0323599999999996E-2</v>
          </cell>
          <cell r="C151">
            <v>0.1525</v>
          </cell>
          <cell r="D151">
            <v>5.0323599999999996E-2</v>
          </cell>
          <cell r="E151">
            <v>91.940300000000008</v>
          </cell>
          <cell r="F151">
            <v>0.37719449999999999</v>
          </cell>
          <cell r="G151">
            <v>0.52202150000000003</v>
          </cell>
          <cell r="H151">
            <v>9.4298546499999997E-2</v>
          </cell>
        </row>
        <row r="152">
          <cell r="B152">
            <v>5.1514149999999995E-2</v>
          </cell>
          <cell r="C152">
            <v>0.15425</v>
          </cell>
          <cell r="D152">
            <v>5.1514149999999995E-2</v>
          </cell>
          <cell r="E152">
            <v>92.49815000000001</v>
          </cell>
          <cell r="F152">
            <v>0.38117875000000001</v>
          </cell>
          <cell r="G152">
            <v>0.52569774999999996</v>
          </cell>
          <cell r="H152">
            <v>9.5294612249999994E-2</v>
          </cell>
        </row>
        <row r="153">
          <cell r="B153">
            <v>5.27047E-2</v>
          </cell>
          <cell r="C153">
            <v>0.156</v>
          </cell>
          <cell r="D153">
            <v>5.27047E-2</v>
          </cell>
          <cell r="E153">
            <v>93.055999999999997</v>
          </cell>
          <cell r="F153">
            <v>0.38516299999999998</v>
          </cell>
          <cell r="G153">
            <v>0.52937400000000001</v>
          </cell>
          <cell r="H153">
            <v>9.6290678000000005E-2</v>
          </cell>
        </row>
        <row r="154">
          <cell r="B154">
            <v>5.3949999999999998E-2</v>
          </cell>
          <cell r="C154">
            <v>0.15775</v>
          </cell>
          <cell r="D154">
            <v>5.3949999999999998E-2</v>
          </cell>
          <cell r="E154">
            <v>93.603724999999997</v>
          </cell>
          <cell r="F154">
            <v>0.38911499999999999</v>
          </cell>
          <cell r="G154">
            <v>0.53297075000000005</v>
          </cell>
          <cell r="H154">
            <v>9.7278671250000004E-2</v>
          </cell>
        </row>
        <row r="155">
          <cell r="B155">
            <v>5.5195300000000003E-2</v>
          </cell>
          <cell r="C155">
            <v>0.1595</v>
          </cell>
          <cell r="D155">
            <v>5.5195300000000003E-2</v>
          </cell>
          <cell r="E155">
            <v>94.151449999999997</v>
          </cell>
          <cell r="F155">
            <v>0.393067</v>
          </cell>
          <cell r="G155">
            <v>0.53656750000000009</v>
          </cell>
          <cell r="H155">
            <v>9.8266664500000003E-2</v>
          </cell>
        </row>
        <row r="156">
          <cell r="B156">
            <v>5.64406E-2</v>
          </cell>
          <cell r="C156">
            <v>0.16125</v>
          </cell>
          <cell r="D156">
            <v>5.64406E-2</v>
          </cell>
          <cell r="E156">
            <v>94.699174999999997</v>
          </cell>
          <cell r="F156">
            <v>0.39701900000000001</v>
          </cell>
          <cell r="G156">
            <v>0.54016425000000012</v>
          </cell>
          <cell r="H156">
            <v>9.9254657750000003E-2</v>
          </cell>
        </row>
        <row r="157">
          <cell r="B157">
            <v>5.7685899999999998E-2</v>
          </cell>
          <cell r="C157">
            <v>0.16300000000000001</v>
          </cell>
          <cell r="D157">
            <v>5.7685899999999998E-2</v>
          </cell>
          <cell r="E157">
            <v>95.246899999999997</v>
          </cell>
          <cell r="F157">
            <v>0.40097100000000002</v>
          </cell>
          <cell r="G157">
            <v>0.54376100000000005</v>
          </cell>
          <cell r="H157">
            <v>0.100242651</v>
          </cell>
        </row>
        <row r="158">
          <cell r="B158">
            <v>5.8985474999999996E-2</v>
          </cell>
          <cell r="C158">
            <v>0.16475000000000001</v>
          </cell>
          <cell r="D158">
            <v>5.8985474999999996E-2</v>
          </cell>
          <cell r="E158">
            <v>95.785249999999991</v>
          </cell>
          <cell r="F158">
            <v>0.40489050000000004</v>
          </cell>
          <cell r="G158">
            <v>0.54728200000000005</v>
          </cell>
          <cell r="H158">
            <v>0.10122254825</v>
          </cell>
        </row>
        <row r="159">
          <cell r="B159">
            <v>6.028505E-2</v>
          </cell>
          <cell r="C159">
            <v>0.16650000000000001</v>
          </cell>
          <cell r="D159">
            <v>6.028505E-2</v>
          </cell>
          <cell r="E159">
            <v>96.323599999999999</v>
          </cell>
          <cell r="F159">
            <v>0.40881000000000001</v>
          </cell>
          <cell r="G159">
            <v>0.55080300000000004</v>
          </cell>
          <cell r="H159">
            <v>0.1022024455</v>
          </cell>
        </row>
        <row r="160">
          <cell r="B160">
            <v>6.1584625000000004E-2</v>
          </cell>
          <cell r="C160">
            <v>0.16825000000000001</v>
          </cell>
          <cell r="D160">
            <v>6.1584625000000004E-2</v>
          </cell>
          <cell r="E160">
            <v>96.861950000000007</v>
          </cell>
          <cell r="F160">
            <v>0.41272949999999997</v>
          </cell>
          <cell r="G160">
            <v>0.55432400000000004</v>
          </cell>
          <cell r="H160">
            <v>0.10318234275</v>
          </cell>
        </row>
        <row r="161">
          <cell r="B161">
            <v>6.2884200000000001E-2</v>
          </cell>
          <cell r="C161">
            <v>0.17</v>
          </cell>
          <cell r="D161">
            <v>6.2884200000000001E-2</v>
          </cell>
          <cell r="E161">
            <v>97.400300000000001</v>
          </cell>
          <cell r="F161">
            <v>0.41664899999999999</v>
          </cell>
          <cell r="G161">
            <v>0.55784500000000004</v>
          </cell>
          <cell r="H161">
            <v>0.10416224</v>
          </cell>
        </row>
        <row r="162">
          <cell r="B162">
            <v>6.4040949999999999E-2</v>
          </cell>
          <cell r="C162">
            <v>0.17149999999999999</v>
          </cell>
          <cell r="D162">
            <v>6.4040949999999999E-2</v>
          </cell>
          <cell r="E162">
            <v>97.854725000000002</v>
          </cell>
          <cell r="F162">
            <v>0.41998274999999996</v>
          </cell>
          <cell r="G162">
            <v>0.560805</v>
          </cell>
          <cell r="H162">
            <v>0.10499569</v>
          </cell>
        </row>
        <row r="163">
          <cell r="B163">
            <v>6.5197699999999997E-2</v>
          </cell>
          <cell r="C163">
            <v>0.17299999999999999</v>
          </cell>
          <cell r="D163">
            <v>6.5197699999999997E-2</v>
          </cell>
          <cell r="E163">
            <v>98.309150000000002</v>
          </cell>
          <cell r="F163">
            <v>0.42331649999999998</v>
          </cell>
          <cell r="G163">
            <v>0.56376500000000007</v>
          </cell>
          <cell r="H163">
            <v>0.10582914</v>
          </cell>
        </row>
        <row r="164">
          <cell r="B164">
            <v>6.6354449999999995E-2</v>
          </cell>
          <cell r="C164">
            <v>0.17449999999999999</v>
          </cell>
          <cell r="D164">
            <v>6.6354449999999995E-2</v>
          </cell>
          <cell r="E164">
            <v>98.763575000000003</v>
          </cell>
          <cell r="F164">
            <v>0.42665025000000001</v>
          </cell>
          <cell r="G164">
            <v>0.56672500000000003</v>
          </cell>
          <cell r="H164">
            <v>0.10666259</v>
          </cell>
        </row>
        <row r="165">
          <cell r="B165">
            <v>6.7511199999999993E-2</v>
          </cell>
          <cell r="C165">
            <v>0.17599999999999999</v>
          </cell>
          <cell r="D165">
            <v>6.7511199999999993E-2</v>
          </cell>
          <cell r="E165">
            <v>99.218000000000004</v>
          </cell>
          <cell r="F165">
            <v>0.42998399999999998</v>
          </cell>
          <cell r="G165">
            <v>0.569685</v>
          </cell>
          <cell r="H165">
            <v>0.10749604</v>
          </cell>
        </row>
        <row r="166">
          <cell r="B166">
            <v>6.8707099999999993E-2</v>
          </cell>
          <cell r="C166">
            <v>0.17749999999999999</v>
          </cell>
          <cell r="D166">
            <v>6.8707099999999993E-2</v>
          </cell>
          <cell r="E166">
            <v>99.666250000000005</v>
          </cell>
          <cell r="F166">
            <v>0.43329399999999996</v>
          </cell>
          <cell r="G166">
            <v>0.57259375000000001</v>
          </cell>
          <cell r="H166">
            <v>0.10832350900000001</v>
          </cell>
        </row>
        <row r="167">
          <cell r="B167">
            <v>6.9902999999999993E-2</v>
          </cell>
          <cell r="C167">
            <v>0.17899999999999999</v>
          </cell>
          <cell r="D167">
            <v>6.9902999999999993E-2</v>
          </cell>
          <cell r="E167">
            <v>100.11449999999999</v>
          </cell>
          <cell r="F167">
            <v>0.43660399999999999</v>
          </cell>
          <cell r="G167">
            <v>0.57550250000000003</v>
          </cell>
          <cell r="H167">
            <v>0.10915097800000001</v>
          </cell>
        </row>
        <row r="168">
          <cell r="B168">
            <v>7.1098899999999993E-2</v>
          </cell>
          <cell r="C168">
            <v>0.18049999999999999</v>
          </cell>
          <cell r="D168">
            <v>7.1098899999999993E-2</v>
          </cell>
          <cell r="E168">
            <v>100.56274999999999</v>
          </cell>
          <cell r="F168">
            <v>0.43991400000000003</v>
          </cell>
          <cell r="G168">
            <v>0.57841125000000004</v>
          </cell>
          <cell r="H168">
            <v>0.10997844700000001</v>
          </cell>
        </row>
        <row r="169">
          <cell r="B169">
            <v>7.2294800000000006E-2</v>
          </cell>
          <cell r="C169">
            <v>0.182</v>
          </cell>
          <cell r="D169">
            <v>7.2294800000000006E-2</v>
          </cell>
          <cell r="E169">
            <v>101.011</v>
          </cell>
          <cell r="F169">
            <v>0.44322400000000001</v>
          </cell>
          <cell r="G169">
            <v>0.58131999999999995</v>
          </cell>
          <cell r="H169">
            <v>0.110805916</v>
          </cell>
        </row>
        <row r="170">
          <cell r="B170">
            <v>7.3529525000000012E-2</v>
          </cell>
          <cell r="C170">
            <v>0.1835</v>
          </cell>
          <cell r="D170">
            <v>7.3529525000000012E-2</v>
          </cell>
          <cell r="E170">
            <v>101.45375</v>
          </cell>
          <cell r="F170">
            <v>0.44650975000000004</v>
          </cell>
          <cell r="G170">
            <v>0.584179</v>
          </cell>
          <cell r="H170">
            <v>0.11162738850000001</v>
          </cell>
        </row>
        <row r="171">
          <cell r="B171">
            <v>7.4764250000000004E-2</v>
          </cell>
          <cell r="C171">
            <v>0.185</v>
          </cell>
          <cell r="D171">
            <v>7.4764250000000004E-2</v>
          </cell>
          <cell r="E171">
            <v>101.8965</v>
          </cell>
          <cell r="F171">
            <v>0.44979550000000001</v>
          </cell>
          <cell r="G171">
            <v>0.58703799999999995</v>
          </cell>
          <cell r="H171">
            <v>0.11244886100000001</v>
          </cell>
        </row>
        <row r="172">
          <cell r="B172">
            <v>7.5998974999999996E-2</v>
          </cell>
          <cell r="C172">
            <v>0.1865</v>
          </cell>
          <cell r="D172">
            <v>7.5998974999999996E-2</v>
          </cell>
          <cell r="E172">
            <v>102.33924999999999</v>
          </cell>
          <cell r="F172">
            <v>0.45308124999999999</v>
          </cell>
          <cell r="G172">
            <v>0.58989699999999989</v>
          </cell>
          <cell r="H172">
            <v>0.11327033350000001</v>
          </cell>
        </row>
        <row r="173">
          <cell r="B173">
            <v>7.7233700000000002E-2</v>
          </cell>
          <cell r="C173">
            <v>0.188</v>
          </cell>
          <cell r="D173">
            <v>7.7233700000000002E-2</v>
          </cell>
          <cell r="E173">
            <v>102.782</v>
          </cell>
          <cell r="F173">
            <v>0.45636700000000002</v>
          </cell>
          <cell r="G173">
            <v>0.59275599999999995</v>
          </cell>
          <cell r="H173">
            <v>0.114091806</v>
          </cell>
        </row>
        <row r="174">
          <cell r="B174">
            <v>7.8506875000000004E-2</v>
          </cell>
          <cell r="C174">
            <v>0.1895</v>
          </cell>
          <cell r="D174">
            <v>7.8506875000000004E-2</v>
          </cell>
          <cell r="E174">
            <v>103.21924999999999</v>
          </cell>
          <cell r="F174">
            <v>0.45962900000000007</v>
          </cell>
          <cell r="G174">
            <v>0.59556724999999999</v>
          </cell>
          <cell r="H174">
            <v>0.11490726600000001</v>
          </cell>
        </row>
        <row r="175">
          <cell r="B175">
            <v>7.9780049999999991E-2</v>
          </cell>
          <cell r="C175">
            <v>0.191</v>
          </cell>
          <cell r="D175">
            <v>7.9780049999999991E-2</v>
          </cell>
          <cell r="E175">
            <v>103.65649999999999</v>
          </cell>
          <cell r="F175">
            <v>0.46289100000000005</v>
          </cell>
          <cell r="G175">
            <v>0.59837849999999992</v>
          </cell>
          <cell r="H175">
            <v>0.115722726</v>
          </cell>
        </row>
        <row r="176">
          <cell r="B176">
            <v>8.1053224999999993E-2</v>
          </cell>
          <cell r="C176">
            <v>0.1925</v>
          </cell>
          <cell r="D176">
            <v>8.1053224999999993E-2</v>
          </cell>
          <cell r="E176">
            <v>104.09375</v>
          </cell>
          <cell r="F176">
            <v>0.46615300000000004</v>
          </cell>
          <cell r="G176">
            <v>0.60118974999999997</v>
          </cell>
          <cell r="H176">
            <v>0.116538186</v>
          </cell>
        </row>
        <row r="177">
          <cell r="B177">
            <v>8.2326399999999994E-2</v>
          </cell>
          <cell r="C177">
            <v>0.19400000000000001</v>
          </cell>
          <cell r="D177">
            <v>8.2326399999999994E-2</v>
          </cell>
          <cell r="E177">
            <v>104.53100000000001</v>
          </cell>
          <cell r="F177">
            <v>0.46941500000000003</v>
          </cell>
          <cell r="G177">
            <v>0.60400100000000001</v>
          </cell>
          <cell r="H177">
            <v>0.11735364600000001</v>
          </cell>
        </row>
        <row r="178">
          <cell r="B178">
            <v>8.3637624999999993E-2</v>
          </cell>
          <cell r="C178">
            <v>0.19550000000000001</v>
          </cell>
          <cell r="D178">
            <v>8.3637624999999993E-2</v>
          </cell>
          <cell r="E178">
            <v>104.96325</v>
          </cell>
          <cell r="F178">
            <v>0.47265250000000003</v>
          </cell>
          <cell r="G178">
            <v>0.60676574999999999</v>
          </cell>
          <cell r="H178">
            <v>0.118163078</v>
          </cell>
        </row>
        <row r="179">
          <cell r="B179">
            <v>8.4948849999999992E-2</v>
          </cell>
          <cell r="C179">
            <v>0.19700000000000001</v>
          </cell>
          <cell r="D179">
            <v>8.4948849999999992E-2</v>
          </cell>
          <cell r="E179">
            <v>105.3955</v>
          </cell>
          <cell r="F179">
            <v>0.47589000000000004</v>
          </cell>
          <cell r="G179">
            <v>0.60953049999999998</v>
          </cell>
          <cell r="H179">
            <v>0.11897251</v>
          </cell>
        </row>
        <row r="180">
          <cell r="B180">
            <v>8.6260074999999992E-2</v>
          </cell>
          <cell r="C180">
            <v>0.19850000000000001</v>
          </cell>
          <cell r="D180">
            <v>8.6260074999999992E-2</v>
          </cell>
          <cell r="E180">
            <v>105.82775000000001</v>
          </cell>
          <cell r="F180">
            <v>0.47912750000000004</v>
          </cell>
          <cell r="G180">
            <v>0.61229525000000007</v>
          </cell>
          <cell r="H180">
            <v>0.119781942</v>
          </cell>
        </row>
        <row r="181">
          <cell r="B181">
            <v>8.7571300000000005E-2</v>
          </cell>
          <cell r="C181">
            <v>0.2</v>
          </cell>
          <cell r="D181">
            <v>8.7571300000000005E-2</v>
          </cell>
          <cell r="E181">
            <v>106.26</v>
          </cell>
          <cell r="F181">
            <v>0.48236499999999999</v>
          </cell>
          <cell r="G181">
            <v>0.61506000000000005</v>
          </cell>
          <cell r="H181">
            <v>0.120591374</v>
          </cell>
        </row>
        <row r="182">
          <cell r="B182">
            <v>8.8692800000000002E-2</v>
          </cell>
          <cell r="C182">
            <v>0.20125000000000001</v>
          </cell>
          <cell r="D182">
            <v>8.8692800000000002E-2</v>
          </cell>
          <cell r="E182">
            <v>106.6165</v>
          </cell>
          <cell r="F182">
            <v>0.48504475000000002</v>
          </cell>
          <cell r="G182">
            <v>0.61732950000000009</v>
          </cell>
          <cell r="H182">
            <v>0.121261284</v>
          </cell>
        </row>
        <row r="183">
          <cell r="B183">
            <v>8.98143E-2</v>
          </cell>
          <cell r="C183">
            <v>0.20250000000000001</v>
          </cell>
          <cell r="D183">
            <v>8.98143E-2</v>
          </cell>
          <cell r="E183">
            <v>106.97300000000001</v>
          </cell>
          <cell r="F183">
            <v>0.48772450000000001</v>
          </cell>
          <cell r="G183">
            <v>0.61959900000000001</v>
          </cell>
          <cell r="H183">
            <v>0.12193119399999999</v>
          </cell>
        </row>
        <row r="184">
          <cell r="B184">
            <v>9.0935799999999997E-2</v>
          </cell>
          <cell r="C184">
            <v>0.20374999999999999</v>
          </cell>
          <cell r="D184">
            <v>9.0935799999999997E-2</v>
          </cell>
          <cell r="E184">
            <v>107.32950000000001</v>
          </cell>
          <cell r="F184">
            <v>0.49040424999999999</v>
          </cell>
          <cell r="G184">
            <v>0.62186849999999994</v>
          </cell>
          <cell r="H184">
            <v>0.12260110399999999</v>
          </cell>
        </row>
        <row r="185">
          <cell r="B185">
            <v>9.2057299999999995E-2</v>
          </cell>
          <cell r="C185">
            <v>0.20499999999999999</v>
          </cell>
          <cell r="D185">
            <v>9.2057299999999995E-2</v>
          </cell>
          <cell r="E185">
            <v>107.68600000000001</v>
          </cell>
          <cell r="F185">
            <v>0.49308400000000002</v>
          </cell>
          <cell r="G185">
            <v>0.62413799999999997</v>
          </cell>
          <cell r="H185">
            <v>0.123271014</v>
          </cell>
        </row>
        <row r="186">
          <cell r="B186">
            <v>9.3542975E-2</v>
          </cell>
          <cell r="C186">
            <v>0.20649999999999999</v>
          </cell>
          <cell r="D186">
            <v>9.3542975E-2</v>
          </cell>
          <cell r="E186">
            <v>108.1095</v>
          </cell>
          <cell r="F186">
            <v>0.49627725</v>
          </cell>
          <cell r="G186">
            <v>0.62682124999999989</v>
          </cell>
          <cell r="H186">
            <v>0.12407826050000001</v>
          </cell>
        </row>
        <row r="187">
          <cell r="B187">
            <v>9.5028649999999992E-2</v>
          </cell>
          <cell r="C187">
            <v>0.20799999999999999</v>
          </cell>
          <cell r="D187">
            <v>9.5028649999999992E-2</v>
          </cell>
          <cell r="E187">
            <v>108.533</v>
          </cell>
          <cell r="F187">
            <v>0.49947050000000004</v>
          </cell>
          <cell r="G187">
            <v>0.62950449999999991</v>
          </cell>
          <cell r="H187">
            <v>0.12488550700000001</v>
          </cell>
        </row>
        <row r="188">
          <cell r="B188">
            <v>9.6514324999999998E-2</v>
          </cell>
          <cell r="C188">
            <v>0.20949999999999999</v>
          </cell>
          <cell r="D188">
            <v>9.6514324999999998E-2</v>
          </cell>
          <cell r="E188">
            <v>108.95650000000001</v>
          </cell>
          <cell r="F188">
            <v>0.50266374999999996</v>
          </cell>
          <cell r="G188">
            <v>0.63218774999999994</v>
          </cell>
          <cell r="H188">
            <v>0.1256927535</v>
          </cell>
        </row>
        <row r="189">
          <cell r="B189">
            <v>9.8000000000000004E-2</v>
          </cell>
          <cell r="C189">
            <v>0.21099999999999999</v>
          </cell>
          <cell r="D189">
            <v>9.8000000000000004E-2</v>
          </cell>
          <cell r="E189">
            <v>109.38</v>
          </cell>
          <cell r="F189">
            <v>0.505857</v>
          </cell>
          <cell r="G189">
            <v>0.63487099999999996</v>
          </cell>
          <cell r="H189">
            <v>0.1265</v>
          </cell>
        </row>
        <row r="190">
          <cell r="B190">
            <v>9.8500000000000004E-2</v>
          </cell>
          <cell r="C190">
            <v>0.21165</v>
          </cell>
          <cell r="D190">
            <v>9.8500000000000004E-2</v>
          </cell>
          <cell r="E190">
            <v>109.562</v>
          </cell>
          <cell r="F190">
            <v>0.50723324999999997</v>
          </cell>
          <cell r="G190">
            <v>0.63602049999999999</v>
          </cell>
          <cell r="H190">
            <v>0.12682499999999999</v>
          </cell>
        </row>
        <row r="191">
          <cell r="B191">
            <v>9.9000000000000005E-2</v>
          </cell>
          <cell r="C191">
            <v>0.21229999999999999</v>
          </cell>
          <cell r="D191">
            <v>9.9000000000000005E-2</v>
          </cell>
          <cell r="E191">
            <v>109.744</v>
          </cell>
          <cell r="F191">
            <v>0.50860949999999994</v>
          </cell>
          <cell r="G191">
            <v>0.63717000000000001</v>
          </cell>
          <cell r="H191">
            <v>0.12714999999999999</v>
          </cell>
        </row>
        <row r="192">
          <cell r="B192">
            <v>9.9500000000000005E-2</v>
          </cell>
          <cell r="C192">
            <v>0.21295</v>
          </cell>
          <cell r="D192">
            <v>9.9500000000000005E-2</v>
          </cell>
          <cell r="E192">
            <v>109.926</v>
          </cell>
          <cell r="F192">
            <v>0.50998575000000002</v>
          </cell>
          <cell r="G192">
            <v>0.63831949999999993</v>
          </cell>
          <cell r="H192">
            <v>0.127475</v>
          </cell>
        </row>
        <row r="193">
          <cell r="B193">
            <v>0.1</v>
          </cell>
          <cell r="C193">
            <v>0.21360000000000001</v>
          </cell>
          <cell r="D193">
            <v>0.1</v>
          </cell>
          <cell r="E193">
            <v>110.108</v>
          </cell>
          <cell r="F193">
            <v>0.51136199999999998</v>
          </cell>
          <cell r="G193">
            <v>0.63946899999999995</v>
          </cell>
          <cell r="H193">
            <v>0.1278</v>
          </cell>
        </row>
        <row r="194">
          <cell r="B194">
            <v>0.10050000000000001</v>
          </cell>
          <cell r="C194">
            <v>0.2142</v>
          </cell>
          <cell r="D194">
            <v>0.10050000000000001</v>
          </cell>
          <cell r="E194">
            <v>110.27550000000001</v>
          </cell>
          <cell r="F194">
            <v>0.51262849999999993</v>
          </cell>
          <cell r="G194">
            <v>0.64052274999999992</v>
          </cell>
          <cell r="H194">
            <v>0.12812499999999999</v>
          </cell>
        </row>
        <row r="195">
          <cell r="B195">
            <v>0.10100000000000001</v>
          </cell>
          <cell r="C195">
            <v>0.21479999999999999</v>
          </cell>
          <cell r="D195">
            <v>0.10100000000000001</v>
          </cell>
          <cell r="E195">
            <v>110.44300000000001</v>
          </cell>
          <cell r="F195">
            <v>0.51389499999999999</v>
          </cell>
          <cell r="G195">
            <v>0.64157649999999999</v>
          </cell>
          <cell r="H195">
            <v>0.12845000000000001</v>
          </cell>
        </row>
        <row r="196">
          <cell r="B196">
            <v>0.10150000000000001</v>
          </cell>
          <cell r="C196">
            <v>0.21539999999999998</v>
          </cell>
          <cell r="D196">
            <v>0.10150000000000001</v>
          </cell>
          <cell r="E196">
            <v>110.6105</v>
          </cell>
          <cell r="F196">
            <v>0.51516150000000005</v>
          </cell>
          <cell r="G196">
            <v>0.64263025000000007</v>
          </cell>
          <cell r="H196">
            <v>0.128775</v>
          </cell>
        </row>
        <row r="197">
          <cell r="B197">
            <v>0.10199999999999999</v>
          </cell>
          <cell r="C197">
            <v>0.216</v>
          </cell>
          <cell r="D197">
            <v>0.10199999999999999</v>
          </cell>
          <cell r="E197">
            <v>110.77800000000001</v>
          </cell>
          <cell r="F197">
            <v>0.516428</v>
          </cell>
          <cell r="G197">
            <v>0.64368400000000003</v>
          </cell>
          <cell r="H197">
            <v>0.12909999999999999</v>
          </cell>
        </row>
        <row r="198">
          <cell r="B198">
            <v>0.103276225</v>
          </cell>
          <cell r="C198">
            <v>0.21725</v>
          </cell>
          <cell r="D198">
            <v>0.103276225</v>
          </cell>
          <cell r="E198">
            <v>111.12450000000001</v>
          </cell>
          <cell r="F198">
            <v>0.51905350000000006</v>
          </cell>
          <cell r="G198">
            <v>0.64585850000000011</v>
          </cell>
          <cell r="H198">
            <v>0.1297581475</v>
          </cell>
        </row>
        <row r="199">
          <cell r="B199">
            <v>0.10455244999999999</v>
          </cell>
          <cell r="C199">
            <v>0.2185</v>
          </cell>
          <cell r="D199">
            <v>0.10455244999999999</v>
          </cell>
          <cell r="E199">
            <v>111.471</v>
          </cell>
          <cell r="F199">
            <v>0.521679</v>
          </cell>
          <cell r="G199">
            <v>0.64803300000000008</v>
          </cell>
          <cell r="H199">
            <v>0.13041629500000002</v>
          </cell>
        </row>
        <row r="200">
          <cell r="B200">
            <v>0.105828675</v>
          </cell>
          <cell r="C200">
            <v>0.21975</v>
          </cell>
          <cell r="D200">
            <v>0.105828675</v>
          </cell>
          <cell r="E200">
            <v>111.8175</v>
          </cell>
          <cell r="F200">
            <v>0.52430449999999995</v>
          </cell>
          <cell r="G200">
            <v>0.65020750000000005</v>
          </cell>
          <cell r="H200">
            <v>0.1310744425</v>
          </cell>
        </row>
        <row r="201">
          <cell r="B201">
            <v>0.1071049</v>
          </cell>
          <cell r="C201">
            <v>0.221</v>
          </cell>
          <cell r="D201">
            <v>0.1071049</v>
          </cell>
          <cell r="E201">
            <v>112.164</v>
          </cell>
          <cell r="F201">
            <v>0.52693000000000001</v>
          </cell>
          <cell r="G201">
            <v>0.65238200000000002</v>
          </cell>
          <cell r="H201">
            <v>0.13173259000000001</v>
          </cell>
        </row>
        <row r="202">
          <cell r="B202">
            <v>0.10833372500000001</v>
          </cell>
          <cell r="C202">
            <v>0.22225</v>
          </cell>
          <cell r="D202">
            <v>0.10833372500000001</v>
          </cell>
          <cell r="E202">
            <v>112.50800000000001</v>
          </cell>
          <cell r="F202">
            <v>0.52953874999999995</v>
          </cell>
          <cell r="G202">
            <v>0.65452825000000003</v>
          </cell>
          <cell r="H202">
            <v>0.13238476575000002</v>
          </cell>
        </row>
        <row r="203">
          <cell r="B203">
            <v>0.10956255000000001</v>
          </cell>
          <cell r="C203">
            <v>0.2235</v>
          </cell>
          <cell r="D203">
            <v>0.10956255000000001</v>
          </cell>
          <cell r="E203">
            <v>112.852</v>
          </cell>
          <cell r="F203">
            <v>0.5321475</v>
          </cell>
          <cell r="G203">
            <v>0.65667450000000005</v>
          </cell>
          <cell r="H203">
            <v>0.13303694150000001</v>
          </cell>
        </row>
        <row r="204">
          <cell r="B204">
            <v>0.110791375</v>
          </cell>
          <cell r="C204">
            <v>0.22475000000000001</v>
          </cell>
          <cell r="D204">
            <v>0.110791375</v>
          </cell>
          <cell r="E204">
            <v>113.196</v>
          </cell>
          <cell r="F204">
            <v>0.53475625000000004</v>
          </cell>
          <cell r="G204">
            <v>0.65882075000000007</v>
          </cell>
          <cell r="H204">
            <v>0.13368911724999999</v>
          </cell>
        </row>
        <row r="205">
          <cell r="B205">
            <v>0.1120202</v>
          </cell>
          <cell r="C205">
            <v>0.22600000000000001</v>
          </cell>
          <cell r="D205">
            <v>0.1120202</v>
          </cell>
          <cell r="E205">
            <v>113.54</v>
          </cell>
          <cell r="F205">
            <v>0.53736499999999998</v>
          </cell>
          <cell r="G205">
            <v>0.66096699999999997</v>
          </cell>
          <cell r="H205">
            <v>0.134341293</v>
          </cell>
        </row>
        <row r="206">
          <cell r="B206">
            <v>0.11327390000000001</v>
          </cell>
          <cell r="C206">
            <v>0.22725000000000001</v>
          </cell>
          <cell r="D206">
            <v>0.11327390000000001</v>
          </cell>
          <cell r="E206">
            <v>113.881</v>
          </cell>
          <cell r="F206">
            <v>0.53995674999999999</v>
          </cell>
          <cell r="G206">
            <v>0.66308549999999999</v>
          </cell>
          <cell r="H206">
            <v>0.13498922099999999</v>
          </cell>
        </row>
        <row r="207">
          <cell r="B207">
            <v>0.11452760000000001</v>
          </cell>
          <cell r="C207">
            <v>0.22850000000000001</v>
          </cell>
          <cell r="D207">
            <v>0.11452760000000001</v>
          </cell>
          <cell r="E207">
            <v>114.22200000000001</v>
          </cell>
          <cell r="F207">
            <v>0.54254849999999999</v>
          </cell>
          <cell r="G207">
            <v>0.66520399999999991</v>
          </cell>
          <cell r="H207">
            <v>0.13563714900000001</v>
          </cell>
        </row>
        <row r="208">
          <cell r="B208">
            <v>0.1157813</v>
          </cell>
          <cell r="C208">
            <v>0.22975000000000001</v>
          </cell>
          <cell r="D208">
            <v>0.1157813</v>
          </cell>
          <cell r="E208">
            <v>114.563</v>
          </cell>
          <cell r="F208">
            <v>0.54514024999999999</v>
          </cell>
          <cell r="G208">
            <v>0.66732249999999993</v>
          </cell>
          <cell r="H208">
            <v>0.136285077</v>
          </cell>
        </row>
        <row r="209">
          <cell r="B209">
            <v>0.117035</v>
          </cell>
          <cell r="C209">
            <v>0.23100000000000001</v>
          </cell>
          <cell r="D209">
            <v>0.117035</v>
          </cell>
          <cell r="E209">
            <v>114.904</v>
          </cell>
          <cell r="F209">
            <v>0.547732</v>
          </cell>
          <cell r="G209">
            <v>0.66944099999999995</v>
          </cell>
          <cell r="H209">
            <v>0.136933005</v>
          </cell>
        </row>
        <row r="210">
          <cell r="B210">
            <v>0.118313375</v>
          </cell>
          <cell r="C210">
            <v>0.23225000000000001</v>
          </cell>
          <cell r="D210">
            <v>0.118313375</v>
          </cell>
          <cell r="E210">
            <v>115.24275</v>
          </cell>
          <cell r="F210">
            <v>0.55030675000000007</v>
          </cell>
          <cell r="G210">
            <v>0.67153224999999994</v>
          </cell>
          <cell r="H210">
            <v>0.13757667499999998</v>
          </cell>
        </row>
        <row r="211">
          <cell r="B211">
            <v>0.11959175</v>
          </cell>
          <cell r="C211">
            <v>0.23349999999999999</v>
          </cell>
          <cell r="D211">
            <v>0.11959175</v>
          </cell>
          <cell r="E211">
            <v>115.58150000000001</v>
          </cell>
          <cell r="F211">
            <v>0.55288150000000003</v>
          </cell>
          <cell r="G211">
            <v>0.67362349999999993</v>
          </cell>
          <cell r="H211">
            <v>0.13822034499999999</v>
          </cell>
        </row>
        <row r="212">
          <cell r="B212">
            <v>0.12087012499999999</v>
          </cell>
          <cell r="C212">
            <v>0.23474999999999999</v>
          </cell>
          <cell r="D212">
            <v>0.12087012499999999</v>
          </cell>
          <cell r="E212">
            <v>115.92025000000001</v>
          </cell>
          <cell r="F212">
            <v>0.55545624999999998</v>
          </cell>
          <cell r="G212">
            <v>0.67571475000000003</v>
          </cell>
          <cell r="H212">
            <v>0.13886401500000001</v>
          </cell>
        </row>
        <row r="213">
          <cell r="B213">
            <v>0.12214849999999999</v>
          </cell>
          <cell r="C213">
            <v>0.23599999999999999</v>
          </cell>
          <cell r="D213">
            <v>0.12214849999999999</v>
          </cell>
          <cell r="E213">
            <v>116.259</v>
          </cell>
          <cell r="F213">
            <v>0.55803100000000005</v>
          </cell>
          <cell r="G213">
            <v>0.67780600000000002</v>
          </cell>
          <cell r="H213">
            <v>0.13950768499999999</v>
          </cell>
        </row>
        <row r="214">
          <cell r="B214">
            <v>0.12345124999999998</v>
          </cell>
          <cell r="C214">
            <v>0.23724999999999999</v>
          </cell>
          <cell r="D214">
            <v>0.12345124999999998</v>
          </cell>
          <cell r="E214">
            <v>116.595</v>
          </cell>
          <cell r="F214">
            <v>0.56058850000000005</v>
          </cell>
          <cell r="G214">
            <v>0.67987075000000008</v>
          </cell>
          <cell r="H214">
            <v>0.140147087</v>
          </cell>
        </row>
        <row r="215">
          <cell r="B215">
            <v>0.12475399999999999</v>
          </cell>
          <cell r="C215">
            <v>0.23849999999999999</v>
          </cell>
          <cell r="D215">
            <v>0.12475399999999999</v>
          </cell>
          <cell r="E215">
            <v>116.931</v>
          </cell>
          <cell r="F215">
            <v>0.56314600000000004</v>
          </cell>
          <cell r="G215">
            <v>0.68193550000000003</v>
          </cell>
          <cell r="H215">
            <v>0.14078648900000001</v>
          </cell>
        </row>
        <row r="216">
          <cell r="B216">
            <v>0.12605675</v>
          </cell>
          <cell r="C216">
            <v>0.23974999999999999</v>
          </cell>
          <cell r="D216">
            <v>0.12605675</v>
          </cell>
          <cell r="E216">
            <v>117.267</v>
          </cell>
          <cell r="F216">
            <v>0.56570350000000003</v>
          </cell>
          <cell r="G216">
            <v>0.68400024999999998</v>
          </cell>
          <cell r="H216">
            <v>0.14142589100000003</v>
          </cell>
        </row>
        <row r="217">
          <cell r="B217">
            <v>0.12735949999999999</v>
          </cell>
          <cell r="C217">
            <v>0.24099999999999999</v>
          </cell>
          <cell r="D217">
            <v>0.12735949999999999</v>
          </cell>
          <cell r="E217">
            <v>117.60299999999999</v>
          </cell>
          <cell r="F217">
            <v>0.56826100000000002</v>
          </cell>
          <cell r="G217">
            <v>0.68606500000000004</v>
          </cell>
          <cell r="H217">
            <v>0.14206529300000001</v>
          </cell>
        </row>
        <row r="218">
          <cell r="B218">
            <v>0.12841910000000001</v>
          </cell>
          <cell r="C218">
            <v>0.24199999999999999</v>
          </cell>
          <cell r="D218">
            <v>0.12841910000000001</v>
          </cell>
          <cell r="E218">
            <v>117.87025</v>
          </cell>
          <cell r="F218">
            <v>0.57029474999999996</v>
          </cell>
          <cell r="G218">
            <v>0.68769800000000003</v>
          </cell>
          <cell r="H218">
            <v>0.14257373449999999</v>
          </cell>
        </row>
        <row r="219">
          <cell r="B219">
            <v>0.1294787</v>
          </cell>
          <cell r="C219">
            <v>0.24299999999999999</v>
          </cell>
          <cell r="D219">
            <v>0.1294787</v>
          </cell>
          <cell r="E219">
            <v>118.1375</v>
          </cell>
          <cell r="F219">
            <v>0.57232850000000002</v>
          </cell>
          <cell r="G219">
            <v>0.68933100000000003</v>
          </cell>
          <cell r="H219">
            <v>0.14308217600000001</v>
          </cell>
        </row>
        <row r="220">
          <cell r="B220">
            <v>0.1305383</v>
          </cell>
          <cell r="C220">
            <v>0.24399999999999999</v>
          </cell>
          <cell r="D220">
            <v>0.1305383</v>
          </cell>
          <cell r="E220">
            <v>118.40474999999999</v>
          </cell>
          <cell r="F220">
            <v>0.57436225000000007</v>
          </cell>
          <cell r="G220">
            <v>0.69096400000000002</v>
          </cell>
          <cell r="H220">
            <v>0.14359061750000002</v>
          </cell>
        </row>
        <row r="221">
          <cell r="B221">
            <v>0.13159789999999999</v>
          </cell>
          <cell r="C221">
            <v>0.245</v>
          </cell>
          <cell r="D221">
            <v>0.13159789999999999</v>
          </cell>
          <cell r="E221">
            <v>118.672</v>
          </cell>
          <cell r="F221">
            <v>0.57639600000000002</v>
          </cell>
          <cell r="G221">
            <v>0.69259700000000002</v>
          </cell>
          <cell r="H221">
            <v>0.144099059</v>
          </cell>
        </row>
        <row r="222">
          <cell r="B222">
            <v>0.13294387499999999</v>
          </cell>
          <cell r="C222">
            <v>0.24625</v>
          </cell>
          <cell r="D222">
            <v>0.13294387499999999</v>
          </cell>
          <cell r="E222">
            <v>119.00399999999999</v>
          </cell>
          <cell r="F222">
            <v>0.57892275000000004</v>
          </cell>
          <cell r="G222">
            <v>0.69461525000000002</v>
          </cell>
          <cell r="H222">
            <v>0.14473075224999998</v>
          </cell>
        </row>
        <row r="223">
          <cell r="B223">
            <v>0.13428984999999999</v>
          </cell>
          <cell r="C223">
            <v>0.2475</v>
          </cell>
          <cell r="D223">
            <v>0.13428984999999999</v>
          </cell>
          <cell r="E223">
            <v>119.336</v>
          </cell>
          <cell r="F223">
            <v>0.58144949999999995</v>
          </cell>
          <cell r="G223">
            <v>0.69663350000000002</v>
          </cell>
          <cell r="H223">
            <v>0.14536244549999999</v>
          </cell>
        </row>
        <row r="224">
          <cell r="B224">
            <v>0.13563582499999999</v>
          </cell>
          <cell r="C224">
            <v>0.24875</v>
          </cell>
          <cell r="D224">
            <v>0.13563582499999999</v>
          </cell>
          <cell r="E224">
            <v>119.66800000000001</v>
          </cell>
          <cell r="F224">
            <v>0.58397624999999997</v>
          </cell>
          <cell r="G224">
            <v>0.69865175000000002</v>
          </cell>
          <cell r="H224">
            <v>0.14599413875</v>
          </cell>
        </row>
        <row r="225">
          <cell r="B225">
            <v>0.13698179999999999</v>
          </cell>
          <cell r="C225">
            <v>0.25</v>
          </cell>
          <cell r="D225">
            <v>0.13698179999999999</v>
          </cell>
          <cell r="E225">
            <v>120</v>
          </cell>
          <cell r="F225">
            <v>0.586503</v>
          </cell>
          <cell r="G225">
            <v>0.70067000000000002</v>
          </cell>
          <cell r="H225">
            <v>0.14662583200000001</v>
          </cell>
        </row>
        <row r="226">
          <cell r="B226">
            <v>0.13834142499999999</v>
          </cell>
          <cell r="C226">
            <v>0.25124999999999997</v>
          </cell>
          <cell r="D226">
            <v>0.13834142499999999</v>
          </cell>
          <cell r="E226">
            <v>120.3295</v>
          </cell>
          <cell r="F226">
            <v>0.58901274999999997</v>
          </cell>
          <cell r="G226">
            <v>0.70266300000000004</v>
          </cell>
          <cell r="H226">
            <v>0.14725322800000001</v>
          </cell>
        </row>
        <row r="227">
          <cell r="B227">
            <v>0.13970104999999999</v>
          </cell>
          <cell r="C227">
            <v>0.2525</v>
          </cell>
          <cell r="D227">
            <v>0.13970104999999999</v>
          </cell>
          <cell r="E227">
            <v>120.65899999999999</v>
          </cell>
          <cell r="F227">
            <v>0.59152249999999995</v>
          </cell>
          <cell r="G227">
            <v>0.70465599999999995</v>
          </cell>
          <cell r="H227">
            <v>0.14788062400000002</v>
          </cell>
        </row>
        <row r="228">
          <cell r="B228">
            <v>0.141060675</v>
          </cell>
          <cell r="C228">
            <v>0.25374999999999998</v>
          </cell>
          <cell r="D228">
            <v>0.141060675</v>
          </cell>
          <cell r="E228">
            <v>120.98849999999999</v>
          </cell>
          <cell r="F228">
            <v>0.59403224999999993</v>
          </cell>
          <cell r="G228">
            <v>0.70664899999999997</v>
          </cell>
          <cell r="H228">
            <v>0.14850802000000002</v>
          </cell>
        </row>
        <row r="229">
          <cell r="B229">
            <v>0.1424203</v>
          </cell>
          <cell r="C229">
            <v>0.255</v>
          </cell>
          <cell r="D229">
            <v>0.1424203</v>
          </cell>
          <cell r="E229">
            <v>121.318</v>
          </cell>
          <cell r="F229">
            <v>0.59654200000000002</v>
          </cell>
          <cell r="G229">
            <v>0.70864199999999999</v>
          </cell>
          <cell r="H229">
            <v>0.14913541599999999</v>
          </cell>
        </row>
        <row r="230">
          <cell r="B230">
            <v>0.14354022499999999</v>
          </cell>
          <cell r="C230">
            <v>0.25600000000000001</v>
          </cell>
          <cell r="D230">
            <v>0.14354022499999999</v>
          </cell>
          <cell r="E230">
            <v>121.58025000000001</v>
          </cell>
          <cell r="F230">
            <v>0.59853725000000002</v>
          </cell>
          <cell r="G230">
            <v>0.71021875000000001</v>
          </cell>
          <cell r="H230">
            <v>0.14962656200000002</v>
          </cell>
        </row>
        <row r="231">
          <cell r="B231">
            <v>0.14466014999999999</v>
          </cell>
          <cell r="C231">
            <v>0.25700000000000001</v>
          </cell>
          <cell r="D231">
            <v>0.14466014999999999</v>
          </cell>
          <cell r="E231">
            <v>121.8425</v>
          </cell>
          <cell r="F231">
            <v>0.60053250000000002</v>
          </cell>
          <cell r="G231">
            <v>0.71179550000000003</v>
          </cell>
          <cell r="H231">
            <v>0.15011770800000002</v>
          </cell>
        </row>
        <row r="232">
          <cell r="B232">
            <v>0.14578007500000001</v>
          </cell>
          <cell r="C232">
            <v>0.25800000000000001</v>
          </cell>
          <cell r="D232">
            <v>0.14578007500000001</v>
          </cell>
          <cell r="E232">
            <v>122.10475</v>
          </cell>
          <cell r="F232">
            <v>0.60252775000000003</v>
          </cell>
          <cell r="G232">
            <v>0.71337224999999993</v>
          </cell>
          <cell r="H232">
            <v>0.15060885400000001</v>
          </cell>
        </row>
        <row r="233">
          <cell r="B233">
            <v>0.1469</v>
          </cell>
          <cell r="C233">
            <v>0.25900000000000001</v>
          </cell>
          <cell r="D233">
            <v>0.1469</v>
          </cell>
          <cell r="E233">
            <v>122.367</v>
          </cell>
          <cell r="F233">
            <v>0.60452300000000003</v>
          </cell>
          <cell r="G233">
            <v>0.71494899999999995</v>
          </cell>
          <cell r="H233">
            <v>0.15110000000000001</v>
          </cell>
        </row>
        <row r="234">
          <cell r="B234">
            <v>0.1477</v>
          </cell>
          <cell r="C234">
            <v>0.25969999999999999</v>
          </cell>
          <cell r="D234">
            <v>0.1477</v>
          </cell>
          <cell r="E234">
            <v>122.54975</v>
          </cell>
          <cell r="F234">
            <v>0.60591300000000003</v>
          </cell>
          <cell r="G234">
            <v>0.71604325000000002</v>
          </cell>
          <cell r="H234">
            <v>0.15145</v>
          </cell>
        </row>
        <row r="235">
          <cell r="B235">
            <v>0.14850000000000002</v>
          </cell>
          <cell r="C235">
            <v>0.26039999999999996</v>
          </cell>
          <cell r="D235">
            <v>0.14850000000000002</v>
          </cell>
          <cell r="E235">
            <v>122.7325</v>
          </cell>
          <cell r="F235">
            <v>0.60730300000000004</v>
          </cell>
          <cell r="G235">
            <v>0.71713749999999998</v>
          </cell>
          <cell r="H235">
            <v>0.15179999999999999</v>
          </cell>
        </row>
        <row r="236">
          <cell r="B236">
            <v>0.14930000000000002</v>
          </cell>
          <cell r="C236">
            <v>0.2611</v>
          </cell>
          <cell r="D236">
            <v>0.14930000000000002</v>
          </cell>
          <cell r="E236">
            <v>122.91525</v>
          </cell>
          <cell r="F236">
            <v>0.60869300000000004</v>
          </cell>
          <cell r="G236">
            <v>0.71823174999999995</v>
          </cell>
          <cell r="H236">
            <v>0.15215000000000001</v>
          </cell>
        </row>
        <row r="237">
          <cell r="B237">
            <v>0.15010000000000001</v>
          </cell>
          <cell r="C237">
            <v>0.26179999999999998</v>
          </cell>
          <cell r="D237">
            <v>0.15010000000000001</v>
          </cell>
          <cell r="E237">
            <v>123.098</v>
          </cell>
          <cell r="F237">
            <v>0.61008300000000004</v>
          </cell>
          <cell r="G237">
            <v>0.71932600000000002</v>
          </cell>
          <cell r="H237">
            <v>0.1525</v>
          </cell>
        </row>
        <row r="238">
          <cell r="B238">
            <v>0.150425</v>
          </cell>
          <cell r="C238">
            <v>0.2621</v>
          </cell>
          <cell r="D238">
            <v>0.150425</v>
          </cell>
          <cell r="E238">
            <v>123.17625</v>
          </cell>
          <cell r="F238">
            <v>0.61067724999999995</v>
          </cell>
          <cell r="G238">
            <v>0.71979275000000009</v>
          </cell>
          <cell r="H238">
            <v>0.15265000000000001</v>
          </cell>
        </row>
        <row r="239">
          <cell r="B239">
            <v>0.15075</v>
          </cell>
          <cell r="C239">
            <v>0.26239999999999997</v>
          </cell>
          <cell r="D239">
            <v>0.15075</v>
          </cell>
          <cell r="E239">
            <v>123.25450000000001</v>
          </cell>
          <cell r="F239">
            <v>0.61127149999999997</v>
          </cell>
          <cell r="G239">
            <v>0.72025950000000005</v>
          </cell>
          <cell r="H239">
            <v>0.15279999999999999</v>
          </cell>
        </row>
        <row r="240">
          <cell r="B240">
            <v>0.15107500000000001</v>
          </cell>
          <cell r="C240">
            <v>0.26269999999999999</v>
          </cell>
          <cell r="D240">
            <v>0.15107500000000001</v>
          </cell>
          <cell r="E240">
            <v>123.33275</v>
          </cell>
          <cell r="F240">
            <v>0.61186574999999999</v>
          </cell>
          <cell r="G240">
            <v>0.72072625000000001</v>
          </cell>
          <cell r="H240">
            <v>0.15295</v>
          </cell>
        </row>
        <row r="241">
          <cell r="B241">
            <v>0.15140000000000001</v>
          </cell>
          <cell r="C241">
            <v>0.26300000000000001</v>
          </cell>
          <cell r="D241">
            <v>0.15140000000000001</v>
          </cell>
          <cell r="E241">
            <v>123.411</v>
          </cell>
          <cell r="F241">
            <v>0.61246</v>
          </cell>
          <cell r="G241">
            <v>0.72119299999999997</v>
          </cell>
          <cell r="H241">
            <v>0.15310000000000001</v>
          </cell>
        </row>
        <row r="242">
          <cell r="B242">
            <v>0.15283465000000002</v>
          </cell>
          <cell r="C242">
            <v>0.26424999999999998</v>
          </cell>
          <cell r="D242">
            <v>0.15283465000000002</v>
          </cell>
          <cell r="E242">
            <v>123.7355</v>
          </cell>
          <cell r="F242">
            <v>0.61492449999999999</v>
          </cell>
          <cell r="G242">
            <v>0.72312274999999993</v>
          </cell>
          <cell r="H242">
            <v>0.15371989575</v>
          </cell>
        </row>
        <row r="243">
          <cell r="B243">
            <v>0.1542693</v>
          </cell>
          <cell r="C243">
            <v>0.26550000000000001</v>
          </cell>
          <cell r="D243">
            <v>0.1542693</v>
          </cell>
          <cell r="E243">
            <v>124.06</v>
          </cell>
          <cell r="F243">
            <v>0.61738899999999997</v>
          </cell>
          <cell r="G243">
            <v>0.72505249999999999</v>
          </cell>
          <cell r="H243">
            <v>0.15433979149999999</v>
          </cell>
        </row>
        <row r="244">
          <cell r="B244">
            <v>0.15570394999999998</v>
          </cell>
          <cell r="C244">
            <v>0.26675000000000004</v>
          </cell>
          <cell r="D244">
            <v>0.15570394999999998</v>
          </cell>
          <cell r="E244">
            <v>124.3845</v>
          </cell>
          <cell r="F244">
            <v>0.61985350000000006</v>
          </cell>
          <cell r="G244">
            <v>0.72698225000000005</v>
          </cell>
          <cell r="H244">
            <v>0.15495968724999998</v>
          </cell>
        </row>
        <row r="245">
          <cell r="B245">
            <v>0.15713859999999999</v>
          </cell>
          <cell r="C245">
            <v>0.26800000000000002</v>
          </cell>
          <cell r="D245">
            <v>0.15713859999999999</v>
          </cell>
          <cell r="E245">
            <v>124.709</v>
          </cell>
          <cell r="F245">
            <v>0.62231800000000004</v>
          </cell>
          <cell r="G245">
            <v>0.728912</v>
          </cell>
          <cell r="H245">
            <v>0.15557958299999999</v>
          </cell>
        </row>
        <row r="246">
          <cell r="B246">
            <v>0.158298675</v>
          </cell>
          <cell r="C246">
            <v>0.26900000000000002</v>
          </cell>
          <cell r="D246">
            <v>0.158298675</v>
          </cell>
          <cell r="E246">
            <v>124.967</v>
          </cell>
          <cell r="F246">
            <v>0.62427725000000001</v>
          </cell>
          <cell r="G246">
            <v>0.73043875000000003</v>
          </cell>
          <cell r="H246">
            <v>0.1560694</v>
          </cell>
        </row>
        <row r="247">
          <cell r="B247">
            <v>0.15945874999999998</v>
          </cell>
          <cell r="C247">
            <v>0.27</v>
          </cell>
          <cell r="D247">
            <v>0.15945874999999998</v>
          </cell>
          <cell r="E247">
            <v>125.22499999999999</v>
          </cell>
          <cell r="F247">
            <v>0.62623650000000008</v>
          </cell>
          <cell r="G247">
            <v>0.73196550000000005</v>
          </cell>
          <cell r="H247">
            <v>0.156559217</v>
          </cell>
        </row>
        <row r="248">
          <cell r="B248">
            <v>0.16061882499999999</v>
          </cell>
          <cell r="C248">
            <v>0.27100000000000002</v>
          </cell>
          <cell r="D248">
            <v>0.16061882499999999</v>
          </cell>
          <cell r="E248">
            <v>125.483</v>
          </cell>
          <cell r="F248">
            <v>0.62819575000000005</v>
          </cell>
          <cell r="G248">
            <v>0.73349225000000007</v>
          </cell>
          <cell r="H248">
            <v>0.157049034</v>
          </cell>
        </row>
        <row r="249">
          <cell r="B249">
            <v>0.1617789</v>
          </cell>
          <cell r="C249">
            <v>0.27200000000000002</v>
          </cell>
          <cell r="D249">
            <v>0.1617789</v>
          </cell>
          <cell r="E249">
            <v>125.741</v>
          </cell>
          <cell r="F249">
            <v>0.63015500000000002</v>
          </cell>
          <cell r="G249">
            <v>0.73501899999999998</v>
          </cell>
          <cell r="H249">
            <v>0.15753885100000001</v>
          </cell>
        </row>
        <row r="250">
          <cell r="B250">
            <v>0.16295332500000001</v>
          </cell>
          <cell r="C250">
            <v>0.27300000000000002</v>
          </cell>
          <cell r="D250">
            <v>0.16295332500000001</v>
          </cell>
          <cell r="E250">
            <v>125.99799999999999</v>
          </cell>
          <cell r="F250">
            <v>0.63210325000000001</v>
          </cell>
          <cell r="G250">
            <v>0.73653075000000001</v>
          </cell>
          <cell r="H250">
            <v>0.158025887</v>
          </cell>
        </row>
        <row r="251">
          <cell r="B251">
            <v>0.16412775000000002</v>
          </cell>
          <cell r="C251">
            <v>0.27400000000000002</v>
          </cell>
          <cell r="D251">
            <v>0.16412775000000002</v>
          </cell>
          <cell r="E251">
            <v>126.255</v>
          </cell>
          <cell r="F251">
            <v>0.63405149999999999</v>
          </cell>
          <cell r="G251">
            <v>0.73804249999999993</v>
          </cell>
          <cell r="H251">
            <v>0.158512923</v>
          </cell>
        </row>
        <row r="252">
          <cell r="B252">
            <v>0.165302175</v>
          </cell>
          <cell r="C252">
            <v>0.27500000000000002</v>
          </cell>
          <cell r="D252">
            <v>0.165302175</v>
          </cell>
          <cell r="E252">
            <v>126.512</v>
          </cell>
          <cell r="F252">
            <v>0.63599974999999997</v>
          </cell>
          <cell r="G252">
            <v>0.73955424999999997</v>
          </cell>
          <cell r="H252">
            <v>0.158999959</v>
          </cell>
        </row>
        <row r="253">
          <cell r="B253">
            <v>0.1664766</v>
          </cell>
          <cell r="C253">
            <v>0.27600000000000002</v>
          </cell>
          <cell r="D253">
            <v>0.1664766</v>
          </cell>
          <cell r="E253">
            <v>126.76900000000001</v>
          </cell>
          <cell r="F253">
            <v>0.63794799999999996</v>
          </cell>
          <cell r="G253">
            <v>0.741066</v>
          </cell>
          <cell r="H253">
            <v>0.15948699499999999</v>
          </cell>
        </row>
        <row r="254">
          <cell r="B254">
            <v>0.167964525</v>
          </cell>
          <cell r="C254">
            <v>0.27725</v>
          </cell>
          <cell r="D254">
            <v>0.167964525</v>
          </cell>
          <cell r="E254">
            <v>127.08850000000001</v>
          </cell>
          <cell r="F254">
            <v>0.64036749999999998</v>
          </cell>
          <cell r="G254">
            <v>0.74293500000000001</v>
          </cell>
          <cell r="H254">
            <v>0.16009187074999998</v>
          </cell>
        </row>
        <row r="255">
          <cell r="B255">
            <v>0.16945245</v>
          </cell>
          <cell r="C255">
            <v>0.27850000000000003</v>
          </cell>
          <cell r="D255">
            <v>0.16945245</v>
          </cell>
          <cell r="E255">
            <v>127.408</v>
          </cell>
          <cell r="F255">
            <v>0.642787</v>
          </cell>
          <cell r="G255">
            <v>0.74480400000000002</v>
          </cell>
          <cell r="H255">
            <v>0.16069674649999999</v>
          </cell>
        </row>
        <row r="256">
          <cell r="B256">
            <v>0.17094037500000001</v>
          </cell>
          <cell r="C256">
            <v>0.27975000000000005</v>
          </cell>
          <cell r="D256">
            <v>0.17094037500000001</v>
          </cell>
          <cell r="E256">
            <v>127.72750000000001</v>
          </cell>
          <cell r="F256">
            <v>0.64520650000000002</v>
          </cell>
          <cell r="G256">
            <v>0.74667300000000003</v>
          </cell>
          <cell r="H256">
            <v>0.16130162225</v>
          </cell>
        </row>
        <row r="257">
          <cell r="B257">
            <v>0.17242830000000001</v>
          </cell>
          <cell r="C257">
            <v>0.28100000000000003</v>
          </cell>
          <cell r="D257">
            <v>0.17242830000000001</v>
          </cell>
          <cell r="E257">
            <v>128.047</v>
          </cell>
          <cell r="F257">
            <v>0.64762600000000003</v>
          </cell>
          <cell r="G257">
            <v>0.74854200000000004</v>
          </cell>
          <cell r="H257">
            <v>0.16190649800000001</v>
          </cell>
        </row>
        <row r="258">
          <cell r="B258">
            <v>0.17363437500000001</v>
          </cell>
          <cell r="C258">
            <v>0.28200000000000003</v>
          </cell>
          <cell r="D258">
            <v>0.17363437500000001</v>
          </cell>
          <cell r="E258">
            <v>128.30125000000001</v>
          </cell>
          <cell r="F258">
            <v>0.64954900000000004</v>
          </cell>
          <cell r="G258">
            <v>0.75002100000000005</v>
          </cell>
          <cell r="H258">
            <v>0.16238725625</v>
          </cell>
        </row>
        <row r="259">
          <cell r="B259">
            <v>0.17484045000000001</v>
          </cell>
          <cell r="C259">
            <v>0.28300000000000003</v>
          </cell>
          <cell r="D259">
            <v>0.17484045000000001</v>
          </cell>
          <cell r="E259">
            <v>128.55549999999999</v>
          </cell>
          <cell r="F259">
            <v>0.65147200000000005</v>
          </cell>
          <cell r="G259">
            <v>0.75150000000000006</v>
          </cell>
          <cell r="H259">
            <v>0.16286801449999999</v>
          </cell>
        </row>
        <row r="260">
          <cell r="B260">
            <v>0.17604652500000001</v>
          </cell>
          <cell r="C260">
            <v>0.28400000000000003</v>
          </cell>
          <cell r="D260">
            <v>0.17604652500000001</v>
          </cell>
          <cell r="E260">
            <v>128.80975000000001</v>
          </cell>
          <cell r="F260">
            <v>0.65339499999999995</v>
          </cell>
          <cell r="G260">
            <v>0.75297900000000006</v>
          </cell>
          <cell r="H260">
            <v>0.16334877274999998</v>
          </cell>
        </row>
        <row r="261">
          <cell r="B261">
            <v>0.17725260000000001</v>
          </cell>
          <cell r="C261">
            <v>0.28499999999999998</v>
          </cell>
          <cell r="D261">
            <v>0.17725260000000001</v>
          </cell>
          <cell r="E261">
            <v>129.06399999999999</v>
          </cell>
          <cell r="F261">
            <v>0.65531799999999996</v>
          </cell>
          <cell r="G261">
            <v>0.75445799999999996</v>
          </cell>
          <cell r="H261">
            <v>0.163829531</v>
          </cell>
        </row>
        <row r="262">
          <cell r="B262">
            <v>0.17970607500000002</v>
          </cell>
          <cell r="C262">
            <v>0.28699999999999998</v>
          </cell>
          <cell r="D262">
            <v>0.17970607500000002</v>
          </cell>
          <cell r="E262">
            <v>129.56975</v>
          </cell>
          <cell r="F262">
            <v>0.65913050000000006</v>
          </cell>
          <cell r="G262">
            <v>0.75737275000000004</v>
          </cell>
          <cell r="H262">
            <v>0.16478264199999998</v>
          </cell>
        </row>
        <row r="263">
          <cell r="B263">
            <v>0.18215955</v>
          </cell>
          <cell r="C263">
            <v>0.28899999999999998</v>
          </cell>
          <cell r="D263">
            <v>0.18215955</v>
          </cell>
          <cell r="E263">
            <v>130.07549999999998</v>
          </cell>
          <cell r="F263">
            <v>0.66294300000000006</v>
          </cell>
          <cell r="G263">
            <v>0.7602875</v>
          </cell>
          <cell r="H263">
            <v>0.16573575299999999</v>
          </cell>
        </row>
        <row r="264">
          <cell r="B264">
            <v>0.18461302499999999</v>
          </cell>
          <cell r="C264">
            <v>0.29099999999999998</v>
          </cell>
          <cell r="D264">
            <v>0.18461302499999999</v>
          </cell>
          <cell r="E264">
            <v>130.58125000000001</v>
          </cell>
          <cell r="F264">
            <v>0.66675550000000006</v>
          </cell>
          <cell r="G264">
            <v>0.76320224999999997</v>
          </cell>
          <cell r="H264">
            <v>0.16668886399999999</v>
          </cell>
        </row>
        <row r="265">
          <cell r="B265">
            <v>0.1870665</v>
          </cell>
          <cell r="C265">
            <v>0.29299999999999998</v>
          </cell>
          <cell r="D265">
            <v>0.1870665</v>
          </cell>
          <cell r="E265">
            <v>131.08699999999999</v>
          </cell>
          <cell r="F265">
            <v>0.67056800000000005</v>
          </cell>
          <cell r="G265">
            <v>0.76611700000000005</v>
          </cell>
          <cell r="H265">
            <v>0.167641975</v>
          </cell>
        </row>
        <row r="266">
          <cell r="B266">
            <v>0.18957487499999998</v>
          </cell>
          <cell r="C266">
            <v>0.29499999999999998</v>
          </cell>
          <cell r="D266">
            <v>0.18957487499999998</v>
          </cell>
          <cell r="E266">
            <v>131.58849999999998</v>
          </cell>
          <cell r="F266">
            <v>0.67433549999999998</v>
          </cell>
          <cell r="G266">
            <v>0.7689760000000001</v>
          </cell>
          <cell r="H266">
            <v>0.16858148125</v>
          </cell>
        </row>
        <row r="267">
          <cell r="B267">
            <v>0.19208324999999998</v>
          </cell>
          <cell r="C267">
            <v>0.29699999999999999</v>
          </cell>
          <cell r="D267">
            <v>0.19208324999999998</v>
          </cell>
          <cell r="E267">
            <v>132.09</v>
          </cell>
          <cell r="F267">
            <v>0.67810300000000001</v>
          </cell>
          <cell r="G267">
            <v>0.77183500000000005</v>
          </cell>
          <cell r="H267">
            <v>0.1695209875</v>
          </cell>
        </row>
        <row r="268">
          <cell r="B268">
            <v>0.19459162499999999</v>
          </cell>
          <cell r="C268">
            <v>0.29899999999999999</v>
          </cell>
          <cell r="D268">
            <v>0.19459162499999999</v>
          </cell>
          <cell r="E268">
            <v>132.5915</v>
          </cell>
          <cell r="F268">
            <v>0.68187050000000005</v>
          </cell>
          <cell r="G268">
            <v>0.77469399999999999</v>
          </cell>
          <cell r="H268">
            <v>0.17046049375</v>
          </cell>
        </row>
        <row r="269">
          <cell r="B269">
            <v>0.1971</v>
          </cell>
          <cell r="C269">
            <v>0.30099999999999999</v>
          </cell>
          <cell r="D269">
            <v>0.1971</v>
          </cell>
          <cell r="E269">
            <v>133.09299999999999</v>
          </cell>
          <cell r="F269">
            <v>0.68563799999999997</v>
          </cell>
          <cell r="G269">
            <v>0.77755300000000005</v>
          </cell>
          <cell r="H269">
            <v>0.1714</v>
          </cell>
        </row>
        <row r="270">
          <cell r="B270">
            <v>0.19964999999999999</v>
          </cell>
          <cell r="C270">
            <v>0.30299999999999999</v>
          </cell>
          <cell r="D270">
            <v>0.19964999999999999</v>
          </cell>
          <cell r="E270">
            <v>133.59075000000001</v>
          </cell>
          <cell r="F270">
            <v>0.68936025000000001</v>
          </cell>
          <cell r="G270">
            <v>0.78035699999999997</v>
          </cell>
          <cell r="H270">
            <v>0.17232500000000001</v>
          </cell>
        </row>
        <row r="271">
          <cell r="B271">
            <v>0.20219999999999999</v>
          </cell>
          <cell r="C271">
            <v>0.30499999999999999</v>
          </cell>
          <cell r="D271">
            <v>0.20219999999999999</v>
          </cell>
          <cell r="E271">
            <v>134.08850000000001</v>
          </cell>
          <cell r="F271">
            <v>0.69308250000000005</v>
          </cell>
          <cell r="G271">
            <v>0.783161</v>
          </cell>
          <cell r="H271">
            <v>0.17325000000000002</v>
          </cell>
        </row>
        <row r="272">
          <cell r="B272">
            <v>0.20474999999999999</v>
          </cell>
          <cell r="C272">
            <v>0.307</v>
          </cell>
          <cell r="D272">
            <v>0.20474999999999999</v>
          </cell>
          <cell r="E272">
            <v>134.58625000000001</v>
          </cell>
          <cell r="F272">
            <v>0.69680475000000008</v>
          </cell>
          <cell r="G272">
            <v>0.78596500000000002</v>
          </cell>
          <cell r="H272">
            <v>0.17417500000000002</v>
          </cell>
        </row>
        <row r="273">
          <cell r="B273">
            <v>0.20730000000000001</v>
          </cell>
          <cell r="C273">
            <v>0.309</v>
          </cell>
          <cell r="D273">
            <v>0.20730000000000001</v>
          </cell>
          <cell r="E273">
            <v>135.084</v>
          </cell>
          <cell r="F273">
            <v>0.70052700000000001</v>
          </cell>
          <cell r="G273">
            <v>0.78876900000000005</v>
          </cell>
          <cell r="H273">
            <v>0.17510000000000001</v>
          </cell>
        </row>
        <row r="274">
          <cell r="B274">
            <v>0.20959197499999999</v>
          </cell>
          <cell r="C274">
            <v>0.31074999999999997</v>
          </cell>
          <cell r="D274">
            <v>0.20959197499999999</v>
          </cell>
          <cell r="E274">
            <v>135.51675</v>
          </cell>
          <cell r="F274">
            <v>0.70374675000000009</v>
          </cell>
          <cell r="G274">
            <v>0.79117850000000001</v>
          </cell>
          <cell r="H274">
            <v>0.17591287025000002</v>
          </cell>
        </row>
        <row r="275">
          <cell r="B275">
            <v>0.21188394999999999</v>
          </cell>
          <cell r="C275">
            <v>0.3125</v>
          </cell>
          <cell r="D275">
            <v>0.21188394999999999</v>
          </cell>
          <cell r="E275">
            <v>135.9495</v>
          </cell>
          <cell r="F275">
            <v>0.70696650000000005</v>
          </cell>
          <cell r="G275">
            <v>0.79358799999999996</v>
          </cell>
          <cell r="H275">
            <v>0.17672574050000001</v>
          </cell>
        </row>
        <row r="276">
          <cell r="B276">
            <v>0.21417592499999999</v>
          </cell>
          <cell r="C276">
            <v>0.31425000000000003</v>
          </cell>
          <cell r="D276">
            <v>0.21417592499999999</v>
          </cell>
          <cell r="E276">
            <v>136.38225</v>
          </cell>
          <cell r="F276">
            <v>0.71018625000000002</v>
          </cell>
          <cell r="G276">
            <v>0.79599749999999991</v>
          </cell>
          <cell r="H276">
            <v>0.17753861074999999</v>
          </cell>
        </row>
        <row r="277">
          <cell r="B277">
            <v>0.21646789999999999</v>
          </cell>
          <cell r="C277">
            <v>0.316</v>
          </cell>
          <cell r="D277">
            <v>0.21646789999999999</v>
          </cell>
          <cell r="E277">
            <v>136.815</v>
          </cell>
          <cell r="F277">
            <v>0.71340599999999998</v>
          </cell>
          <cell r="G277">
            <v>0.79840699999999998</v>
          </cell>
          <cell r="H277">
            <v>0.17835148100000001</v>
          </cell>
        </row>
        <row r="278">
          <cell r="B278">
            <v>0.21912362499999999</v>
          </cell>
          <cell r="C278">
            <v>0.318</v>
          </cell>
          <cell r="D278">
            <v>0.21912362499999999</v>
          </cell>
          <cell r="E278">
            <v>137.30625000000001</v>
          </cell>
          <cell r="F278">
            <v>0.71704299999999999</v>
          </cell>
          <cell r="G278">
            <v>0.80111149999999998</v>
          </cell>
          <cell r="H278">
            <v>0.179260736</v>
          </cell>
        </row>
        <row r="279">
          <cell r="B279">
            <v>0.22177934999999999</v>
          </cell>
          <cell r="C279">
            <v>0.32</v>
          </cell>
          <cell r="D279">
            <v>0.22177934999999999</v>
          </cell>
          <cell r="E279">
            <v>137.79750000000001</v>
          </cell>
          <cell r="F279">
            <v>0.72067999999999999</v>
          </cell>
          <cell r="G279">
            <v>0.80381599999999997</v>
          </cell>
          <cell r="H279">
            <v>0.180169991</v>
          </cell>
        </row>
        <row r="280">
          <cell r="B280">
            <v>0.22443507499999998</v>
          </cell>
          <cell r="C280">
            <v>0.32200000000000001</v>
          </cell>
          <cell r="D280">
            <v>0.22443507499999998</v>
          </cell>
          <cell r="E280">
            <v>138.28874999999999</v>
          </cell>
          <cell r="F280">
            <v>0.72431699999999999</v>
          </cell>
          <cell r="G280">
            <v>0.80652049999999997</v>
          </cell>
          <cell r="H280">
            <v>0.181079246</v>
          </cell>
        </row>
        <row r="281">
          <cell r="B281">
            <v>0.22709080000000001</v>
          </cell>
          <cell r="C281">
            <v>0.32400000000000001</v>
          </cell>
          <cell r="D281">
            <v>0.22709080000000001</v>
          </cell>
          <cell r="E281">
            <v>138.78</v>
          </cell>
          <cell r="F281">
            <v>0.72795399999999999</v>
          </cell>
          <cell r="G281">
            <v>0.80922499999999997</v>
          </cell>
          <cell r="H281">
            <v>0.181988501</v>
          </cell>
        </row>
        <row r="282">
          <cell r="B282">
            <v>0.229454775</v>
          </cell>
          <cell r="C282">
            <v>0.32574999999999998</v>
          </cell>
          <cell r="D282">
            <v>0.229454775</v>
          </cell>
          <cell r="E282">
            <v>139.20724999999999</v>
          </cell>
          <cell r="F282">
            <v>0.73109875000000002</v>
          </cell>
          <cell r="G282">
            <v>0.81154900000000008</v>
          </cell>
          <cell r="H282">
            <v>0.18277471550000002</v>
          </cell>
        </row>
        <row r="283">
          <cell r="B283">
            <v>0.23181875000000002</v>
          </cell>
          <cell r="C283">
            <v>0.32750000000000001</v>
          </cell>
          <cell r="D283">
            <v>0.23181875000000002</v>
          </cell>
          <cell r="E283">
            <v>139.6345</v>
          </cell>
          <cell r="F283">
            <v>0.73424350000000005</v>
          </cell>
          <cell r="G283">
            <v>0.81387300000000007</v>
          </cell>
          <cell r="H283">
            <v>0.18356093000000001</v>
          </cell>
        </row>
        <row r="284">
          <cell r="B284">
            <v>0.23418272500000001</v>
          </cell>
          <cell r="C284">
            <v>0.32925000000000004</v>
          </cell>
          <cell r="D284">
            <v>0.23418272500000001</v>
          </cell>
          <cell r="E284">
            <v>140.06175000000002</v>
          </cell>
          <cell r="F284">
            <v>0.73738824999999997</v>
          </cell>
          <cell r="G284">
            <v>0.81619700000000006</v>
          </cell>
          <cell r="H284">
            <v>0.1843471445</v>
          </cell>
        </row>
        <row r="285">
          <cell r="B285">
            <v>0.2365467</v>
          </cell>
          <cell r="C285">
            <v>0.33100000000000002</v>
          </cell>
          <cell r="D285">
            <v>0.2365467</v>
          </cell>
          <cell r="E285">
            <v>140.489</v>
          </cell>
          <cell r="F285">
            <v>0.740533</v>
          </cell>
          <cell r="G285">
            <v>0.81852100000000005</v>
          </cell>
          <cell r="H285">
            <v>0.185133359</v>
          </cell>
        </row>
        <row r="286">
          <cell r="B286">
            <v>0.23929315000000001</v>
          </cell>
          <cell r="C286">
            <v>0.33300000000000002</v>
          </cell>
          <cell r="D286">
            <v>0.23929315000000001</v>
          </cell>
          <cell r="E286">
            <v>140.97475</v>
          </cell>
          <cell r="F286">
            <v>0.74408425</v>
          </cell>
          <cell r="G286">
            <v>0.82112925000000003</v>
          </cell>
          <cell r="H286">
            <v>0.18602111799999999</v>
          </cell>
        </row>
        <row r="287">
          <cell r="B287">
            <v>0.24203959999999999</v>
          </cell>
          <cell r="C287">
            <v>0.33500000000000002</v>
          </cell>
          <cell r="D287">
            <v>0.24203959999999999</v>
          </cell>
          <cell r="E287">
            <v>141.4605</v>
          </cell>
          <cell r="F287">
            <v>0.74763550000000001</v>
          </cell>
          <cell r="G287">
            <v>0.82373750000000001</v>
          </cell>
          <cell r="H287">
            <v>0.186908877</v>
          </cell>
        </row>
        <row r="288">
          <cell r="B288">
            <v>0.24478604999999998</v>
          </cell>
          <cell r="C288">
            <v>0.33700000000000002</v>
          </cell>
          <cell r="D288">
            <v>0.24478604999999998</v>
          </cell>
          <cell r="E288">
            <v>141.94624999999999</v>
          </cell>
          <cell r="F288">
            <v>0.75118675000000001</v>
          </cell>
          <cell r="G288">
            <v>0.82634574999999999</v>
          </cell>
          <cell r="H288">
            <v>0.18779663600000002</v>
          </cell>
        </row>
        <row r="289">
          <cell r="B289">
            <v>0.24753249999999999</v>
          </cell>
          <cell r="C289">
            <v>0.33900000000000002</v>
          </cell>
          <cell r="D289">
            <v>0.24753249999999999</v>
          </cell>
          <cell r="E289">
            <v>142.43199999999999</v>
          </cell>
          <cell r="F289">
            <v>0.75473800000000002</v>
          </cell>
          <cell r="G289">
            <v>0.82895399999999997</v>
          </cell>
          <cell r="H289">
            <v>0.188684395</v>
          </cell>
        </row>
        <row r="290">
          <cell r="B290">
            <v>0.24815689999999999</v>
          </cell>
          <cell r="C290">
            <v>0.33945000000000003</v>
          </cell>
          <cell r="D290">
            <v>0.24815689999999999</v>
          </cell>
          <cell r="E290">
            <v>142.54075</v>
          </cell>
          <cell r="F290">
            <v>0.7555305000000001</v>
          </cell>
          <cell r="G290">
            <v>0.82953399999999999</v>
          </cell>
          <cell r="H290">
            <v>0.18888829625</v>
          </cell>
        </row>
        <row r="291">
          <cell r="B291">
            <v>0.24878129999999998</v>
          </cell>
          <cell r="C291">
            <v>0.33989999999999998</v>
          </cell>
          <cell r="D291">
            <v>0.24878129999999998</v>
          </cell>
          <cell r="E291">
            <v>142.64949999999999</v>
          </cell>
          <cell r="F291">
            <v>0.75632300000000008</v>
          </cell>
          <cell r="G291">
            <v>0.83011400000000002</v>
          </cell>
          <cell r="H291">
            <v>0.1890921975</v>
          </cell>
        </row>
        <row r="292">
          <cell r="B292">
            <v>0.24940569999999998</v>
          </cell>
          <cell r="C292">
            <v>0.34034999999999999</v>
          </cell>
          <cell r="D292">
            <v>0.24940569999999998</v>
          </cell>
          <cell r="E292">
            <v>142.75824999999998</v>
          </cell>
          <cell r="F292">
            <v>0.75711550000000005</v>
          </cell>
          <cell r="G292">
            <v>0.83069400000000004</v>
          </cell>
          <cell r="H292">
            <v>0.18929609875</v>
          </cell>
        </row>
        <row r="293">
          <cell r="B293">
            <v>0.25003009999999998</v>
          </cell>
          <cell r="C293">
            <v>0.34079999999999999</v>
          </cell>
          <cell r="D293">
            <v>0.25003009999999998</v>
          </cell>
          <cell r="E293">
            <v>142.86699999999999</v>
          </cell>
          <cell r="F293">
            <v>0.75790800000000003</v>
          </cell>
          <cell r="G293">
            <v>0.83127399999999996</v>
          </cell>
          <cell r="H293">
            <v>0.1895</v>
          </cell>
        </row>
        <row r="294">
          <cell r="B294">
            <v>0.25184695000000001</v>
          </cell>
          <cell r="C294">
            <v>0.34209999999999996</v>
          </cell>
          <cell r="D294">
            <v>0.25184695000000001</v>
          </cell>
          <cell r="E294">
            <v>143.18074999999999</v>
          </cell>
          <cell r="F294">
            <v>0.76018475000000008</v>
          </cell>
          <cell r="G294">
            <v>0.83293550000000005</v>
          </cell>
          <cell r="H294">
            <v>0.19006342175000002</v>
          </cell>
        </row>
        <row r="295">
          <cell r="B295">
            <v>0.25366379999999999</v>
          </cell>
          <cell r="C295">
            <v>0.34339999999999998</v>
          </cell>
          <cell r="D295">
            <v>0.25366379999999999</v>
          </cell>
          <cell r="E295">
            <v>143.49450000000002</v>
          </cell>
          <cell r="F295">
            <v>0.76246150000000001</v>
          </cell>
          <cell r="G295">
            <v>0.83459700000000003</v>
          </cell>
          <cell r="H295">
            <v>0.1906268435</v>
          </cell>
        </row>
        <row r="296">
          <cell r="B296">
            <v>0.25548064999999998</v>
          </cell>
          <cell r="C296">
            <v>0.34470000000000001</v>
          </cell>
          <cell r="D296">
            <v>0.25548064999999998</v>
          </cell>
          <cell r="E296">
            <v>143.80825000000002</v>
          </cell>
          <cell r="F296">
            <v>0.76473824999999995</v>
          </cell>
          <cell r="G296">
            <v>0.83625850000000002</v>
          </cell>
          <cell r="H296">
            <v>0.19119026524999999</v>
          </cell>
        </row>
        <row r="297">
          <cell r="B297">
            <v>0.25729750000000001</v>
          </cell>
          <cell r="C297">
            <v>0.34599999999999997</v>
          </cell>
          <cell r="D297">
            <v>0.25729750000000001</v>
          </cell>
          <cell r="E297">
            <v>144.12200000000001</v>
          </cell>
          <cell r="F297">
            <v>0.767015</v>
          </cell>
          <cell r="G297">
            <v>0.83792</v>
          </cell>
          <cell r="H297">
            <v>0.19175368700000001</v>
          </cell>
        </row>
        <row r="298">
          <cell r="B298">
            <v>0.25977332500000005</v>
          </cell>
          <cell r="C298">
            <v>0.34775</v>
          </cell>
          <cell r="D298">
            <v>0.25977332500000005</v>
          </cell>
          <cell r="E298">
            <v>144.54249999999999</v>
          </cell>
          <cell r="F298">
            <v>0.77004874999999995</v>
          </cell>
          <cell r="G298">
            <v>0.84012375000000006</v>
          </cell>
          <cell r="H298">
            <v>0.19251213650000001</v>
          </cell>
        </row>
        <row r="299">
          <cell r="B299">
            <v>0.26224915000000004</v>
          </cell>
          <cell r="C299">
            <v>0.34949999999999998</v>
          </cell>
          <cell r="D299">
            <v>0.26224915000000004</v>
          </cell>
          <cell r="E299">
            <v>144.96300000000002</v>
          </cell>
          <cell r="F299">
            <v>0.77308250000000001</v>
          </cell>
          <cell r="G299">
            <v>0.84232750000000001</v>
          </cell>
          <cell r="H299">
            <v>0.19327058600000002</v>
          </cell>
        </row>
        <row r="300">
          <cell r="B300">
            <v>0.26472497500000003</v>
          </cell>
          <cell r="C300">
            <v>0.35125000000000001</v>
          </cell>
          <cell r="D300">
            <v>0.26472497500000003</v>
          </cell>
          <cell r="E300">
            <v>145.38350000000003</v>
          </cell>
          <cell r="F300">
            <v>0.77611625000000006</v>
          </cell>
          <cell r="G300">
            <v>0.84453124999999996</v>
          </cell>
          <cell r="H300">
            <v>0.1940290355</v>
          </cell>
        </row>
        <row r="301">
          <cell r="B301">
            <v>0.26720080000000002</v>
          </cell>
          <cell r="C301">
            <v>0.35299999999999998</v>
          </cell>
          <cell r="D301">
            <v>0.26720080000000002</v>
          </cell>
          <cell r="E301">
            <v>145.804</v>
          </cell>
          <cell r="F301">
            <v>0.77915000000000001</v>
          </cell>
          <cell r="G301">
            <v>0.84673500000000002</v>
          </cell>
          <cell r="H301">
            <v>0.19478748500000001</v>
          </cell>
        </row>
        <row r="302">
          <cell r="B302">
            <v>0.26971030000000001</v>
          </cell>
          <cell r="C302">
            <v>0.35475000000000001</v>
          </cell>
          <cell r="D302">
            <v>0.26971030000000001</v>
          </cell>
          <cell r="E302">
            <v>146.22275000000002</v>
          </cell>
          <cell r="F302">
            <v>0.78214824999999999</v>
          </cell>
          <cell r="G302">
            <v>0.84890149999999998</v>
          </cell>
          <cell r="H302">
            <v>0.19553702325</v>
          </cell>
        </row>
        <row r="303">
          <cell r="B303">
            <v>0.27221980000000001</v>
          </cell>
          <cell r="C303">
            <v>0.35649999999999998</v>
          </cell>
          <cell r="D303">
            <v>0.27221980000000001</v>
          </cell>
          <cell r="E303">
            <v>146.64150000000001</v>
          </cell>
          <cell r="F303">
            <v>0.78514649999999997</v>
          </cell>
          <cell r="G303">
            <v>0.85106799999999994</v>
          </cell>
          <cell r="H303">
            <v>0.19628656150000001</v>
          </cell>
        </row>
        <row r="304">
          <cell r="B304">
            <v>0.27472930000000001</v>
          </cell>
          <cell r="C304">
            <v>0.35824999999999996</v>
          </cell>
          <cell r="D304">
            <v>0.27472930000000001</v>
          </cell>
          <cell r="E304">
            <v>147.06025</v>
          </cell>
          <cell r="F304">
            <v>0.78814475000000006</v>
          </cell>
          <cell r="G304">
            <v>0.8532344999999999</v>
          </cell>
          <cell r="H304">
            <v>0.19703609975000003</v>
          </cell>
        </row>
        <row r="305">
          <cell r="B305">
            <v>0.27723880000000001</v>
          </cell>
          <cell r="C305">
            <v>0.36</v>
          </cell>
          <cell r="D305">
            <v>0.27723880000000001</v>
          </cell>
          <cell r="E305">
            <v>147.47900000000001</v>
          </cell>
          <cell r="F305">
            <v>0.79114300000000004</v>
          </cell>
          <cell r="G305">
            <v>0.85540099999999997</v>
          </cell>
          <cell r="H305">
            <v>0.19778563800000001</v>
          </cell>
        </row>
        <row r="306">
          <cell r="B306">
            <v>0.27978097499999999</v>
          </cell>
          <cell r="C306">
            <v>0.36175000000000002</v>
          </cell>
          <cell r="D306">
            <v>0.27978097499999999</v>
          </cell>
          <cell r="E306">
            <v>147.89600000000002</v>
          </cell>
          <cell r="F306">
            <v>0.7941052500000001</v>
          </cell>
          <cell r="G306">
            <v>0.85753100000000004</v>
          </cell>
          <cell r="H306">
            <v>0.19852622650000001</v>
          </cell>
        </row>
        <row r="307">
          <cell r="B307">
            <v>0.28232314999999997</v>
          </cell>
          <cell r="C307">
            <v>0.36349999999999999</v>
          </cell>
          <cell r="D307">
            <v>0.28232314999999997</v>
          </cell>
          <cell r="E307">
            <v>148.31299999999999</v>
          </cell>
          <cell r="F307">
            <v>0.79706750000000004</v>
          </cell>
          <cell r="G307">
            <v>0.85966100000000001</v>
          </cell>
          <cell r="H307">
            <v>0.19926681499999999</v>
          </cell>
        </row>
        <row r="308">
          <cell r="B308">
            <v>0.28486532499999995</v>
          </cell>
          <cell r="C308">
            <v>0.36524999999999996</v>
          </cell>
          <cell r="D308">
            <v>0.28486532499999995</v>
          </cell>
          <cell r="E308">
            <v>148.72999999999999</v>
          </cell>
          <cell r="F308">
            <v>0.80002974999999998</v>
          </cell>
          <cell r="G308">
            <v>0.86179099999999997</v>
          </cell>
          <cell r="H308">
            <v>0.20000740349999999</v>
          </cell>
        </row>
        <row r="309">
          <cell r="B309">
            <v>0.28740749999999998</v>
          </cell>
          <cell r="C309">
            <v>0.36699999999999999</v>
          </cell>
          <cell r="D309">
            <v>0.28740749999999998</v>
          </cell>
          <cell r="E309">
            <v>149.14699999999999</v>
          </cell>
          <cell r="F309">
            <v>0.80299200000000004</v>
          </cell>
          <cell r="G309">
            <v>0.86392100000000005</v>
          </cell>
          <cell r="H309">
            <v>0.20074799199999999</v>
          </cell>
        </row>
        <row r="310">
          <cell r="B310">
            <v>0.28998137499999999</v>
          </cell>
          <cell r="C310">
            <v>0.36875000000000002</v>
          </cell>
          <cell r="D310">
            <v>0.28998137499999999</v>
          </cell>
          <cell r="E310">
            <v>149.56225000000001</v>
          </cell>
          <cell r="F310">
            <v>0.80591849999999998</v>
          </cell>
          <cell r="G310">
            <v>0.86601499999999998</v>
          </cell>
          <cell r="H310">
            <v>0.2014795915</v>
          </cell>
        </row>
        <row r="311">
          <cell r="B311">
            <v>0.29255524999999999</v>
          </cell>
          <cell r="C311">
            <v>0.3705</v>
          </cell>
          <cell r="D311">
            <v>0.29255524999999999</v>
          </cell>
          <cell r="E311">
            <v>149.97749999999999</v>
          </cell>
          <cell r="F311">
            <v>0.80884500000000004</v>
          </cell>
          <cell r="G311">
            <v>0.86810900000000002</v>
          </cell>
          <cell r="H311">
            <v>0.20221119100000001</v>
          </cell>
        </row>
        <row r="312">
          <cell r="B312">
            <v>0.29512912499999999</v>
          </cell>
          <cell r="C312">
            <v>0.37224999999999997</v>
          </cell>
          <cell r="D312">
            <v>0.29512912499999999</v>
          </cell>
          <cell r="E312">
            <v>150.39274999999998</v>
          </cell>
          <cell r="F312">
            <v>0.81177150000000009</v>
          </cell>
          <cell r="G312">
            <v>0.87020300000000006</v>
          </cell>
          <cell r="H312">
            <v>0.20294279050000003</v>
          </cell>
        </row>
        <row r="313">
          <cell r="B313">
            <v>0.297703</v>
          </cell>
          <cell r="C313">
            <v>0.374</v>
          </cell>
          <cell r="D313">
            <v>0.297703</v>
          </cell>
          <cell r="E313">
            <v>150.80799999999999</v>
          </cell>
          <cell r="F313">
            <v>0.81469800000000003</v>
          </cell>
          <cell r="G313">
            <v>0.87229699999999999</v>
          </cell>
          <cell r="H313">
            <v>0.20367439000000001</v>
          </cell>
        </row>
        <row r="314">
          <cell r="B314">
            <v>0.30030760000000001</v>
          </cell>
          <cell r="C314">
            <v>0.37575000000000003</v>
          </cell>
          <cell r="D314">
            <v>0.30030760000000001</v>
          </cell>
          <cell r="E314">
            <v>151.22149999999999</v>
          </cell>
          <cell r="F314">
            <v>0.81758825000000002</v>
          </cell>
          <cell r="G314">
            <v>0.87435525000000003</v>
          </cell>
          <cell r="H314">
            <v>0.2043969605</v>
          </cell>
        </row>
        <row r="315">
          <cell r="B315">
            <v>0.30291219999999996</v>
          </cell>
          <cell r="C315">
            <v>0.3775</v>
          </cell>
          <cell r="D315">
            <v>0.30291219999999996</v>
          </cell>
          <cell r="E315">
            <v>151.63499999999999</v>
          </cell>
          <cell r="F315">
            <v>0.8204785</v>
          </cell>
          <cell r="G315">
            <v>0.87641349999999996</v>
          </cell>
          <cell r="H315">
            <v>0.20511953100000002</v>
          </cell>
        </row>
        <row r="316">
          <cell r="B316">
            <v>0.30551679999999998</v>
          </cell>
          <cell r="C316">
            <v>0.37924999999999998</v>
          </cell>
          <cell r="D316">
            <v>0.30551679999999998</v>
          </cell>
          <cell r="E316">
            <v>152.04849999999999</v>
          </cell>
          <cell r="F316">
            <v>0.82336874999999998</v>
          </cell>
          <cell r="G316">
            <v>0.87847175</v>
          </cell>
          <cell r="H316">
            <v>0.20584210150000001</v>
          </cell>
        </row>
        <row r="317">
          <cell r="B317">
            <v>0.30812139999999999</v>
          </cell>
          <cell r="C317">
            <v>0.38100000000000001</v>
          </cell>
          <cell r="D317">
            <v>0.30812139999999999</v>
          </cell>
          <cell r="E317">
            <v>152.46199999999999</v>
          </cell>
          <cell r="F317">
            <v>0.82625899999999997</v>
          </cell>
          <cell r="G317">
            <v>0.88053000000000003</v>
          </cell>
          <cell r="H317">
            <v>0.206564672</v>
          </cell>
        </row>
        <row r="318">
          <cell r="B318">
            <v>0.31037762499999999</v>
          </cell>
          <cell r="C318">
            <v>0.38250000000000001</v>
          </cell>
          <cell r="D318">
            <v>0.31037762499999999</v>
          </cell>
          <cell r="E318">
            <v>152.81549999999999</v>
          </cell>
          <cell r="F318">
            <v>0.82870749999999993</v>
          </cell>
          <cell r="G318">
            <v>0.88226599999999999</v>
          </cell>
          <cell r="H318">
            <v>0.20717680075</v>
          </cell>
        </row>
        <row r="319">
          <cell r="B319">
            <v>0.31263384999999999</v>
          </cell>
          <cell r="C319">
            <v>0.38400000000000001</v>
          </cell>
          <cell r="D319">
            <v>0.31263384999999999</v>
          </cell>
          <cell r="E319">
            <v>153.16899999999998</v>
          </cell>
          <cell r="F319">
            <v>0.83115600000000001</v>
          </cell>
          <cell r="G319">
            <v>0.88400199999999995</v>
          </cell>
          <cell r="H319">
            <v>0.2077889295</v>
          </cell>
        </row>
        <row r="320">
          <cell r="B320">
            <v>0.31489007499999999</v>
          </cell>
          <cell r="C320">
            <v>0.38550000000000001</v>
          </cell>
          <cell r="D320">
            <v>0.31489007499999999</v>
          </cell>
          <cell r="E320">
            <v>153.52250000000001</v>
          </cell>
          <cell r="F320">
            <v>0.83360450000000008</v>
          </cell>
          <cell r="G320">
            <v>0.88573799999999991</v>
          </cell>
          <cell r="H320">
            <v>0.20840105824999999</v>
          </cell>
        </row>
        <row r="321">
          <cell r="B321">
            <v>0.31714629999999999</v>
          </cell>
          <cell r="C321">
            <v>0.38700000000000001</v>
          </cell>
          <cell r="D321">
            <v>0.31714629999999999</v>
          </cell>
          <cell r="E321">
            <v>153.876</v>
          </cell>
          <cell r="F321">
            <v>0.83605300000000005</v>
          </cell>
          <cell r="G321">
            <v>0.88747399999999999</v>
          </cell>
          <cell r="H321">
            <v>0.20901318699999999</v>
          </cell>
        </row>
        <row r="322">
          <cell r="B322">
            <v>0.31980530000000001</v>
          </cell>
          <cell r="C322">
            <v>0.38874999999999998</v>
          </cell>
          <cell r="D322">
            <v>0.31980530000000001</v>
          </cell>
          <cell r="E322">
            <v>154.28700000000001</v>
          </cell>
          <cell r="F322">
            <v>0.83887575000000003</v>
          </cell>
          <cell r="G322">
            <v>0.88946725000000004</v>
          </cell>
          <cell r="H322">
            <v>0.20971888024999999</v>
          </cell>
        </row>
        <row r="323">
          <cell r="B323">
            <v>0.32246430000000004</v>
          </cell>
          <cell r="C323">
            <v>0.39050000000000001</v>
          </cell>
          <cell r="D323">
            <v>0.32246430000000004</v>
          </cell>
          <cell r="E323">
            <v>154.69800000000001</v>
          </cell>
          <cell r="F323">
            <v>0.84169850000000002</v>
          </cell>
          <cell r="G323">
            <v>0.89146049999999999</v>
          </cell>
          <cell r="H323">
            <v>0.21042457349999999</v>
          </cell>
        </row>
        <row r="324">
          <cell r="B324">
            <v>0.3251233</v>
          </cell>
          <cell r="C324">
            <v>0.39224999999999999</v>
          </cell>
          <cell r="D324">
            <v>0.3251233</v>
          </cell>
          <cell r="E324">
            <v>155.10900000000001</v>
          </cell>
          <cell r="F324">
            <v>0.84452125</v>
          </cell>
          <cell r="G324">
            <v>0.89345374999999994</v>
          </cell>
          <cell r="H324">
            <v>0.21113026674999999</v>
          </cell>
        </row>
        <row r="325">
          <cell r="B325">
            <v>0.32778230000000003</v>
          </cell>
          <cell r="C325">
            <v>0.39400000000000002</v>
          </cell>
          <cell r="D325">
            <v>0.32778230000000003</v>
          </cell>
          <cell r="E325">
            <v>155.52000000000001</v>
          </cell>
          <cell r="F325">
            <v>0.84734399999999999</v>
          </cell>
          <cell r="G325">
            <v>0.89544699999999999</v>
          </cell>
          <cell r="H325">
            <v>0.21183595999999999</v>
          </cell>
        </row>
        <row r="326">
          <cell r="B326">
            <v>0.33046917500000006</v>
          </cell>
          <cell r="C326">
            <v>0.39575000000000005</v>
          </cell>
          <cell r="D326">
            <v>0.33046917500000006</v>
          </cell>
          <cell r="E326">
            <v>155.92975000000001</v>
          </cell>
          <cell r="F326">
            <v>0.85013024999999998</v>
          </cell>
          <cell r="G326">
            <v>0.89740550000000008</v>
          </cell>
          <cell r="H326">
            <v>0.21253250499999998</v>
          </cell>
        </row>
        <row r="327">
          <cell r="B327">
            <v>0.33315605000000004</v>
          </cell>
          <cell r="C327">
            <v>0.39750000000000002</v>
          </cell>
          <cell r="D327">
            <v>0.33315605000000004</v>
          </cell>
          <cell r="E327">
            <v>156.33949999999999</v>
          </cell>
          <cell r="F327">
            <v>0.85291649999999997</v>
          </cell>
          <cell r="G327">
            <v>0.89936400000000005</v>
          </cell>
          <cell r="H327">
            <v>0.21322904999999998</v>
          </cell>
        </row>
        <row r="328">
          <cell r="B328">
            <v>0.33584292500000001</v>
          </cell>
          <cell r="C328">
            <v>0.39924999999999999</v>
          </cell>
          <cell r="D328">
            <v>0.33584292500000001</v>
          </cell>
          <cell r="E328">
            <v>156.74924999999999</v>
          </cell>
          <cell r="F328">
            <v>0.85570274999999996</v>
          </cell>
          <cell r="G328">
            <v>0.90132250000000003</v>
          </cell>
          <cell r="H328">
            <v>0.21392559499999997</v>
          </cell>
        </row>
        <row r="329">
          <cell r="B329">
            <v>0.33852979999999999</v>
          </cell>
          <cell r="C329">
            <v>0.40100000000000002</v>
          </cell>
          <cell r="D329">
            <v>0.33852979999999999</v>
          </cell>
          <cell r="E329">
            <v>157.15899999999999</v>
          </cell>
          <cell r="F329">
            <v>0.85848899999999995</v>
          </cell>
          <cell r="G329">
            <v>0.903281</v>
          </cell>
          <cell r="H329">
            <v>0.21462213999999999</v>
          </cell>
        </row>
        <row r="330">
          <cell r="B330">
            <v>0.3408542</v>
          </cell>
          <cell r="C330">
            <v>0.40250000000000002</v>
          </cell>
          <cell r="D330">
            <v>0.3408542</v>
          </cell>
          <cell r="E330">
            <v>157.5095</v>
          </cell>
          <cell r="F330">
            <v>0.86084775000000002</v>
          </cell>
          <cell r="G330">
            <v>0.90493274999999995</v>
          </cell>
          <cell r="H330">
            <v>0.21521186425</v>
          </cell>
        </row>
        <row r="331">
          <cell r="B331">
            <v>0.3431786</v>
          </cell>
          <cell r="C331">
            <v>0.40400000000000003</v>
          </cell>
          <cell r="D331">
            <v>0.3431786</v>
          </cell>
          <cell r="E331">
            <v>157.86000000000001</v>
          </cell>
          <cell r="F331">
            <v>0.86320649999999999</v>
          </cell>
          <cell r="G331">
            <v>0.90658450000000002</v>
          </cell>
          <cell r="H331">
            <v>0.21580158849999997</v>
          </cell>
        </row>
        <row r="332">
          <cell r="B332">
            <v>0.345503</v>
          </cell>
          <cell r="C332">
            <v>0.40549999999999997</v>
          </cell>
          <cell r="D332">
            <v>0.345503</v>
          </cell>
          <cell r="E332">
            <v>158.21050000000002</v>
          </cell>
          <cell r="F332">
            <v>0.86556524999999995</v>
          </cell>
          <cell r="G332">
            <v>0.90823625000000008</v>
          </cell>
          <cell r="H332">
            <v>0.21639131274999998</v>
          </cell>
        </row>
        <row r="333">
          <cell r="B333">
            <v>0.34782740000000001</v>
          </cell>
          <cell r="C333">
            <v>0.40699999999999997</v>
          </cell>
          <cell r="D333">
            <v>0.34782740000000001</v>
          </cell>
          <cell r="E333">
            <v>158.56100000000001</v>
          </cell>
          <cell r="F333">
            <v>0.86792400000000003</v>
          </cell>
          <cell r="G333">
            <v>0.90988800000000003</v>
          </cell>
          <cell r="H333">
            <v>0.21698103699999999</v>
          </cell>
        </row>
        <row r="334">
          <cell r="B334">
            <v>0.34837252499999999</v>
          </cell>
          <cell r="C334">
            <v>0.40734999999999999</v>
          </cell>
          <cell r="D334">
            <v>0.34837252499999999</v>
          </cell>
          <cell r="E334">
            <v>158.64250000000001</v>
          </cell>
          <cell r="F334">
            <v>0.86847050000000003</v>
          </cell>
          <cell r="G334">
            <v>0.91026974999999999</v>
          </cell>
          <cell r="H334">
            <v>0.21711077774999998</v>
          </cell>
        </row>
        <row r="335">
          <cell r="B335">
            <v>0.34891764999999997</v>
          </cell>
          <cell r="C335">
            <v>0.40769999999999995</v>
          </cell>
          <cell r="D335">
            <v>0.34891764999999997</v>
          </cell>
          <cell r="E335">
            <v>158.72399999999999</v>
          </cell>
          <cell r="F335">
            <v>0.86901700000000004</v>
          </cell>
          <cell r="G335">
            <v>0.91065149999999995</v>
          </cell>
          <cell r="H335">
            <v>0.21724051849999998</v>
          </cell>
        </row>
        <row r="336">
          <cell r="B336">
            <v>0.349462775</v>
          </cell>
          <cell r="C336">
            <v>0.40804999999999997</v>
          </cell>
          <cell r="D336">
            <v>0.349462775</v>
          </cell>
          <cell r="E336">
            <v>158.80549999999999</v>
          </cell>
          <cell r="F336">
            <v>0.86956350000000004</v>
          </cell>
          <cell r="G336">
            <v>0.91103325000000002</v>
          </cell>
          <cell r="H336">
            <v>0.21737025924999998</v>
          </cell>
        </row>
        <row r="337">
          <cell r="B337">
            <v>0.35000789999999998</v>
          </cell>
          <cell r="C337">
            <v>0.40839999999999999</v>
          </cell>
          <cell r="D337">
            <v>0.35000789999999998</v>
          </cell>
          <cell r="E337">
            <v>158.887</v>
          </cell>
          <cell r="F337">
            <v>0.87011000000000005</v>
          </cell>
          <cell r="G337">
            <v>0.91141499999999998</v>
          </cell>
          <cell r="H337">
            <v>0.2175</v>
          </cell>
        </row>
        <row r="338">
          <cell r="B338">
            <v>0.35219862499999999</v>
          </cell>
          <cell r="C338">
            <v>0.4098</v>
          </cell>
          <cell r="D338">
            <v>0.35219862499999999</v>
          </cell>
          <cell r="E338">
            <v>159.21299999999999</v>
          </cell>
          <cell r="F338">
            <v>0.87228125000000012</v>
          </cell>
          <cell r="G338">
            <v>0.91292875000000007</v>
          </cell>
          <cell r="H338">
            <v>0.21804969875000002</v>
          </cell>
        </row>
        <row r="339">
          <cell r="B339">
            <v>0.35438934999999999</v>
          </cell>
          <cell r="C339">
            <v>0.41120000000000001</v>
          </cell>
          <cell r="D339">
            <v>0.35438934999999999</v>
          </cell>
          <cell r="E339">
            <v>159.53899999999999</v>
          </cell>
          <cell r="F339">
            <v>0.87445250000000008</v>
          </cell>
          <cell r="G339">
            <v>0.91444250000000005</v>
          </cell>
          <cell r="H339">
            <v>0.21859939750000001</v>
          </cell>
        </row>
        <row r="340">
          <cell r="B340">
            <v>0.356580075</v>
          </cell>
          <cell r="C340">
            <v>0.41259999999999997</v>
          </cell>
          <cell r="D340">
            <v>0.356580075</v>
          </cell>
          <cell r="E340">
            <v>159.86500000000001</v>
          </cell>
          <cell r="F340">
            <v>0.87662375000000003</v>
          </cell>
          <cell r="G340">
            <v>0.91595625000000003</v>
          </cell>
          <cell r="H340">
            <v>0.21914909625000001</v>
          </cell>
        </row>
        <row r="341">
          <cell r="B341">
            <v>0.3587708</v>
          </cell>
          <cell r="C341">
            <v>0.41399999999999998</v>
          </cell>
          <cell r="D341">
            <v>0.3587708</v>
          </cell>
          <cell r="E341">
            <v>160.191</v>
          </cell>
          <cell r="F341">
            <v>0.87879499999999999</v>
          </cell>
          <cell r="G341">
            <v>0.91747000000000001</v>
          </cell>
          <cell r="H341">
            <v>0.219698795</v>
          </cell>
        </row>
        <row r="342">
          <cell r="B342">
            <v>0.36113565000000003</v>
          </cell>
          <cell r="C342">
            <v>0.41549999999999998</v>
          </cell>
          <cell r="D342">
            <v>0.36113565000000003</v>
          </cell>
          <cell r="E342">
            <v>160.53975000000003</v>
          </cell>
          <cell r="F342">
            <v>0.88109499999999996</v>
          </cell>
          <cell r="G342">
            <v>0.919068</v>
          </cell>
          <cell r="H342">
            <v>0.220273791</v>
          </cell>
        </row>
        <row r="343">
          <cell r="B343">
            <v>0.3635005</v>
          </cell>
          <cell r="C343">
            <v>0.41699999999999998</v>
          </cell>
          <cell r="D343">
            <v>0.3635005</v>
          </cell>
          <cell r="E343">
            <v>160.88850000000002</v>
          </cell>
          <cell r="F343">
            <v>0.88339499999999993</v>
          </cell>
          <cell r="G343">
            <v>0.92066599999999998</v>
          </cell>
          <cell r="H343">
            <v>0.22084878699999999</v>
          </cell>
        </row>
        <row r="344">
          <cell r="B344">
            <v>0.36586534999999998</v>
          </cell>
          <cell r="C344">
            <v>0.41849999999999998</v>
          </cell>
          <cell r="D344">
            <v>0.36586534999999998</v>
          </cell>
          <cell r="E344">
            <v>161.23725000000002</v>
          </cell>
          <cell r="F344">
            <v>0.8856949999999999</v>
          </cell>
          <cell r="G344">
            <v>0.92226399999999997</v>
          </cell>
          <cell r="H344">
            <v>0.22142378299999999</v>
          </cell>
        </row>
        <row r="345">
          <cell r="B345">
            <v>0.36823020000000001</v>
          </cell>
          <cell r="C345">
            <v>0.42</v>
          </cell>
          <cell r="D345">
            <v>0.36823020000000001</v>
          </cell>
          <cell r="E345">
            <v>161.58600000000001</v>
          </cell>
          <cell r="F345">
            <v>0.88799499999999998</v>
          </cell>
          <cell r="G345">
            <v>0.92386199999999996</v>
          </cell>
          <cell r="H345">
            <v>0.22199877900000001</v>
          </cell>
        </row>
        <row r="346">
          <cell r="B346">
            <v>0.370612675</v>
          </cell>
          <cell r="C346">
            <v>0.42149999999999999</v>
          </cell>
          <cell r="D346">
            <v>0.370612675</v>
          </cell>
          <cell r="E346">
            <v>161.93375</v>
          </cell>
          <cell r="F346">
            <v>0.89026775000000002</v>
          </cell>
          <cell r="G346">
            <v>0.92543549999999997</v>
          </cell>
          <cell r="H346">
            <v>0.22256693175</v>
          </cell>
        </row>
        <row r="347">
          <cell r="B347">
            <v>0.37299515</v>
          </cell>
          <cell r="C347">
            <v>0.42299999999999999</v>
          </cell>
          <cell r="D347">
            <v>0.37299515</v>
          </cell>
          <cell r="E347">
            <v>162.28149999999999</v>
          </cell>
          <cell r="F347">
            <v>0.89254049999999996</v>
          </cell>
          <cell r="G347">
            <v>0.92700899999999997</v>
          </cell>
          <cell r="H347">
            <v>0.2231350845</v>
          </cell>
        </row>
        <row r="348">
          <cell r="B348">
            <v>0.37537762499999999</v>
          </cell>
          <cell r="C348">
            <v>0.42449999999999999</v>
          </cell>
          <cell r="D348">
            <v>0.37537762499999999</v>
          </cell>
          <cell r="E348">
            <v>162.62925000000001</v>
          </cell>
          <cell r="F348">
            <v>0.89481325</v>
          </cell>
          <cell r="G348">
            <v>0.92858249999999998</v>
          </cell>
          <cell r="H348">
            <v>0.22370323724999999</v>
          </cell>
        </row>
        <row r="349">
          <cell r="B349">
            <v>0.37776009999999999</v>
          </cell>
          <cell r="C349">
            <v>0.42599999999999999</v>
          </cell>
          <cell r="D349">
            <v>0.37776009999999999</v>
          </cell>
          <cell r="E349">
            <v>162.977</v>
          </cell>
          <cell r="F349">
            <v>0.89708600000000005</v>
          </cell>
          <cell r="G349">
            <v>0.93015599999999998</v>
          </cell>
          <cell r="H349">
            <v>0.22427138999999999</v>
          </cell>
        </row>
        <row r="350">
          <cell r="B350">
            <v>0.38056100000000004</v>
          </cell>
          <cell r="C350">
            <v>0.42774999999999996</v>
          </cell>
          <cell r="D350">
            <v>0.38056100000000004</v>
          </cell>
          <cell r="E350">
            <v>163.38225</v>
          </cell>
          <cell r="F350">
            <v>0.89970250000000007</v>
          </cell>
          <cell r="G350">
            <v>0.93196124999999996</v>
          </cell>
          <cell r="H350">
            <v>0.22492554575000001</v>
          </cell>
        </row>
        <row r="351">
          <cell r="B351">
            <v>0.38336190000000003</v>
          </cell>
          <cell r="C351">
            <v>0.42949999999999999</v>
          </cell>
          <cell r="D351">
            <v>0.38336190000000003</v>
          </cell>
          <cell r="E351">
            <v>163.78749999999999</v>
          </cell>
          <cell r="F351">
            <v>0.90231900000000009</v>
          </cell>
          <cell r="G351">
            <v>0.93376649999999994</v>
          </cell>
          <cell r="H351">
            <v>0.22557970150000001</v>
          </cell>
        </row>
        <row r="352">
          <cell r="B352">
            <v>0.38616280000000003</v>
          </cell>
          <cell r="C352">
            <v>0.43125000000000002</v>
          </cell>
          <cell r="D352">
            <v>0.38616280000000003</v>
          </cell>
          <cell r="E352">
            <v>164.19275000000002</v>
          </cell>
          <cell r="F352">
            <v>0.90493550000000011</v>
          </cell>
          <cell r="G352">
            <v>0.93557175000000004</v>
          </cell>
          <cell r="H352">
            <v>0.22623385725</v>
          </cell>
        </row>
        <row r="353">
          <cell r="B353">
            <v>0.38896370000000002</v>
          </cell>
          <cell r="C353">
            <v>0.433</v>
          </cell>
          <cell r="D353">
            <v>0.38896370000000002</v>
          </cell>
          <cell r="E353">
            <v>164.59800000000001</v>
          </cell>
          <cell r="F353">
            <v>0.90755200000000003</v>
          </cell>
          <cell r="G353">
            <v>0.93737700000000002</v>
          </cell>
          <cell r="H353">
            <v>0.226888013</v>
          </cell>
        </row>
        <row r="354">
          <cell r="B354">
            <v>0.39138197500000005</v>
          </cell>
          <cell r="C354">
            <v>0.4345</v>
          </cell>
          <cell r="D354">
            <v>0.39138197500000005</v>
          </cell>
          <cell r="E354">
            <v>164.94450000000001</v>
          </cell>
          <cell r="F354">
            <v>0.90976499999999993</v>
          </cell>
          <cell r="G354">
            <v>0.93889825000000005</v>
          </cell>
          <cell r="H354">
            <v>0.22744123524999998</v>
          </cell>
        </row>
        <row r="355">
          <cell r="B355">
            <v>0.39380025000000002</v>
          </cell>
          <cell r="C355">
            <v>0.436</v>
          </cell>
          <cell r="D355">
            <v>0.39380025000000002</v>
          </cell>
          <cell r="E355">
            <v>165.291</v>
          </cell>
          <cell r="F355">
            <v>0.91197799999999996</v>
          </cell>
          <cell r="G355">
            <v>0.94041949999999996</v>
          </cell>
          <cell r="H355">
            <v>0.2279944575</v>
          </cell>
        </row>
        <row r="356">
          <cell r="B356">
            <v>0.39621852499999999</v>
          </cell>
          <cell r="C356">
            <v>0.4375</v>
          </cell>
          <cell r="D356">
            <v>0.39621852499999999</v>
          </cell>
          <cell r="E356">
            <v>165.63749999999999</v>
          </cell>
          <cell r="F356">
            <v>0.91419099999999998</v>
          </cell>
          <cell r="G356">
            <v>0.94194074999999999</v>
          </cell>
          <cell r="H356">
            <v>0.22854767975000001</v>
          </cell>
        </row>
        <row r="357">
          <cell r="B357">
            <v>0.39863680000000001</v>
          </cell>
          <cell r="C357">
            <v>0.439</v>
          </cell>
          <cell r="D357">
            <v>0.39863680000000001</v>
          </cell>
          <cell r="E357">
            <v>165.98400000000001</v>
          </cell>
          <cell r="F357">
            <v>0.916404</v>
          </cell>
          <cell r="G357">
            <v>0.94346200000000002</v>
          </cell>
          <cell r="H357">
            <v>0.229100902</v>
          </cell>
        </row>
        <row r="358">
          <cell r="B358">
            <v>0.40107057499999998</v>
          </cell>
          <cell r="C358">
            <v>0.4405</v>
          </cell>
          <cell r="D358">
            <v>0.40107057499999998</v>
          </cell>
          <cell r="E358">
            <v>166.33025000000001</v>
          </cell>
          <cell r="F358">
            <v>0.91858899999999999</v>
          </cell>
          <cell r="G358">
            <v>0.94495949999999995</v>
          </cell>
          <cell r="H358">
            <v>0.229647185</v>
          </cell>
        </row>
        <row r="359">
          <cell r="B359">
            <v>0.40350435000000001</v>
          </cell>
          <cell r="C359">
            <v>0.442</v>
          </cell>
          <cell r="D359">
            <v>0.40350435000000001</v>
          </cell>
          <cell r="E359">
            <v>166.6765</v>
          </cell>
          <cell r="F359">
            <v>0.92077399999999998</v>
          </cell>
          <cell r="G359">
            <v>0.94645699999999999</v>
          </cell>
          <cell r="H359">
            <v>0.23019346800000001</v>
          </cell>
        </row>
        <row r="360">
          <cell r="B360">
            <v>0.40593812500000004</v>
          </cell>
          <cell r="C360">
            <v>0.44350000000000001</v>
          </cell>
          <cell r="D360">
            <v>0.40593812500000004</v>
          </cell>
          <cell r="E360">
            <v>167.02275</v>
          </cell>
          <cell r="F360">
            <v>0.92295899999999997</v>
          </cell>
          <cell r="G360">
            <v>0.94795450000000003</v>
          </cell>
          <cell r="H360">
            <v>0.23073975099999999</v>
          </cell>
        </row>
        <row r="361">
          <cell r="B361">
            <v>0.40837190000000001</v>
          </cell>
          <cell r="C361">
            <v>0.44500000000000001</v>
          </cell>
          <cell r="D361">
            <v>0.40837190000000001</v>
          </cell>
          <cell r="E361">
            <v>167.369</v>
          </cell>
          <cell r="F361">
            <v>0.92514399999999997</v>
          </cell>
          <cell r="G361">
            <v>0.94945199999999996</v>
          </cell>
          <cell r="H361">
            <v>0.231286034</v>
          </cell>
        </row>
        <row r="362">
          <cell r="B362">
            <v>0.41082039999999997</v>
          </cell>
          <cell r="C362">
            <v>0.44650000000000001</v>
          </cell>
          <cell r="D362">
            <v>0.41082039999999997</v>
          </cell>
          <cell r="E362">
            <v>167.71474999999998</v>
          </cell>
          <cell r="F362">
            <v>0.92730124999999997</v>
          </cell>
          <cell r="G362">
            <v>0.95092549999999998</v>
          </cell>
          <cell r="H362">
            <v>0.23182534575000002</v>
          </cell>
        </row>
        <row r="363">
          <cell r="B363">
            <v>0.41326889999999999</v>
          </cell>
          <cell r="C363">
            <v>0.44800000000000001</v>
          </cell>
          <cell r="D363">
            <v>0.41326889999999999</v>
          </cell>
          <cell r="E363">
            <v>168.06049999999999</v>
          </cell>
          <cell r="F363">
            <v>0.92945849999999997</v>
          </cell>
          <cell r="G363">
            <v>0.952399</v>
          </cell>
          <cell r="H363">
            <v>0.23236465750000002</v>
          </cell>
        </row>
        <row r="364">
          <cell r="B364">
            <v>0.41571740000000001</v>
          </cell>
          <cell r="C364">
            <v>0.44950000000000001</v>
          </cell>
          <cell r="D364">
            <v>0.41571740000000001</v>
          </cell>
          <cell r="E364">
            <v>168.40625</v>
          </cell>
          <cell r="F364">
            <v>0.93161574999999996</v>
          </cell>
          <cell r="G364">
            <v>0.95387250000000001</v>
          </cell>
          <cell r="H364">
            <v>0.23290396925000001</v>
          </cell>
        </row>
        <row r="365">
          <cell r="B365">
            <v>0.41816589999999998</v>
          </cell>
          <cell r="C365">
            <v>0.45100000000000001</v>
          </cell>
          <cell r="D365">
            <v>0.41816589999999998</v>
          </cell>
          <cell r="E365">
            <v>168.75200000000001</v>
          </cell>
          <cell r="F365">
            <v>0.93377299999999996</v>
          </cell>
          <cell r="G365">
            <v>0.95534600000000003</v>
          </cell>
          <cell r="H365">
            <v>0.233443281</v>
          </cell>
        </row>
        <row r="366">
          <cell r="B366">
            <v>0.42104022499999999</v>
          </cell>
          <cell r="C366">
            <v>0.45274999999999999</v>
          </cell>
          <cell r="D366">
            <v>0.42104022499999999</v>
          </cell>
          <cell r="E366">
            <v>169.15475000000001</v>
          </cell>
          <cell r="F366">
            <v>0.93625449999999999</v>
          </cell>
          <cell r="G366">
            <v>0.95703550000000004</v>
          </cell>
          <cell r="H366">
            <v>0.23406362375</v>
          </cell>
        </row>
        <row r="367">
          <cell r="B367">
            <v>0.42391455</v>
          </cell>
          <cell r="C367">
            <v>0.45450000000000002</v>
          </cell>
          <cell r="D367">
            <v>0.42391455</v>
          </cell>
          <cell r="E367">
            <v>169.5575</v>
          </cell>
          <cell r="F367">
            <v>0.93873600000000001</v>
          </cell>
          <cell r="G367">
            <v>0.95872500000000005</v>
          </cell>
          <cell r="H367">
            <v>0.23468396650000001</v>
          </cell>
        </row>
        <row r="368">
          <cell r="B368">
            <v>0.42678887500000001</v>
          </cell>
          <cell r="C368">
            <v>0.45624999999999999</v>
          </cell>
          <cell r="D368">
            <v>0.42678887500000001</v>
          </cell>
          <cell r="E368">
            <v>169.96025</v>
          </cell>
          <cell r="F368">
            <v>0.94121750000000004</v>
          </cell>
          <cell r="G368">
            <v>0.96041449999999995</v>
          </cell>
          <cell r="H368">
            <v>0.23530430925000001</v>
          </cell>
        </row>
        <row r="369">
          <cell r="B369">
            <v>0.42966320000000002</v>
          </cell>
          <cell r="C369">
            <v>0.45800000000000002</v>
          </cell>
          <cell r="D369">
            <v>0.42966320000000002</v>
          </cell>
          <cell r="E369">
            <v>170.363</v>
          </cell>
          <cell r="F369">
            <v>0.94369899999999995</v>
          </cell>
          <cell r="G369">
            <v>0.96210399999999996</v>
          </cell>
          <cell r="H369">
            <v>0.23592465200000001</v>
          </cell>
        </row>
        <row r="370">
          <cell r="B370">
            <v>0.43214130000000001</v>
          </cell>
          <cell r="C370">
            <v>0.45950000000000002</v>
          </cell>
          <cell r="D370">
            <v>0.43214130000000001</v>
          </cell>
          <cell r="E370">
            <v>170.70775</v>
          </cell>
          <cell r="F370">
            <v>0.94579524999999998</v>
          </cell>
          <cell r="G370">
            <v>0.96352674999999999</v>
          </cell>
          <cell r="H370">
            <v>0.2364487475</v>
          </cell>
        </row>
        <row r="371">
          <cell r="B371">
            <v>0.43461939999999999</v>
          </cell>
          <cell r="C371">
            <v>0.46100000000000002</v>
          </cell>
          <cell r="D371">
            <v>0.43461939999999999</v>
          </cell>
          <cell r="E371">
            <v>171.05250000000001</v>
          </cell>
          <cell r="F371">
            <v>0.9478915</v>
          </cell>
          <cell r="G371">
            <v>0.9649494999999999</v>
          </cell>
          <cell r="H371">
            <v>0.23697284299999999</v>
          </cell>
        </row>
        <row r="372">
          <cell r="B372">
            <v>0.43709750000000003</v>
          </cell>
          <cell r="C372">
            <v>0.46250000000000002</v>
          </cell>
          <cell r="D372">
            <v>0.43709750000000003</v>
          </cell>
          <cell r="E372">
            <v>171.39724999999999</v>
          </cell>
          <cell r="F372">
            <v>0.94998775000000002</v>
          </cell>
          <cell r="G372">
            <v>0.96637224999999993</v>
          </cell>
          <cell r="H372">
            <v>0.23749693849999998</v>
          </cell>
        </row>
        <row r="373">
          <cell r="B373">
            <v>0.43957560000000001</v>
          </cell>
          <cell r="C373">
            <v>0.46400000000000002</v>
          </cell>
          <cell r="D373">
            <v>0.43957560000000001</v>
          </cell>
          <cell r="E373">
            <v>171.74199999999999</v>
          </cell>
          <cell r="F373">
            <v>0.95208400000000004</v>
          </cell>
          <cell r="G373">
            <v>0.96779499999999996</v>
          </cell>
          <cell r="H373">
            <v>0.23802103399999999</v>
          </cell>
        </row>
        <row r="374">
          <cell r="B374">
            <v>0.44207370000000001</v>
          </cell>
          <cell r="C374">
            <v>0.46550000000000002</v>
          </cell>
          <cell r="D374">
            <v>0.44207370000000001</v>
          </cell>
          <cell r="E374">
            <v>172.0865</v>
          </cell>
          <cell r="F374">
            <v>0.95415200000000011</v>
          </cell>
          <cell r="G374">
            <v>0.96919449999999996</v>
          </cell>
          <cell r="H374">
            <v>0.23853805350000001</v>
          </cell>
        </row>
        <row r="375">
          <cell r="B375">
            <v>0.44457180000000002</v>
          </cell>
          <cell r="C375">
            <v>0.46699999999999997</v>
          </cell>
          <cell r="D375">
            <v>0.44457180000000002</v>
          </cell>
          <cell r="E375">
            <v>172.43099999999998</v>
          </cell>
          <cell r="F375">
            <v>0.95622000000000007</v>
          </cell>
          <cell r="G375">
            <v>0.97059399999999996</v>
          </cell>
          <cell r="H375">
            <v>0.23905507300000001</v>
          </cell>
        </row>
        <row r="376">
          <cell r="B376">
            <v>0.44706990000000002</v>
          </cell>
          <cell r="C376">
            <v>0.46849999999999997</v>
          </cell>
          <cell r="D376">
            <v>0.44706990000000002</v>
          </cell>
          <cell r="E376">
            <v>172.77549999999999</v>
          </cell>
          <cell r="F376">
            <v>0.95828800000000003</v>
          </cell>
          <cell r="G376">
            <v>0.97199349999999995</v>
          </cell>
          <cell r="H376">
            <v>0.2395720925</v>
          </cell>
        </row>
        <row r="377">
          <cell r="B377">
            <v>0.44956800000000002</v>
          </cell>
          <cell r="C377">
            <v>0.47</v>
          </cell>
          <cell r="D377">
            <v>0.44956800000000002</v>
          </cell>
          <cell r="E377">
            <v>173.12</v>
          </cell>
          <cell r="F377">
            <v>0.96035599999999999</v>
          </cell>
          <cell r="G377">
            <v>0.97339299999999995</v>
          </cell>
          <cell r="H377">
            <v>0.24008911199999999</v>
          </cell>
        </row>
        <row r="378">
          <cell r="B378">
            <v>0.452062925</v>
          </cell>
          <cell r="C378">
            <v>0.47149999999999997</v>
          </cell>
          <cell r="D378">
            <v>0.452062925</v>
          </cell>
          <cell r="E378">
            <v>173.46424999999999</v>
          </cell>
          <cell r="F378">
            <v>0.96239574999999999</v>
          </cell>
          <cell r="G378">
            <v>0.97476925000000003</v>
          </cell>
          <cell r="H378">
            <v>0.240599021</v>
          </cell>
        </row>
        <row r="379">
          <cell r="B379">
            <v>0.45455785000000004</v>
          </cell>
          <cell r="C379">
            <v>0.47299999999999998</v>
          </cell>
          <cell r="D379">
            <v>0.45455785000000004</v>
          </cell>
          <cell r="E379">
            <v>173.80850000000001</v>
          </cell>
          <cell r="F379">
            <v>0.9644355</v>
          </cell>
          <cell r="G379">
            <v>0.9761455</v>
          </cell>
          <cell r="H379">
            <v>0.24110893</v>
          </cell>
        </row>
        <row r="380">
          <cell r="B380">
            <v>0.45705277500000002</v>
          </cell>
          <cell r="C380">
            <v>0.47449999999999998</v>
          </cell>
          <cell r="D380">
            <v>0.45705277500000002</v>
          </cell>
          <cell r="E380">
            <v>174.15275000000003</v>
          </cell>
          <cell r="F380">
            <v>0.96647525000000001</v>
          </cell>
          <cell r="G380">
            <v>0.97752174999999997</v>
          </cell>
          <cell r="H380">
            <v>0.241618839</v>
          </cell>
        </row>
        <row r="381">
          <cell r="B381">
            <v>0.4595477</v>
          </cell>
          <cell r="C381">
            <v>0.47599999999999998</v>
          </cell>
          <cell r="D381">
            <v>0.4595477</v>
          </cell>
          <cell r="E381">
            <v>174.49700000000001</v>
          </cell>
          <cell r="F381">
            <v>0.96851500000000001</v>
          </cell>
          <cell r="G381">
            <v>0.97889800000000005</v>
          </cell>
          <cell r="H381">
            <v>0.242128748</v>
          </cell>
        </row>
        <row r="382">
          <cell r="B382">
            <v>0.46206120000000001</v>
          </cell>
          <cell r="C382">
            <v>0.47749999999999998</v>
          </cell>
          <cell r="D382">
            <v>0.46206120000000001</v>
          </cell>
          <cell r="E382">
            <v>174.84100000000001</v>
          </cell>
          <cell r="F382">
            <v>0.970526</v>
          </cell>
          <cell r="G382">
            <v>0.98025125000000002</v>
          </cell>
          <cell r="H382">
            <v>0.24263151124999999</v>
          </cell>
        </row>
        <row r="383">
          <cell r="B383">
            <v>0.46457470000000001</v>
          </cell>
          <cell r="C383">
            <v>0.47899999999999998</v>
          </cell>
          <cell r="D383">
            <v>0.46457470000000001</v>
          </cell>
          <cell r="E383">
            <v>175.185</v>
          </cell>
          <cell r="F383">
            <v>0.97253699999999998</v>
          </cell>
          <cell r="G383">
            <v>0.98160449999999999</v>
          </cell>
          <cell r="H383">
            <v>0.2431342745</v>
          </cell>
        </row>
        <row r="384">
          <cell r="B384">
            <v>0.46708820000000001</v>
          </cell>
          <cell r="C384">
            <v>0.48049999999999998</v>
          </cell>
          <cell r="D384">
            <v>0.46708820000000001</v>
          </cell>
          <cell r="E384">
            <v>175.529</v>
          </cell>
          <cell r="F384">
            <v>0.97454799999999997</v>
          </cell>
          <cell r="G384">
            <v>0.98295774999999996</v>
          </cell>
          <cell r="H384">
            <v>0.24363703775000001</v>
          </cell>
        </row>
        <row r="385">
          <cell r="B385">
            <v>0.46960170000000001</v>
          </cell>
          <cell r="C385">
            <v>0.48199999999999998</v>
          </cell>
          <cell r="D385">
            <v>0.46960170000000001</v>
          </cell>
          <cell r="E385">
            <v>175.87299999999999</v>
          </cell>
          <cell r="F385">
            <v>0.97655899999999995</v>
          </cell>
          <cell r="G385">
            <v>0.98431100000000005</v>
          </cell>
          <cell r="H385">
            <v>0.24413980099999999</v>
          </cell>
        </row>
        <row r="386">
          <cell r="B386">
            <v>0.47212552499999999</v>
          </cell>
          <cell r="C386">
            <v>0.48349999999999999</v>
          </cell>
          <cell r="D386">
            <v>0.47212552499999999</v>
          </cell>
          <cell r="E386">
            <v>176.21699999999998</v>
          </cell>
          <cell r="F386">
            <v>0.97854149999999995</v>
          </cell>
          <cell r="G386">
            <v>0.98564125000000002</v>
          </cell>
          <cell r="H386">
            <v>0.24463538224999998</v>
          </cell>
        </row>
        <row r="387">
          <cell r="B387">
            <v>0.47464934999999997</v>
          </cell>
          <cell r="C387">
            <v>0.48499999999999999</v>
          </cell>
          <cell r="D387">
            <v>0.47464934999999997</v>
          </cell>
          <cell r="E387">
            <v>176.56099999999998</v>
          </cell>
          <cell r="F387">
            <v>0.98052399999999995</v>
          </cell>
          <cell r="G387">
            <v>0.9869715</v>
          </cell>
          <cell r="H387">
            <v>0.24513096349999999</v>
          </cell>
        </row>
        <row r="388">
          <cell r="B388">
            <v>0.477173175</v>
          </cell>
          <cell r="C388">
            <v>0.48649999999999999</v>
          </cell>
          <cell r="D388">
            <v>0.477173175</v>
          </cell>
          <cell r="E388">
            <v>176.905</v>
          </cell>
          <cell r="F388">
            <v>0.98250649999999995</v>
          </cell>
          <cell r="G388">
            <v>0.98830174999999998</v>
          </cell>
          <cell r="H388">
            <v>0.24562654475000001</v>
          </cell>
        </row>
        <row r="389">
          <cell r="B389">
            <v>0.47969699999999998</v>
          </cell>
          <cell r="C389">
            <v>0.48799999999999999</v>
          </cell>
          <cell r="D389">
            <v>0.47969699999999998</v>
          </cell>
          <cell r="E389">
            <v>177.249</v>
          </cell>
          <cell r="F389">
            <v>0.98448899999999995</v>
          </cell>
          <cell r="G389">
            <v>0.98963199999999996</v>
          </cell>
          <cell r="H389">
            <v>0.246122126</v>
          </cell>
        </row>
        <row r="390">
          <cell r="B390">
            <v>0.48223044999999998</v>
          </cell>
          <cell r="C390">
            <v>0.48949999999999999</v>
          </cell>
          <cell r="D390">
            <v>0.48223044999999998</v>
          </cell>
          <cell r="E390">
            <v>177.59275</v>
          </cell>
          <cell r="F390">
            <v>0.98644224999999996</v>
          </cell>
          <cell r="G390">
            <v>0.99093949999999997</v>
          </cell>
          <cell r="H390">
            <v>0.2466104885</v>
          </cell>
        </row>
        <row r="391">
          <cell r="B391">
            <v>0.48476390000000003</v>
          </cell>
          <cell r="C391">
            <v>0.49099999999999999</v>
          </cell>
          <cell r="D391">
            <v>0.48476390000000003</v>
          </cell>
          <cell r="E391">
            <v>177.9365</v>
          </cell>
          <cell r="F391">
            <v>0.98839549999999998</v>
          </cell>
          <cell r="G391">
            <v>0.99224699999999999</v>
          </cell>
          <cell r="H391">
            <v>0.24709885100000001</v>
          </cell>
        </row>
        <row r="392">
          <cell r="B392">
            <v>0.48729735000000002</v>
          </cell>
          <cell r="C392">
            <v>0.49249999999999999</v>
          </cell>
          <cell r="D392">
            <v>0.48729735000000002</v>
          </cell>
          <cell r="E392">
            <v>178.28025</v>
          </cell>
          <cell r="F392">
            <v>0.99034875</v>
          </cell>
          <cell r="G392">
            <v>0.99355450000000001</v>
          </cell>
          <cell r="H392">
            <v>0.24758721350000001</v>
          </cell>
        </row>
        <row r="393">
          <cell r="B393">
            <v>0.48983080000000001</v>
          </cell>
          <cell r="C393">
            <v>0.49399999999999999</v>
          </cell>
          <cell r="D393">
            <v>0.48983080000000001</v>
          </cell>
          <cell r="E393">
            <v>178.624</v>
          </cell>
          <cell r="F393">
            <v>0.99230200000000002</v>
          </cell>
          <cell r="G393">
            <v>0.99486200000000002</v>
          </cell>
          <cell r="H393">
            <v>0.24807557599999999</v>
          </cell>
        </row>
        <row r="394">
          <cell r="B394">
            <v>0.49237310000000001</v>
          </cell>
          <cell r="C394">
            <v>0.4955</v>
          </cell>
          <cell r="D394">
            <v>0.49237310000000001</v>
          </cell>
          <cell r="E394">
            <v>178.96800000000002</v>
          </cell>
          <cell r="F394">
            <v>0.99422650000000001</v>
          </cell>
          <cell r="G394">
            <v>0.99614650000000005</v>
          </cell>
          <cell r="H394">
            <v>0.24855668199999997</v>
          </cell>
        </row>
        <row r="395">
          <cell r="B395">
            <v>0.49491540000000001</v>
          </cell>
          <cell r="C395">
            <v>0.497</v>
          </cell>
          <cell r="D395">
            <v>0.49491540000000001</v>
          </cell>
          <cell r="E395">
            <v>179.31200000000001</v>
          </cell>
          <cell r="F395">
            <v>0.99615100000000001</v>
          </cell>
          <cell r="G395">
            <v>0.99743099999999996</v>
          </cell>
          <cell r="H395">
            <v>0.24903778799999998</v>
          </cell>
        </row>
        <row r="396">
          <cell r="B396">
            <v>0.4974577</v>
          </cell>
          <cell r="C396">
            <v>0.4985</v>
          </cell>
          <cell r="D396">
            <v>0.4974577</v>
          </cell>
          <cell r="E396">
            <v>179.65600000000001</v>
          </cell>
          <cell r="F396">
            <v>0.9980755</v>
          </cell>
          <cell r="G396">
            <v>0.99871549999999998</v>
          </cell>
          <cell r="H396">
            <v>0.24951889399999999</v>
          </cell>
        </row>
        <row r="397">
          <cell r="B397">
            <v>0.5</v>
          </cell>
          <cell r="C397">
            <v>0.5</v>
          </cell>
          <cell r="D397">
            <v>0.5</v>
          </cell>
          <cell r="E397">
            <v>180</v>
          </cell>
          <cell r="F397">
            <v>1</v>
          </cell>
          <cell r="G397">
            <v>1</v>
          </cell>
          <cell r="H397">
            <v>0.25</v>
          </cell>
        </row>
        <row r="398">
          <cell r="B398">
            <v>0.50255040000000006</v>
          </cell>
          <cell r="C398">
            <v>0.50150000000000006</v>
          </cell>
          <cell r="D398">
            <v>0.50255040000000006</v>
          </cell>
          <cell r="E398">
            <v>180.34375</v>
          </cell>
          <cell r="F398">
            <v>1.00189525</v>
          </cell>
          <cell r="G398">
            <v>1.0012620000000001</v>
          </cell>
          <cell r="H398">
            <v>0.25047381074999997</v>
          </cell>
        </row>
        <row r="399">
          <cell r="B399">
            <v>0.50510080000000002</v>
          </cell>
          <cell r="C399">
            <v>0.503</v>
          </cell>
          <cell r="D399">
            <v>0.50510080000000002</v>
          </cell>
          <cell r="E399">
            <v>180.6875</v>
          </cell>
          <cell r="F399">
            <v>1.0037905</v>
          </cell>
          <cell r="G399">
            <v>1.002524</v>
          </cell>
          <cell r="H399">
            <v>0.2509476215</v>
          </cell>
        </row>
        <row r="400">
          <cell r="B400">
            <v>0.50765119999999997</v>
          </cell>
          <cell r="C400">
            <v>0.50449999999999995</v>
          </cell>
          <cell r="D400">
            <v>0.50765119999999997</v>
          </cell>
          <cell r="E400">
            <v>181.03125</v>
          </cell>
          <cell r="F400">
            <v>1.00568575</v>
          </cell>
          <cell r="G400">
            <v>1.0037859999999998</v>
          </cell>
          <cell r="H400">
            <v>0.25142143225000002</v>
          </cell>
        </row>
        <row r="401">
          <cell r="B401">
            <v>0.51020160000000003</v>
          </cell>
          <cell r="C401">
            <v>0.50600000000000001</v>
          </cell>
          <cell r="D401">
            <v>0.51020160000000003</v>
          </cell>
          <cell r="E401">
            <v>181.375</v>
          </cell>
          <cell r="F401">
            <v>1.0075810000000001</v>
          </cell>
          <cell r="G401">
            <v>1.0050479999999999</v>
          </cell>
          <cell r="H401">
            <v>0.25189524299999999</v>
          </cell>
        </row>
        <row r="402">
          <cell r="B402">
            <v>0.51275935000000006</v>
          </cell>
          <cell r="C402">
            <v>0.50749999999999995</v>
          </cell>
          <cell r="D402">
            <v>0.51275935000000006</v>
          </cell>
          <cell r="E402">
            <v>181.71875</v>
          </cell>
          <cell r="F402">
            <v>1.009447</v>
          </cell>
          <cell r="G402">
            <v>1.00628725</v>
          </cell>
          <cell r="H402">
            <v>0.25236171899999998</v>
          </cell>
        </row>
        <row r="403">
          <cell r="B403">
            <v>0.51531710000000008</v>
          </cell>
          <cell r="C403">
            <v>0.50900000000000001</v>
          </cell>
          <cell r="D403">
            <v>0.51531710000000008</v>
          </cell>
          <cell r="E403">
            <v>182.0625</v>
          </cell>
          <cell r="F403">
            <v>1.0113129999999999</v>
          </cell>
          <cell r="G403">
            <v>1.0075265</v>
          </cell>
          <cell r="H403">
            <v>0.25282819499999998</v>
          </cell>
        </row>
        <row r="404">
          <cell r="B404">
            <v>0.51787485000000011</v>
          </cell>
          <cell r="C404">
            <v>0.51049999999999995</v>
          </cell>
          <cell r="D404">
            <v>0.51787485000000011</v>
          </cell>
          <cell r="E404">
            <v>182.40625</v>
          </cell>
          <cell r="F404">
            <v>1.0131790000000001</v>
          </cell>
          <cell r="G404">
            <v>1.00876575</v>
          </cell>
          <cell r="H404">
            <v>0.25329467100000003</v>
          </cell>
        </row>
        <row r="405">
          <cell r="B405">
            <v>0.52043260000000002</v>
          </cell>
          <cell r="C405">
            <v>0.51200000000000001</v>
          </cell>
          <cell r="D405">
            <v>0.52043260000000002</v>
          </cell>
          <cell r="E405">
            <v>182.75</v>
          </cell>
          <cell r="F405">
            <v>1.015045</v>
          </cell>
          <cell r="G405">
            <v>1.010005</v>
          </cell>
          <cell r="H405">
            <v>0.25376114700000002</v>
          </cell>
        </row>
        <row r="406">
          <cell r="B406">
            <v>0.52342489999999997</v>
          </cell>
          <cell r="C406">
            <v>0.51375000000000004</v>
          </cell>
          <cell r="D406">
            <v>0.52342489999999997</v>
          </cell>
          <cell r="E406">
            <v>183.15125</v>
          </cell>
          <cell r="F406">
            <v>1.0171844999999999</v>
          </cell>
          <cell r="G406">
            <v>1.0114222500000001</v>
          </cell>
          <cell r="H406">
            <v>0.25429604449999998</v>
          </cell>
        </row>
        <row r="407">
          <cell r="B407">
            <v>0.52641720000000003</v>
          </cell>
          <cell r="C407">
            <v>0.51550000000000007</v>
          </cell>
          <cell r="D407">
            <v>0.52641720000000003</v>
          </cell>
          <cell r="E407">
            <v>183.55250000000001</v>
          </cell>
          <cell r="F407">
            <v>1.0193240000000001</v>
          </cell>
          <cell r="G407">
            <v>1.0128395000000001</v>
          </cell>
          <cell r="H407">
            <v>0.254830942</v>
          </cell>
        </row>
        <row r="408">
          <cell r="B408">
            <v>0.52940950000000009</v>
          </cell>
          <cell r="C408">
            <v>0.51724999999999999</v>
          </cell>
          <cell r="D408">
            <v>0.52940950000000009</v>
          </cell>
          <cell r="E408">
            <v>183.95375000000001</v>
          </cell>
          <cell r="F408">
            <v>1.0214635000000001</v>
          </cell>
          <cell r="G408">
            <v>1.0142567499999999</v>
          </cell>
          <cell r="H408">
            <v>0.25536583950000002</v>
          </cell>
        </row>
        <row r="409">
          <cell r="B409">
            <v>0.53240180000000004</v>
          </cell>
          <cell r="C409">
            <v>0.51900000000000002</v>
          </cell>
          <cell r="D409">
            <v>0.53240180000000004</v>
          </cell>
          <cell r="E409">
            <v>184.35499999999999</v>
          </cell>
          <cell r="F409">
            <v>1.023603</v>
          </cell>
          <cell r="G409">
            <v>1.015674</v>
          </cell>
          <cell r="H409">
            <v>0.25590073699999999</v>
          </cell>
        </row>
        <row r="410">
          <cell r="B410">
            <v>0.5349728250000001</v>
          </cell>
          <cell r="C410">
            <v>0.52049999999999996</v>
          </cell>
          <cell r="D410">
            <v>0.5349728250000001</v>
          </cell>
          <cell r="E410">
            <v>184.69925000000001</v>
          </cell>
          <cell r="F410">
            <v>1.0254047500000001</v>
          </cell>
          <cell r="G410">
            <v>1.0168645000000001</v>
          </cell>
          <cell r="H410">
            <v>0.25635118099999998</v>
          </cell>
        </row>
        <row r="411">
          <cell r="B411">
            <v>0.53754385000000005</v>
          </cell>
          <cell r="C411">
            <v>0.52200000000000002</v>
          </cell>
          <cell r="D411">
            <v>0.53754385000000005</v>
          </cell>
          <cell r="E411">
            <v>185.04349999999999</v>
          </cell>
          <cell r="F411">
            <v>1.0272065000000001</v>
          </cell>
          <cell r="G411">
            <v>1.0180549999999999</v>
          </cell>
          <cell r="H411">
            <v>0.25680162500000003</v>
          </cell>
        </row>
        <row r="412">
          <cell r="B412">
            <v>0.54011487499999999</v>
          </cell>
          <cell r="C412">
            <v>0.52350000000000008</v>
          </cell>
          <cell r="D412">
            <v>0.54011487499999999</v>
          </cell>
          <cell r="E412">
            <v>185.38774999999998</v>
          </cell>
          <cell r="F412">
            <v>1.02900825</v>
          </cell>
          <cell r="G412">
            <v>1.0192454999999998</v>
          </cell>
          <cell r="H412">
            <v>0.25725206900000003</v>
          </cell>
        </row>
        <row r="413">
          <cell r="B413">
            <v>0.54268590000000005</v>
          </cell>
          <cell r="C413">
            <v>0.52500000000000002</v>
          </cell>
          <cell r="D413">
            <v>0.54268590000000005</v>
          </cell>
          <cell r="E413">
            <v>185.732</v>
          </cell>
          <cell r="F413">
            <v>1.03081</v>
          </cell>
          <cell r="G413">
            <v>1.0204359999999999</v>
          </cell>
          <cell r="H413">
            <v>0.25770251300000002</v>
          </cell>
        </row>
        <row r="414">
          <cell r="B414">
            <v>0.54526182500000009</v>
          </cell>
          <cell r="C414">
            <v>0.52649999999999997</v>
          </cell>
          <cell r="D414">
            <v>0.54526182500000009</v>
          </cell>
          <cell r="E414">
            <v>186.07624999999999</v>
          </cell>
          <cell r="F414">
            <v>1.0325820000000001</v>
          </cell>
          <cell r="G414">
            <v>1.021604</v>
          </cell>
          <cell r="H414">
            <v>0.25814549050000002</v>
          </cell>
        </row>
        <row r="415">
          <cell r="B415">
            <v>0.54783775000000001</v>
          </cell>
          <cell r="C415">
            <v>0.52800000000000002</v>
          </cell>
          <cell r="D415">
            <v>0.54783775000000001</v>
          </cell>
          <cell r="E415">
            <v>186.4205</v>
          </cell>
          <cell r="F415">
            <v>1.034354</v>
          </cell>
          <cell r="G415">
            <v>1.0227719999999998</v>
          </cell>
          <cell r="H415">
            <v>0.25858846800000002</v>
          </cell>
        </row>
        <row r="416">
          <cell r="B416">
            <v>0.55041367499999994</v>
          </cell>
          <cell r="C416">
            <v>0.52950000000000008</v>
          </cell>
          <cell r="D416">
            <v>0.55041367499999994</v>
          </cell>
          <cell r="E416">
            <v>186.76474999999999</v>
          </cell>
          <cell r="F416">
            <v>1.0361259999999999</v>
          </cell>
          <cell r="G416">
            <v>1.0239399999999999</v>
          </cell>
          <cell r="H416">
            <v>0.25903144550000001</v>
          </cell>
        </row>
        <row r="417">
          <cell r="B417">
            <v>0.55298959999999997</v>
          </cell>
          <cell r="C417">
            <v>0.53100000000000003</v>
          </cell>
          <cell r="D417">
            <v>0.55298959999999997</v>
          </cell>
          <cell r="E417">
            <v>187.10900000000001</v>
          </cell>
          <cell r="F417">
            <v>1.037898</v>
          </cell>
          <cell r="G417">
            <v>1.0251079999999999</v>
          </cell>
          <cell r="H417">
            <v>0.25947442300000001</v>
          </cell>
        </row>
        <row r="418">
          <cell r="B418">
            <v>0.55556962499999996</v>
          </cell>
          <cell r="C418">
            <v>0.53249999999999997</v>
          </cell>
          <cell r="D418">
            <v>0.55556962499999996</v>
          </cell>
          <cell r="E418">
            <v>187.45350000000002</v>
          </cell>
          <cell r="F418">
            <v>1.0396397500000001</v>
          </cell>
          <cell r="G418">
            <v>1.02625375</v>
          </cell>
          <cell r="H418">
            <v>0.25990989050000002</v>
          </cell>
        </row>
        <row r="419">
          <cell r="B419">
            <v>0.55814965000000005</v>
          </cell>
          <cell r="C419">
            <v>0.53400000000000003</v>
          </cell>
          <cell r="D419">
            <v>0.55814965000000005</v>
          </cell>
          <cell r="E419">
            <v>187.798</v>
          </cell>
          <cell r="F419">
            <v>1.0413815</v>
          </cell>
          <cell r="G419">
            <v>1.0273995</v>
          </cell>
          <cell r="H419">
            <v>0.26034535800000003</v>
          </cell>
        </row>
        <row r="420">
          <cell r="B420">
            <v>0.56072967500000004</v>
          </cell>
          <cell r="C420">
            <v>0.53550000000000009</v>
          </cell>
          <cell r="D420">
            <v>0.56072967500000004</v>
          </cell>
          <cell r="E420">
            <v>188.14250000000001</v>
          </cell>
          <cell r="F420">
            <v>1.0431232499999998</v>
          </cell>
          <cell r="G420">
            <v>1.0285452500000001</v>
          </cell>
          <cell r="H420">
            <v>0.26078082550000004</v>
          </cell>
        </row>
        <row r="421">
          <cell r="B421">
            <v>0.56330970000000002</v>
          </cell>
          <cell r="C421">
            <v>0.53700000000000003</v>
          </cell>
          <cell r="D421">
            <v>0.56330970000000002</v>
          </cell>
          <cell r="E421">
            <v>188.48699999999999</v>
          </cell>
          <cell r="F421">
            <v>1.0448649999999999</v>
          </cell>
          <cell r="G421">
            <v>1.0296909999999999</v>
          </cell>
          <cell r="H421">
            <v>0.26121629299999999</v>
          </cell>
        </row>
        <row r="422">
          <cell r="B422">
            <v>0.56589302500000005</v>
          </cell>
          <cell r="C422">
            <v>0.53849999999999998</v>
          </cell>
          <cell r="D422">
            <v>0.56589302500000005</v>
          </cell>
          <cell r="E422">
            <v>188.83199999999999</v>
          </cell>
          <cell r="F422">
            <v>1.0465767499999998</v>
          </cell>
          <cell r="G422">
            <v>1.0308142499999999</v>
          </cell>
          <cell r="H422">
            <v>0.26164420575000003</v>
          </cell>
        </row>
        <row r="423">
          <cell r="B423">
            <v>0.56847635000000007</v>
          </cell>
          <cell r="C423">
            <v>0.54</v>
          </cell>
          <cell r="D423">
            <v>0.56847635000000007</v>
          </cell>
          <cell r="E423">
            <v>189.17699999999999</v>
          </cell>
          <cell r="F423">
            <v>1.0482885</v>
          </cell>
          <cell r="G423">
            <v>1.0319375</v>
          </cell>
          <cell r="H423">
            <v>0.26207211850000001</v>
          </cell>
        </row>
        <row r="424">
          <cell r="B424">
            <v>0.5710596750000001</v>
          </cell>
          <cell r="C424">
            <v>0.54150000000000009</v>
          </cell>
          <cell r="D424">
            <v>0.5710596750000001</v>
          </cell>
          <cell r="E424">
            <v>189.52199999999999</v>
          </cell>
          <cell r="F424">
            <v>1.0500002500000001</v>
          </cell>
          <cell r="G424">
            <v>1.03306075</v>
          </cell>
          <cell r="H424">
            <v>0.26250003124999999</v>
          </cell>
        </row>
        <row r="425">
          <cell r="B425">
            <v>0.57364300000000001</v>
          </cell>
          <cell r="C425">
            <v>0.54300000000000004</v>
          </cell>
          <cell r="D425">
            <v>0.57364300000000001</v>
          </cell>
          <cell r="E425">
            <v>189.86699999999999</v>
          </cell>
          <cell r="F425">
            <v>1.051712</v>
          </cell>
          <cell r="G425">
            <v>1.034184</v>
          </cell>
          <cell r="H425">
            <v>0.26292794400000002</v>
          </cell>
        </row>
        <row r="426">
          <cell r="B426">
            <v>0.5766599750000001</v>
          </cell>
          <cell r="C426">
            <v>0.54475000000000007</v>
          </cell>
          <cell r="D426">
            <v>0.5766599750000001</v>
          </cell>
          <cell r="E426">
            <v>190.26974999999999</v>
          </cell>
          <cell r="F426">
            <v>1.0536705</v>
          </cell>
          <cell r="G426">
            <v>1.0354662499999998</v>
          </cell>
          <cell r="H426">
            <v>0.26341756574999997</v>
          </cell>
        </row>
        <row r="427">
          <cell r="B427">
            <v>0.57967695000000008</v>
          </cell>
          <cell r="C427">
            <v>0.54649999999999999</v>
          </cell>
          <cell r="D427">
            <v>0.57967695000000008</v>
          </cell>
          <cell r="E427">
            <v>190.67250000000001</v>
          </cell>
          <cell r="F427">
            <v>1.0556290000000002</v>
          </cell>
          <cell r="G427">
            <v>1.0367484999999999</v>
          </cell>
          <cell r="H427">
            <v>0.26390718749999997</v>
          </cell>
        </row>
        <row r="428">
          <cell r="B428">
            <v>0.58269392500000006</v>
          </cell>
          <cell r="C428">
            <v>0.54825000000000002</v>
          </cell>
          <cell r="D428">
            <v>0.58269392500000006</v>
          </cell>
          <cell r="E428">
            <v>191.07525000000001</v>
          </cell>
          <cell r="F428">
            <v>1.0575875000000001</v>
          </cell>
          <cell r="G428">
            <v>1.0380307499999999</v>
          </cell>
          <cell r="H428">
            <v>0.26439680924999998</v>
          </cell>
        </row>
        <row r="429">
          <cell r="B429">
            <v>0.58571090000000003</v>
          </cell>
          <cell r="C429">
            <v>0.55000000000000004</v>
          </cell>
          <cell r="D429">
            <v>0.58571090000000003</v>
          </cell>
          <cell r="E429">
            <v>191.47800000000001</v>
          </cell>
          <cell r="F429">
            <v>1.0595460000000001</v>
          </cell>
          <cell r="G429">
            <v>1.0393129999999999</v>
          </cell>
          <cell r="H429">
            <v>0.26488643099999998</v>
          </cell>
        </row>
        <row r="430">
          <cell r="B430">
            <v>0.58829862499999996</v>
          </cell>
          <cell r="C430">
            <v>0.5515000000000001</v>
          </cell>
          <cell r="D430">
            <v>0.58829862499999996</v>
          </cell>
          <cell r="E430">
            <v>191.82374999999999</v>
          </cell>
          <cell r="F430">
            <v>1.0611915000000001</v>
          </cell>
          <cell r="G430">
            <v>1.0403879999999999</v>
          </cell>
          <cell r="H430">
            <v>0.26529781549999998</v>
          </cell>
        </row>
        <row r="431">
          <cell r="B431">
            <v>0.59088635</v>
          </cell>
          <cell r="C431">
            <v>0.55300000000000005</v>
          </cell>
          <cell r="D431">
            <v>0.59088635</v>
          </cell>
          <cell r="E431">
            <v>192.1695</v>
          </cell>
          <cell r="F431">
            <v>1.062837</v>
          </cell>
          <cell r="G431">
            <v>1.0414629999999998</v>
          </cell>
          <cell r="H431">
            <v>0.26570919999999998</v>
          </cell>
        </row>
        <row r="432">
          <cell r="B432">
            <v>0.59347407500000005</v>
          </cell>
          <cell r="C432">
            <v>0.55449999999999999</v>
          </cell>
          <cell r="D432">
            <v>0.59347407500000005</v>
          </cell>
          <cell r="E432">
            <v>192.51524999999998</v>
          </cell>
          <cell r="F432">
            <v>1.0644825</v>
          </cell>
          <cell r="G432">
            <v>1.042538</v>
          </cell>
          <cell r="H432">
            <v>0.26612058449999998</v>
          </cell>
        </row>
        <row r="433">
          <cell r="B433">
            <v>0.59606179999999997</v>
          </cell>
          <cell r="C433">
            <v>0.55600000000000005</v>
          </cell>
          <cell r="D433">
            <v>0.59606179999999997</v>
          </cell>
          <cell r="E433">
            <v>192.86099999999999</v>
          </cell>
          <cell r="F433">
            <v>1.066128</v>
          </cell>
          <cell r="G433">
            <v>1.0436129999999999</v>
          </cell>
          <cell r="H433">
            <v>0.26653196899999998</v>
          </cell>
        </row>
        <row r="434">
          <cell r="B434">
            <v>0.59865075000000001</v>
          </cell>
          <cell r="C434">
            <v>0.5575</v>
          </cell>
          <cell r="D434">
            <v>0.59865075000000001</v>
          </cell>
          <cell r="E434">
            <v>193.20724999999999</v>
          </cell>
          <cell r="F434">
            <v>1.0677427499999999</v>
          </cell>
          <cell r="G434">
            <v>1.0446657500000001</v>
          </cell>
          <cell r="H434">
            <v>0.266935649</v>
          </cell>
        </row>
        <row r="435">
          <cell r="B435">
            <v>0.60123970000000004</v>
          </cell>
          <cell r="C435">
            <v>0.55900000000000005</v>
          </cell>
          <cell r="D435">
            <v>0.60123970000000004</v>
          </cell>
          <cell r="E435">
            <v>193.55349999999999</v>
          </cell>
          <cell r="F435">
            <v>1.0693575</v>
          </cell>
          <cell r="G435">
            <v>1.0457185</v>
          </cell>
          <cell r="H435">
            <v>0.26733932900000001</v>
          </cell>
        </row>
        <row r="436">
          <cell r="B436">
            <v>0.60382865000000008</v>
          </cell>
          <cell r="C436">
            <v>0.5605</v>
          </cell>
          <cell r="D436">
            <v>0.60382865000000008</v>
          </cell>
          <cell r="E436">
            <v>193.89974999999998</v>
          </cell>
          <cell r="F436">
            <v>1.0709722500000001</v>
          </cell>
          <cell r="G436">
            <v>1.0467712499999999</v>
          </cell>
          <cell r="H436">
            <v>0.26774300900000003</v>
          </cell>
        </row>
        <row r="437">
          <cell r="B437">
            <v>0.6064176</v>
          </cell>
          <cell r="C437">
            <v>0.56200000000000006</v>
          </cell>
          <cell r="D437">
            <v>0.6064176</v>
          </cell>
          <cell r="E437">
            <v>194.24600000000001</v>
          </cell>
          <cell r="F437">
            <v>1.072587</v>
          </cell>
          <cell r="G437">
            <v>1.0478240000000001</v>
          </cell>
          <cell r="H437">
            <v>0.26814668899999999</v>
          </cell>
        </row>
        <row r="438">
          <cell r="B438">
            <v>0.60900544999999995</v>
          </cell>
          <cell r="C438">
            <v>0.5635</v>
          </cell>
          <cell r="D438">
            <v>0.60900544999999995</v>
          </cell>
          <cell r="E438">
            <v>194.5925</v>
          </cell>
          <cell r="F438">
            <v>1.07417075</v>
          </cell>
          <cell r="G438">
            <v>1.0488545</v>
          </cell>
          <cell r="H438">
            <v>0.2685426145</v>
          </cell>
        </row>
        <row r="439">
          <cell r="B439">
            <v>0.61159330000000001</v>
          </cell>
          <cell r="C439">
            <v>0.56499999999999995</v>
          </cell>
          <cell r="D439">
            <v>0.61159330000000001</v>
          </cell>
          <cell r="E439">
            <v>194.93900000000002</v>
          </cell>
          <cell r="F439">
            <v>1.0757544999999999</v>
          </cell>
          <cell r="G439">
            <v>1.0498850000000002</v>
          </cell>
          <cell r="H439">
            <v>0.26893854</v>
          </cell>
        </row>
        <row r="440">
          <cell r="B440">
            <v>0.61418115000000006</v>
          </cell>
          <cell r="C440">
            <v>0.5665</v>
          </cell>
          <cell r="D440">
            <v>0.61418115000000006</v>
          </cell>
          <cell r="E440">
            <v>195.28550000000001</v>
          </cell>
          <cell r="F440">
            <v>1.0773382499999999</v>
          </cell>
          <cell r="G440">
            <v>1.0509155000000001</v>
          </cell>
          <cell r="H440">
            <v>0.26933446550000001</v>
          </cell>
        </row>
        <row r="441">
          <cell r="B441">
            <v>0.61676900000000001</v>
          </cell>
          <cell r="C441">
            <v>0.56799999999999995</v>
          </cell>
          <cell r="D441">
            <v>0.61676900000000001</v>
          </cell>
          <cell r="E441">
            <v>195.63200000000001</v>
          </cell>
          <cell r="F441">
            <v>1.0789219999999999</v>
          </cell>
          <cell r="G441">
            <v>1.051946</v>
          </cell>
          <cell r="H441">
            <v>0.26973039100000001</v>
          </cell>
        </row>
        <row r="442">
          <cell r="B442">
            <v>0.61978747500000009</v>
          </cell>
          <cell r="C442">
            <v>0.56974999999999998</v>
          </cell>
          <cell r="D442">
            <v>0.61978747500000009</v>
          </cell>
          <cell r="E442">
            <v>196.03725</v>
          </cell>
          <cell r="F442">
            <v>1.08073</v>
          </cell>
          <cell r="G442">
            <v>1.0531200000000001</v>
          </cell>
          <cell r="H442">
            <v>0.27018243475000003</v>
          </cell>
        </row>
        <row r="443">
          <cell r="B443">
            <v>0.62280595000000005</v>
          </cell>
          <cell r="C443">
            <v>0.5714999999999999</v>
          </cell>
          <cell r="D443">
            <v>0.62280595000000005</v>
          </cell>
          <cell r="E443">
            <v>196.4425</v>
          </cell>
          <cell r="F443">
            <v>1.082538</v>
          </cell>
          <cell r="G443">
            <v>1.0542940000000001</v>
          </cell>
          <cell r="H443">
            <v>0.2706344785</v>
          </cell>
        </row>
        <row r="444">
          <cell r="B444">
            <v>0.62582442500000002</v>
          </cell>
          <cell r="C444">
            <v>0.57324999999999993</v>
          </cell>
          <cell r="D444">
            <v>0.62582442500000002</v>
          </cell>
          <cell r="E444">
            <v>196.84774999999999</v>
          </cell>
          <cell r="F444">
            <v>1.084346</v>
          </cell>
          <cell r="G444">
            <v>1.0554680000000001</v>
          </cell>
          <cell r="H444">
            <v>0.27108652224999996</v>
          </cell>
        </row>
        <row r="445">
          <cell r="B445">
            <v>0.62884289999999998</v>
          </cell>
          <cell r="C445">
            <v>0.57499999999999996</v>
          </cell>
          <cell r="D445">
            <v>0.62884289999999998</v>
          </cell>
          <cell r="E445">
            <v>197.25299999999999</v>
          </cell>
          <cell r="F445">
            <v>1.0861540000000001</v>
          </cell>
          <cell r="G445">
            <v>1.0566420000000001</v>
          </cell>
          <cell r="H445">
            <v>0.27153856599999998</v>
          </cell>
        </row>
        <row r="446">
          <cell r="B446">
            <v>0.63142814999999997</v>
          </cell>
          <cell r="C446">
            <v>0.57650000000000001</v>
          </cell>
          <cell r="D446">
            <v>0.63142814999999997</v>
          </cell>
          <cell r="E446">
            <v>197.60124999999999</v>
          </cell>
          <cell r="F446">
            <v>1.0876697500000001</v>
          </cell>
          <cell r="G446">
            <v>1.0576240000000001</v>
          </cell>
          <cell r="H446">
            <v>0.27191751200000003</v>
          </cell>
        </row>
        <row r="447">
          <cell r="B447">
            <v>0.63401339999999995</v>
          </cell>
          <cell r="C447">
            <v>0.57799999999999996</v>
          </cell>
          <cell r="D447">
            <v>0.63401339999999995</v>
          </cell>
          <cell r="E447">
            <v>197.9495</v>
          </cell>
          <cell r="F447">
            <v>1.0891855000000001</v>
          </cell>
          <cell r="G447">
            <v>1.0586060000000002</v>
          </cell>
          <cell r="H447">
            <v>0.27229645800000002</v>
          </cell>
        </row>
        <row r="448">
          <cell r="B448">
            <v>0.63659865000000004</v>
          </cell>
          <cell r="C448">
            <v>0.5794999999999999</v>
          </cell>
          <cell r="D448">
            <v>0.63659865000000004</v>
          </cell>
          <cell r="E448">
            <v>198.29775000000001</v>
          </cell>
          <cell r="F448">
            <v>1.09070125</v>
          </cell>
          <cell r="G448">
            <v>1.0595880000000002</v>
          </cell>
          <cell r="H448">
            <v>0.27267540400000001</v>
          </cell>
        </row>
        <row r="449">
          <cell r="B449">
            <v>0.63918390000000003</v>
          </cell>
          <cell r="C449">
            <v>0.58099999999999996</v>
          </cell>
          <cell r="D449">
            <v>0.63918390000000003</v>
          </cell>
          <cell r="E449">
            <v>198.64599999999999</v>
          </cell>
          <cell r="F449">
            <v>1.092217</v>
          </cell>
          <cell r="G449">
            <v>1.06057</v>
          </cell>
          <cell r="H449">
            <v>0.27305435</v>
          </cell>
        </row>
        <row r="450">
          <cell r="B450">
            <v>0.64176634999999993</v>
          </cell>
          <cell r="C450">
            <v>0.58250000000000002</v>
          </cell>
          <cell r="D450">
            <v>0.64176634999999993</v>
          </cell>
          <cell r="E450">
            <v>198.99449999999999</v>
          </cell>
          <cell r="F450">
            <v>1.0937012500000001</v>
          </cell>
          <cell r="G450">
            <v>1.0615299999999999</v>
          </cell>
          <cell r="H450">
            <v>0.27342537425000002</v>
          </cell>
        </row>
        <row r="451">
          <cell r="B451">
            <v>0.64434879999999994</v>
          </cell>
          <cell r="C451">
            <v>0.58399999999999996</v>
          </cell>
          <cell r="D451">
            <v>0.64434879999999994</v>
          </cell>
          <cell r="E451">
            <v>199.34299999999999</v>
          </cell>
          <cell r="F451">
            <v>1.0951854999999999</v>
          </cell>
          <cell r="G451">
            <v>1.0624899999999999</v>
          </cell>
          <cell r="H451">
            <v>0.27379639850000004</v>
          </cell>
        </row>
        <row r="452">
          <cell r="B452">
            <v>0.64693124999999996</v>
          </cell>
          <cell r="C452">
            <v>0.58549999999999991</v>
          </cell>
          <cell r="D452">
            <v>0.64693124999999996</v>
          </cell>
          <cell r="E452">
            <v>199.69149999999999</v>
          </cell>
          <cell r="F452">
            <v>1.09666975</v>
          </cell>
          <cell r="G452">
            <v>1.06345</v>
          </cell>
          <cell r="H452">
            <v>0.27416742275000006</v>
          </cell>
        </row>
        <row r="453">
          <cell r="B453">
            <v>0.64951369999999997</v>
          </cell>
          <cell r="C453">
            <v>0.58699999999999997</v>
          </cell>
          <cell r="D453">
            <v>0.64951369999999997</v>
          </cell>
          <cell r="E453">
            <v>200.04</v>
          </cell>
          <cell r="F453">
            <v>1.0981540000000001</v>
          </cell>
          <cell r="G453">
            <v>1.0644100000000001</v>
          </cell>
          <cell r="H453">
            <v>0.27453844700000002</v>
          </cell>
        </row>
        <row r="454">
          <cell r="B454">
            <v>0.65252189999999999</v>
          </cell>
          <cell r="C454">
            <v>0.58875</v>
          </cell>
          <cell r="D454">
            <v>0.65252189999999999</v>
          </cell>
          <cell r="E454">
            <v>200.44799999999998</v>
          </cell>
          <cell r="F454">
            <v>1.0998450000000002</v>
          </cell>
          <cell r="G454">
            <v>1.0655015000000001</v>
          </cell>
          <cell r="H454">
            <v>0.27496122099999998</v>
          </cell>
        </row>
        <row r="455">
          <cell r="B455">
            <v>0.6555301</v>
          </cell>
          <cell r="C455">
            <v>0.59050000000000002</v>
          </cell>
          <cell r="D455">
            <v>0.6555301</v>
          </cell>
          <cell r="E455">
            <v>200.85599999999999</v>
          </cell>
          <cell r="F455">
            <v>1.1015360000000001</v>
          </cell>
          <cell r="G455">
            <v>1.0665930000000001</v>
          </cell>
          <cell r="H455">
            <v>0.27538399499999999</v>
          </cell>
        </row>
        <row r="456">
          <cell r="B456">
            <v>0.65853830000000002</v>
          </cell>
          <cell r="C456">
            <v>0.59224999999999994</v>
          </cell>
          <cell r="D456">
            <v>0.65853830000000002</v>
          </cell>
          <cell r="E456">
            <v>201.26400000000001</v>
          </cell>
          <cell r="F456">
            <v>1.103227</v>
          </cell>
          <cell r="G456">
            <v>1.0676844999999999</v>
          </cell>
          <cell r="H456">
            <v>0.27580676900000001</v>
          </cell>
        </row>
        <row r="457">
          <cell r="B457">
            <v>0.66154650000000004</v>
          </cell>
          <cell r="C457">
            <v>0.59399999999999997</v>
          </cell>
          <cell r="D457">
            <v>0.66154650000000004</v>
          </cell>
          <cell r="E457">
            <v>201.672</v>
          </cell>
          <cell r="F457">
            <v>1.1049180000000001</v>
          </cell>
          <cell r="G457">
            <v>1.0687759999999999</v>
          </cell>
          <cell r="H457">
            <v>0.27622954300000002</v>
          </cell>
        </row>
        <row r="458">
          <cell r="B458">
            <v>0.66411992500000006</v>
          </cell>
          <cell r="C458">
            <v>0.59549999999999992</v>
          </cell>
          <cell r="D458">
            <v>0.66411992500000006</v>
          </cell>
          <cell r="E458">
            <v>202.02224999999999</v>
          </cell>
          <cell r="F458">
            <v>1.10633275</v>
          </cell>
          <cell r="G458">
            <v>1.0696874999999999</v>
          </cell>
          <cell r="H458">
            <v>0.27658320850000001</v>
          </cell>
        </row>
        <row r="459">
          <cell r="B459">
            <v>0.66669335000000007</v>
          </cell>
          <cell r="C459">
            <v>0.59699999999999998</v>
          </cell>
          <cell r="D459">
            <v>0.66669335000000007</v>
          </cell>
          <cell r="E459">
            <v>202.3725</v>
          </cell>
          <cell r="F459">
            <v>1.1077474999999999</v>
          </cell>
          <cell r="G459">
            <v>1.0705990000000001</v>
          </cell>
          <cell r="H459">
            <v>0.276936874</v>
          </cell>
        </row>
        <row r="460">
          <cell r="B460">
            <v>0.66926677500000009</v>
          </cell>
          <cell r="C460">
            <v>0.59850000000000003</v>
          </cell>
          <cell r="D460">
            <v>0.66926677500000009</v>
          </cell>
          <cell r="E460">
            <v>202.72275000000002</v>
          </cell>
          <cell r="F460">
            <v>1.1091622499999998</v>
          </cell>
          <cell r="G460">
            <v>1.0715105</v>
          </cell>
          <cell r="H460">
            <v>0.27729053949999999</v>
          </cell>
        </row>
        <row r="461">
          <cell r="B461">
            <v>0.6718402</v>
          </cell>
          <cell r="C461">
            <v>0.6</v>
          </cell>
          <cell r="D461">
            <v>0.6718402</v>
          </cell>
          <cell r="E461">
            <v>203.07300000000001</v>
          </cell>
          <cell r="F461">
            <v>1.1105769999999999</v>
          </cell>
          <cell r="G461">
            <v>1.072422</v>
          </cell>
          <cell r="H461">
            <v>0.27764420499999998</v>
          </cell>
        </row>
        <row r="462">
          <cell r="B462">
            <v>0.67483545</v>
          </cell>
          <cell r="C462">
            <v>0.60175000000000001</v>
          </cell>
          <cell r="D462">
            <v>0.67483545</v>
          </cell>
          <cell r="E462">
            <v>203.483</v>
          </cell>
          <cell r="F462">
            <v>1.1121865</v>
          </cell>
          <cell r="G462">
            <v>1.0734569999999999</v>
          </cell>
          <cell r="H462">
            <v>0.278046566</v>
          </cell>
        </row>
        <row r="463">
          <cell r="B463">
            <v>0.67783070000000001</v>
          </cell>
          <cell r="C463">
            <v>0.60349999999999993</v>
          </cell>
          <cell r="D463">
            <v>0.67783070000000001</v>
          </cell>
          <cell r="E463">
            <v>203.893</v>
          </cell>
          <cell r="F463">
            <v>1.113796</v>
          </cell>
          <cell r="G463">
            <v>1.074492</v>
          </cell>
          <cell r="H463">
            <v>0.27844892700000001</v>
          </cell>
        </row>
        <row r="464">
          <cell r="B464">
            <v>0.68082595000000001</v>
          </cell>
          <cell r="C464">
            <v>0.60524999999999995</v>
          </cell>
          <cell r="D464">
            <v>0.68082595000000001</v>
          </cell>
          <cell r="E464">
            <v>204.303</v>
          </cell>
          <cell r="F464">
            <v>1.1154055</v>
          </cell>
          <cell r="G464">
            <v>1.0755270000000001</v>
          </cell>
          <cell r="H464">
            <v>0.27885128800000003</v>
          </cell>
        </row>
        <row r="465">
          <cell r="B465">
            <v>0.68382120000000002</v>
          </cell>
          <cell r="C465">
            <v>0.60699999999999998</v>
          </cell>
          <cell r="D465">
            <v>0.68382120000000002</v>
          </cell>
          <cell r="E465">
            <v>204.71299999999999</v>
          </cell>
          <cell r="F465">
            <v>1.1170150000000001</v>
          </cell>
          <cell r="G465">
            <v>1.076562</v>
          </cell>
          <cell r="H465">
            <v>0.27925364899999999</v>
          </cell>
        </row>
        <row r="466">
          <cell r="B466">
            <v>0.68638145000000006</v>
          </cell>
          <cell r="C466">
            <v>0.60850000000000004</v>
          </cell>
          <cell r="D466">
            <v>0.68638145000000006</v>
          </cell>
          <cell r="E466">
            <v>205.06549999999999</v>
          </cell>
          <cell r="F466">
            <v>1.1183589999999999</v>
          </cell>
          <cell r="G466">
            <v>1.0774250000000001</v>
          </cell>
          <cell r="H466">
            <v>0.27958967525</v>
          </cell>
        </row>
        <row r="467">
          <cell r="B467">
            <v>0.68894169999999999</v>
          </cell>
          <cell r="C467">
            <v>0.61</v>
          </cell>
          <cell r="D467">
            <v>0.68894169999999999</v>
          </cell>
          <cell r="E467">
            <v>205.41800000000001</v>
          </cell>
          <cell r="F467">
            <v>1.1197029999999999</v>
          </cell>
          <cell r="G467">
            <v>1.0782880000000001</v>
          </cell>
          <cell r="H467">
            <v>0.27992570149999996</v>
          </cell>
        </row>
        <row r="468">
          <cell r="B468">
            <v>0.69150194999999992</v>
          </cell>
          <cell r="C468">
            <v>0.61149999999999993</v>
          </cell>
          <cell r="D468">
            <v>0.69150194999999992</v>
          </cell>
          <cell r="E468">
            <v>205.7705</v>
          </cell>
          <cell r="F468">
            <v>1.1210469999999999</v>
          </cell>
          <cell r="G468">
            <v>1.079151</v>
          </cell>
          <cell r="H468">
            <v>0.28026172774999997</v>
          </cell>
        </row>
        <row r="469">
          <cell r="B469">
            <v>0.69406219999999996</v>
          </cell>
          <cell r="C469">
            <v>0.61299999999999999</v>
          </cell>
          <cell r="D469">
            <v>0.69406219999999996</v>
          </cell>
          <cell r="E469">
            <v>206.12299999999999</v>
          </cell>
          <cell r="F469">
            <v>1.1223909999999999</v>
          </cell>
          <cell r="G469">
            <v>1.080014</v>
          </cell>
          <cell r="H469">
            <v>0.28059775399999998</v>
          </cell>
        </row>
        <row r="470">
          <cell r="B470">
            <v>0.69703957500000002</v>
          </cell>
          <cell r="C470">
            <v>0.61475000000000002</v>
          </cell>
          <cell r="D470">
            <v>0.69703957500000002</v>
          </cell>
          <cell r="E470">
            <v>206.53549999999998</v>
          </cell>
          <cell r="F470">
            <v>1.1239174999999999</v>
          </cell>
          <cell r="G470">
            <v>1.08099225</v>
          </cell>
          <cell r="H470">
            <v>0.28097936400000001</v>
          </cell>
        </row>
        <row r="471">
          <cell r="B471">
            <v>0.70001694999999997</v>
          </cell>
          <cell r="C471">
            <v>0.61650000000000005</v>
          </cell>
          <cell r="D471">
            <v>0.70001694999999997</v>
          </cell>
          <cell r="E471">
            <v>206.94799999999998</v>
          </cell>
          <cell r="F471">
            <v>1.1254439999999999</v>
          </cell>
          <cell r="G471">
            <v>1.0819705000000002</v>
          </cell>
          <cell r="H471">
            <v>0.28136097399999999</v>
          </cell>
        </row>
        <row r="472">
          <cell r="B472">
            <v>0.70299432499999992</v>
          </cell>
          <cell r="C472">
            <v>0.61824999999999997</v>
          </cell>
          <cell r="D472">
            <v>0.70299432499999992</v>
          </cell>
          <cell r="E472">
            <v>207.3605</v>
          </cell>
          <cell r="F472">
            <v>1.1269705000000001</v>
          </cell>
          <cell r="G472">
            <v>1.0829487500000001</v>
          </cell>
          <cell r="H472">
            <v>0.28174258399999996</v>
          </cell>
        </row>
        <row r="473">
          <cell r="B473">
            <v>0.70597169999999998</v>
          </cell>
          <cell r="C473">
            <v>0.62</v>
          </cell>
          <cell r="D473">
            <v>0.70597169999999998</v>
          </cell>
          <cell r="E473">
            <v>207.773</v>
          </cell>
          <cell r="F473">
            <v>1.1284970000000001</v>
          </cell>
          <cell r="G473">
            <v>1.0839270000000001</v>
          </cell>
          <cell r="H473">
            <v>0.28212419399999999</v>
          </cell>
        </row>
        <row r="474">
          <cell r="B474">
            <v>0.70851449999999994</v>
          </cell>
          <cell r="C474">
            <v>0.62149999999999994</v>
          </cell>
          <cell r="D474">
            <v>0.70851449999999994</v>
          </cell>
          <cell r="E474">
            <v>208.1275</v>
          </cell>
          <cell r="F474">
            <v>1.1297692500000001</v>
          </cell>
          <cell r="G474">
            <v>1.08474125</v>
          </cell>
          <cell r="H474">
            <v>0.28244228124999998</v>
          </cell>
        </row>
        <row r="475">
          <cell r="B475">
            <v>0.7110573</v>
          </cell>
          <cell r="C475">
            <v>0.623</v>
          </cell>
          <cell r="D475">
            <v>0.7110573</v>
          </cell>
          <cell r="E475">
            <v>208.482</v>
          </cell>
          <cell r="F475">
            <v>1.1310415</v>
          </cell>
          <cell r="G475">
            <v>1.0855554999999999</v>
          </cell>
          <cell r="H475">
            <v>0.28276036849999997</v>
          </cell>
        </row>
        <row r="476">
          <cell r="B476">
            <v>0.71360010000000007</v>
          </cell>
          <cell r="C476">
            <v>0.62450000000000006</v>
          </cell>
          <cell r="D476">
            <v>0.71360010000000007</v>
          </cell>
          <cell r="E476">
            <v>208.8365</v>
          </cell>
          <cell r="F476">
            <v>1.13231375</v>
          </cell>
          <cell r="G476">
            <v>1.0863697499999998</v>
          </cell>
          <cell r="H476">
            <v>0.28307845575000001</v>
          </cell>
        </row>
        <row r="477">
          <cell r="B477">
            <v>0.71614290000000003</v>
          </cell>
          <cell r="C477">
            <v>0.626</v>
          </cell>
          <cell r="D477">
            <v>0.71614290000000003</v>
          </cell>
          <cell r="E477">
            <v>209.191</v>
          </cell>
          <cell r="F477">
            <v>1.133586</v>
          </cell>
          <cell r="G477">
            <v>1.0871839999999999</v>
          </cell>
          <cell r="H477">
            <v>0.283396543</v>
          </cell>
        </row>
        <row r="478">
          <cell r="B478">
            <v>0.71909737500000004</v>
          </cell>
          <cell r="C478">
            <v>0.62775000000000003</v>
          </cell>
          <cell r="D478">
            <v>0.71909737500000004</v>
          </cell>
          <cell r="E478">
            <v>209.60624999999999</v>
          </cell>
          <cell r="F478">
            <v>1.1350280000000001</v>
          </cell>
          <cell r="G478">
            <v>1.0881052499999999</v>
          </cell>
          <cell r="H478">
            <v>0.2837570405</v>
          </cell>
        </row>
        <row r="479">
          <cell r="B479">
            <v>0.72205184999999994</v>
          </cell>
          <cell r="C479">
            <v>0.62949999999999995</v>
          </cell>
          <cell r="D479">
            <v>0.72205184999999994</v>
          </cell>
          <cell r="E479">
            <v>210.0215</v>
          </cell>
          <cell r="F479">
            <v>1.1364700000000001</v>
          </cell>
          <cell r="G479">
            <v>1.0890265000000001</v>
          </cell>
          <cell r="H479">
            <v>0.284117538</v>
          </cell>
        </row>
        <row r="480">
          <cell r="B480">
            <v>0.72500632499999995</v>
          </cell>
          <cell r="C480">
            <v>0.63124999999999998</v>
          </cell>
          <cell r="D480">
            <v>0.72500632499999995</v>
          </cell>
          <cell r="E480">
            <v>210.43675000000002</v>
          </cell>
          <cell r="F480">
            <v>1.137912</v>
          </cell>
          <cell r="G480">
            <v>1.0899477500000001</v>
          </cell>
          <cell r="H480">
            <v>0.2844780355</v>
          </cell>
        </row>
        <row r="481">
          <cell r="B481">
            <v>0.72796079999999996</v>
          </cell>
          <cell r="C481">
            <v>0.63300000000000001</v>
          </cell>
          <cell r="D481">
            <v>0.72796079999999996</v>
          </cell>
          <cell r="E481">
            <v>210.852</v>
          </cell>
          <cell r="F481">
            <v>1.139354</v>
          </cell>
          <cell r="G481">
            <v>1.0908690000000001</v>
          </cell>
          <cell r="H481">
            <v>0.284838533</v>
          </cell>
        </row>
        <row r="482">
          <cell r="B482">
            <v>0.73090082499999998</v>
          </cell>
          <cell r="C482">
            <v>0.63475000000000004</v>
          </cell>
          <cell r="D482">
            <v>0.73090082499999998</v>
          </cell>
          <cell r="E482">
            <v>211.26900000000001</v>
          </cell>
          <cell r="F482">
            <v>1.1407499999999999</v>
          </cell>
          <cell r="G482">
            <v>1.09175925</v>
          </cell>
          <cell r="H482">
            <v>0.28518750349999999</v>
          </cell>
        </row>
        <row r="483">
          <cell r="B483">
            <v>0.73384084999999999</v>
          </cell>
          <cell r="C483">
            <v>0.63650000000000007</v>
          </cell>
          <cell r="D483">
            <v>0.73384084999999999</v>
          </cell>
          <cell r="E483">
            <v>211.68600000000001</v>
          </cell>
          <cell r="F483">
            <v>1.1421459999999999</v>
          </cell>
          <cell r="G483">
            <v>1.0926495000000001</v>
          </cell>
          <cell r="H483">
            <v>0.28553647400000004</v>
          </cell>
        </row>
        <row r="484">
          <cell r="B484">
            <v>0.736780875</v>
          </cell>
          <cell r="C484">
            <v>0.63824999999999998</v>
          </cell>
          <cell r="D484">
            <v>0.736780875</v>
          </cell>
          <cell r="E484">
            <v>212.10300000000001</v>
          </cell>
          <cell r="F484">
            <v>1.1435420000000001</v>
          </cell>
          <cell r="G484">
            <v>1.0935397500000001</v>
          </cell>
          <cell r="H484">
            <v>0.28588544450000003</v>
          </cell>
        </row>
        <row r="485">
          <cell r="B485">
            <v>0.73972090000000001</v>
          </cell>
          <cell r="C485">
            <v>0.64</v>
          </cell>
          <cell r="D485">
            <v>0.73972090000000001</v>
          </cell>
          <cell r="E485">
            <v>212.52</v>
          </cell>
          <cell r="F485">
            <v>1.144938</v>
          </cell>
          <cell r="G485">
            <v>1.09443</v>
          </cell>
          <cell r="H485">
            <v>0.28623441500000002</v>
          </cell>
        </row>
        <row r="486">
          <cell r="B486">
            <v>0.74222822500000007</v>
          </cell>
          <cell r="C486">
            <v>0.64149999999999996</v>
          </cell>
          <cell r="D486">
            <v>0.74222822500000007</v>
          </cell>
          <cell r="E486">
            <v>212.87875</v>
          </cell>
          <cell r="F486">
            <v>1.14609725</v>
          </cell>
          <cell r="G486">
            <v>1.09516825</v>
          </cell>
          <cell r="H486">
            <v>0.28652426975</v>
          </cell>
        </row>
        <row r="487">
          <cell r="B487">
            <v>0.74473555000000002</v>
          </cell>
          <cell r="C487">
            <v>0.64300000000000002</v>
          </cell>
          <cell r="D487">
            <v>0.74473555000000002</v>
          </cell>
          <cell r="E487">
            <v>213.23750000000001</v>
          </cell>
          <cell r="F487">
            <v>1.1472565000000001</v>
          </cell>
          <cell r="G487">
            <v>1.0959064999999999</v>
          </cell>
          <cell r="H487">
            <v>0.28681412449999999</v>
          </cell>
        </row>
        <row r="488">
          <cell r="B488">
            <v>0.74724287499999997</v>
          </cell>
          <cell r="C488">
            <v>0.64450000000000007</v>
          </cell>
          <cell r="D488">
            <v>0.74724287499999997</v>
          </cell>
          <cell r="E488">
            <v>213.59625</v>
          </cell>
          <cell r="F488">
            <v>1.1484157500000001</v>
          </cell>
          <cell r="G488">
            <v>1.0966447499999998</v>
          </cell>
          <cell r="H488">
            <v>0.28710397924999997</v>
          </cell>
        </row>
        <row r="489">
          <cell r="B489">
            <v>0.74975020000000003</v>
          </cell>
          <cell r="C489">
            <v>0.64600000000000002</v>
          </cell>
          <cell r="D489">
            <v>0.74975020000000003</v>
          </cell>
          <cell r="E489">
            <v>213.95500000000001</v>
          </cell>
          <cell r="F489">
            <v>1.149575</v>
          </cell>
          <cell r="G489">
            <v>1.097383</v>
          </cell>
          <cell r="H489">
            <v>0.28739383400000001</v>
          </cell>
        </row>
        <row r="490">
          <cell r="B490">
            <v>0.75265927500000007</v>
          </cell>
          <cell r="C490">
            <v>0.64775000000000005</v>
          </cell>
          <cell r="D490">
            <v>0.75265927500000007</v>
          </cell>
          <cell r="E490">
            <v>214.37524999999999</v>
          </cell>
          <cell r="F490">
            <v>1.150884</v>
          </cell>
          <cell r="G490">
            <v>1.0982155</v>
          </cell>
          <cell r="H490">
            <v>0.28772108400000002</v>
          </cell>
        </row>
        <row r="491">
          <cell r="B491">
            <v>0.75556835</v>
          </cell>
          <cell r="C491">
            <v>0.64949999999999997</v>
          </cell>
          <cell r="D491">
            <v>0.75556835</v>
          </cell>
          <cell r="E491">
            <v>214.7955</v>
          </cell>
          <cell r="F491">
            <v>1.152193</v>
          </cell>
          <cell r="G491">
            <v>1.099048</v>
          </cell>
          <cell r="H491">
            <v>0.28804833400000002</v>
          </cell>
        </row>
        <row r="492">
          <cell r="B492">
            <v>0.75847742499999993</v>
          </cell>
          <cell r="C492">
            <v>0.65125</v>
          </cell>
          <cell r="D492">
            <v>0.75847742499999993</v>
          </cell>
          <cell r="E492">
            <v>215.21575000000001</v>
          </cell>
          <cell r="F492">
            <v>1.153502</v>
          </cell>
          <cell r="G492">
            <v>1.0998805</v>
          </cell>
          <cell r="H492">
            <v>0.28837558400000002</v>
          </cell>
        </row>
        <row r="493">
          <cell r="B493">
            <v>0.76138649999999997</v>
          </cell>
          <cell r="C493">
            <v>0.65300000000000002</v>
          </cell>
          <cell r="D493">
            <v>0.76138649999999997</v>
          </cell>
          <cell r="E493">
            <v>215.636</v>
          </cell>
          <cell r="F493">
            <v>1.154811</v>
          </cell>
          <cell r="G493">
            <v>1.1007130000000001</v>
          </cell>
          <cell r="H493">
            <v>0.28870283400000002</v>
          </cell>
        </row>
        <row r="494">
          <cell r="B494">
            <v>0.76427669999999992</v>
          </cell>
          <cell r="C494">
            <v>0.65475000000000005</v>
          </cell>
          <cell r="D494">
            <v>0.76427669999999992</v>
          </cell>
          <cell r="E494">
            <v>216.05824999999999</v>
          </cell>
          <cell r="F494">
            <v>1.1560725000000001</v>
          </cell>
          <cell r="G494">
            <v>1.1015139999999999</v>
          </cell>
          <cell r="H494">
            <v>0.28901821075</v>
          </cell>
        </row>
        <row r="495">
          <cell r="B495">
            <v>0.76716689999999998</v>
          </cell>
          <cell r="C495">
            <v>0.65650000000000008</v>
          </cell>
          <cell r="D495">
            <v>0.76716689999999998</v>
          </cell>
          <cell r="E495">
            <v>216.48050000000001</v>
          </cell>
          <cell r="F495">
            <v>1.1573340000000001</v>
          </cell>
          <cell r="G495">
            <v>1.1023149999999999</v>
          </cell>
          <cell r="H495">
            <v>0.28933358750000004</v>
          </cell>
        </row>
        <row r="496">
          <cell r="B496">
            <v>0.77005710000000005</v>
          </cell>
          <cell r="C496">
            <v>0.65825</v>
          </cell>
          <cell r="D496">
            <v>0.77005710000000005</v>
          </cell>
          <cell r="E496">
            <v>216.90275</v>
          </cell>
          <cell r="F496">
            <v>1.1585955000000001</v>
          </cell>
          <cell r="G496">
            <v>1.103116</v>
          </cell>
          <cell r="H496">
            <v>0.28964896425000003</v>
          </cell>
        </row>
        <row r="497">
          <cell r="B497">
            <v>0.7729473</v>
          </cell>
          <cell r="C497">
            <v>0.66</v>
          </cell>
          <cell r="D497">
            <v>0.7729473</v>
          </cell>
          <cell r="E497">
            <v>217.32499999999999</v>
          </cell>
          <cell r="F497">
            <v>1.1598569999999999</v>
          </cell>
          <cell r="G497">
            <v>1.103917</v>
          </cell>
          <cell r="H497">
            <v>0.28996434100000001</v>
          </cell>
        </row>
        <row r="498">
          <cell r="B498">
            <v>0.77581697500000002</v>
          </cell>
          <cell r="C498">
            <v>0.66175000000000006</v>
          </cell>
          <cell r="D498">
            <v>0.77581697500000002</v>
          </cell>
          <cell r="E498">
            <v>217.74949999999998</v>
          </cell>
          <cell r="F498">
            <v>1.1610705000000001</v>
          </cell>
          <cell r="G498">
            <v>1.1046865000000001</v>
          </cell>
          <cell r="H498">
            <v>0.29026771325</v>
          </cell>
        </row>
        <row r="499">
          <cell r="B499">
            <v>0.77868665000000004</v>
          </cell>
          <cell r="C499">
            <v>0.66349999999999998</v>
          </cell>
          <cell r="D499">
            <v>0.77868665000000004</v>
          </cell>
          <cell r="E499">
            <v>218.17399999999998</v>
          </cell>
          <cell r="F499">
            <v>1.1622840000000001</v>
          </cell>
          <cell r="G499">
            <v>1.105456</v>
          </cell>
          <cell r="H499">
            <v>0.29057108549999999</v>
          </cell>
        </row>
        <row r="500">
          <cell r="B500">
            <v>0.78155632499999994</v>
          </cell>
          <cell r="C500">
            <v>0.66525000000000001</v>
          </cell>
          <cell r="D500">
            <v>0.78155632499999994</v>
          </cell>
          <cell r="E500">
            <v>218.5985</v>
          </cell>
          <cell r="F500">
            <v>1.1634975000000001</v>
          </cell>
          <cell r="G500">
            <v>1.1062254999999999</v>
          </cell>
          <cell r="H500">
            <v>0.29087445774999998</v>
          </cell>
        </row>
        <row r="501">
          <cell r="B501">
            <v>0.78442599999999996</v>
          </cell>
          <cell r="C501">
            <v>0.66700000000000004</v>
          </cell>
          <cell r="D501">
            <v>0.78442599999999996</v>
          </cell>
          <cell r="E501">
            <v>219.023</v>
          </cell>
          <cell r="F501">
            <v>1.1647110000000001</v>
          </cell>
          <cell r="G501">
            <v>1.106995</v>
          </cell>
          <cell r="H501">
            <v>0.29117783000000003</v>
          </cell>
        </row>
        <row r="502">
          <cell r="B502">
            <v>0.78767849999999995</v>
          </cell>
          <cell r="C502">
            <v>0.66900000000000004</v>
          </cell>
          <cell r="D502">
            <v>0.78767849999999995</v>
          </cell>
          <cell r="E502">
            <v>219.51074999999997</v>
          </cell>
          <cell r="F502">
            <v>1.1660385</v>
          </cell>
          <cell r="G502">
            <v>1.1078352499999999</v>
          </cell>
          <cell r="H502">
            <v>0.29150966675000001</v>
          </cell>
        </row>
        <row r="503">
          <cell r="B503">
            <v>0.79093100000000005</v>
          </cell>
          <cell r="C503">
            <v>0.67100000000000004</v>
          </cell>
          <cell r="D503">
            <v>0.79093100000000005</v>
          </cell>
          <cell r="E503">
            <v>219.99849999999998</v>
          </cell>
          <cell r="F503">
            <v>1.1673659999999999</v>
          </cell>
          <cell r="G503">
            <v>1.1086754999999999</v>
          </cell>
          <cell r="H503">
            <v>0.29184150350000004</v>
          </cell>
        </row>
        <row r="504">
          <cell r="B504">
            <v>0.79418350000000004</v>
          </cell>
          <cell r="C504">
            <v>0.67300000000000004</v>
          </cell>
          <cell r="D504">
            <v>0.79418350000000004</v>
          </cell>
          <cell r="E504">
            <v>220.48625000000001</v>
          </cell>
          <cell r="F504">
            <v>1.1686934999999998</v>
          </cell>
          <cell r="G504">
            <v>1.1095157499999999</v>
          </cell>
          <cell r="H504">
            <v>0.29217334025000002</v>
          </cell>
        </row>
        <row r="505">
          <cell r="B505">
            <v>0.79743600000000003</v>
          </cell>
          <cell r="C505">
            <v>0.67500000000000004</v>
          </cell>
          <cell r="D505">
            <v>0.79743600000000003</v>
          </cell>
          <cell r="E505">
            <v>220.97399999999999</v>
          </cell>
          <cell r="F505">
            <v>1.170021</v>
          </cell>
          <cell r="G505">
            <v>1.1103559999999999</v>
          </cell>
          <cell r="H505">
            <v>0.29250517700000001</v>
          </cell>
        </row>
        <row r="506">
          <cell r="B506">
            <v>0.80025630000000003</v>
          </cell>
          <cell r="C506">
            <v>0.67675000000000007</v>
          </cell>
          <cell r="D506">
            <v>0.80025630000000003</v>
          </cell>
          <cell r="E506">
            <v>221.40350000000001</v>
          </cell>
          <cell r="F506">
            <v>1.17112975</v>
          </cell>
          <cell r="G506">
            <v>1.111057</v>
          </cell>
          <cell r="H506">
            <v>0.29278235800000002</v>
          </cell>
        </row>
        <row r="507">
          <cell r="B507">
            <v>0.80307660000000003</v>
          </cell>
          <cell r="C507">
            <v>0.6785000000000001</v>
          </cell>
          <cell r="D507">
            <v>0.80307660000000003</v>
          </cell>
          <cell r="E507">
            <v>221.833</v>
          </cell>
          <cell r="F507">
            <v>1.1722385</v>
          </cell>
          <cell r="G507">
            <v>1.111758</v>
          </cell>
          <cell r="H507">
            <v>0.29305953900000004</v>
          </cell>
        </row>
        <row r="508">
          <cell r="B508">
            <v>0.80589690000000003</v>
          </cell>
          <cell r="C508">
            <v>0.68025000000000002</v>
          </cell>
          <cell r="D508">
            <v>0.80589690000000003</v>
          </cell>
          <cell r="E508">
            <v>222.26249999999999</v>
          </cell>
          <cell r="F508">
            <v>1.17334725</v>
          </cell>
          <cell r="G508">
            <v>1.1124589999999999</v>
          </cell>
          <cell r="H508">
            <v>0.29333672</v>
          </cell>
        </row>
        <row r="509">
          <cell r="B509">
            <v>0.80871720000000002</v>
          </cell>
          <cell r="C509">
            <v>0.68200000000000005</v>
          </cell>
          <cell r="D509">
            <v>0.80871720000000002</v>
          </cell>
          <cell r="E509">
            <v>222.69200000000001</v>
          </cell>
          <cell r="F509">
            <v>1.1744559999999999</v>
          </cell>
          <cell r="G509">
            <v>1.1131599999999999</v>
          </cell>
          <cell r="H509">
            <v>0.29361390100000001</v>
          </cell>
        </row>
        <row r="510">
          <cell r="B510">
            <v>0.81151180000000001</v>
          </cell>
          <cell r="C510">
            <v>0.68374999999999997</v>
          </cell>
          <cell r="D510">
            <v>0.81151180000000001</v>
          </cell>
          <cell r="E510">
            <v>223.12375</v>
          </cell>
          <cell r="F510">
            <v>1.1755147500000001</v>
          </cell>
          <cell r="G510">
            <v>1.1138287499999999</v>
          </cell>
          <cell r="H510">
            <v>0.29387862775000001</v>
          </cell>
        </row>
        <row r="511">
          <cell r="B511">
            <v>0.81430639999999999</v>
          </cell>
          <cell r="C511">
            <v>0.6855</v>
          </cell>
          <cell r="D511">
            <v>0.81430639999999999</v>
          </cell>
          <cell r="E511">
            <v>223.55549999999999</v>
          </cell>
          <cell r="F511">
            <v>1.1765734999999999</v>
          </cell>
          <cell r="G511">
            <v>1.1144974999999999</v>
          </cell>
          <cell r="H511">
            <v>0.29414335450000001</v>
          </cell>
        </row>
        <row r="512">
          <cell r="B512">
            <v>0.81710099999999997</v>
          </cell>
          <cell r="C512">
            <v>0.68724999999999992</v>
          </cell>
          <cell r="D512">
            <v>0.81710099999999997</v>
          </cell>
          <cell r="E512">
            <v>223.98725000000002</v>
          </cell>
          <cell r="F512">
            <v>1.1776322499999998</v>
          </cell>
          <cell r="G512">
            <v>1.1151662499999999</v>
          </cell>
          <cell r="H512">
            <v>0.29440808125000001</v>
          </cell>
        </row>
        <row r="513">
          <cell r="B513">
            <v>0.81989559999999995</v>
          </cell>
          <cell r="C513">
            <v>0.68899999999999995</v>
          </cell>
          <cell r="D513">
            <v>0.81989559999999995</v>
          </cell>
          <cell r="E513">
            <v>224.41900000000001</v>
          </cell>
          <cell r="F513">
            <v>1.1786909999999999</v>
          </cell>
          <cell r="G513">
            <v>1.1158349999999999</v>
          </cell>
          <cell r="H513">
            <v>0.29467280800000001</v>
          </cell>
        </row>
        <row r="514">
          <cell r="B514">
            <v>0.82305579999999989</v>
          </cell>
          <cell r="C514">
            <v>0.69099999999999995</v>
          </cell>
          <cell r="D514">
            <v>0.82305579999999989</v>
          </cell>
          <cell r="E514">
            <v>224.916</v>
          </cell>
          <cell r="F514">
            <v>1.1798394999999999</v>
          </cell>
          <cell r="G514">
            <v>1.1165592499999999</v>
          </cell>
          <cell r="H514">
            <v>0.29495990024999996</v>
          </cell>
        </row>
        <row r="515">
          <cell r="B515">
            <v>0.82621599999999995</v>
          </cell>
          <cell r="C515">
            <v>0.69299999999999995</v>
          </cell>
          <cell r="D515">
            <v>0.82621599999999995</v>
          </cell>
          <cell r="E515">
            <v>225.41300000000001</v>
          </cell>
          <cell r="F515">
            <v>1.1809879999999999</v>
          </cell>
          <cell r="G515">
            <v>1.1172835000000001</v>
          </cell>
          <cell r="H515">
            <v>0.29524699249999997</v>
          </cell>
        </row>
        <row r="516">
          <cell r="B516">
            <v>0.82937620000000001</v>
          </cell>
          <cell r="C516">
            <v>0.69499999999999995</v>
          </cell>
          <cell r="D516">
            <v>0.82937620000000001</v>
          </cell>
          <cell r="E516">
            <v>225.91</v>
          </cell>
          <cell r="F516">
            <v>1.1821364999999999</v>
          </cell>
          <cell r="G516">
            <v>1.1180077500000001</v>
          </cell>
          <cell r="H516">
            <v>0.29553408474999998</v>
          </cell>
        </row>
        <row r="517">
          <cell r="B517">
            <v>0.83253639999999995</v>
          </cell>
          <cell r="C517">
            <v>0.69699999999999995</v>
          </cell>
          <cell r="D517">
            <v>0.83253639999999995</v>
          </cell>
          <cell r="E517">
            <v>226.40700000000001</v>
          </cell>
          <cell r="F517">
            <v>1.1832849999999999</v>
          </cell>
          <cell r="G517">
            <v>1.1187320000000001</v>
          </cell>
          <cell r="H517">
            <v>0.29582117699999999</v>
          </cell>
        </row>
        <row r="518">
          <cell r="B518">
            <v>0.83410224999999993</v>
          </cell>
          <cell r="C518">
            <v>0.69799999999999995</v>
          </cell>
          <cell r="D518">
            <v>0.83410224999999993</v>
          </cell>
          <cell r="E518">
            <v>226.65674999999999</v>
          </cell>
          <cell r="F518">
            <v>1.1838340000000001</v>
          </cell>
          <cell r="G518">
            <v>1.119078</v>
          </cell>
          <cell r="H518">
            <v>0.29595846949999999</v>
          </cell>
        </row>
        <row r="519">
          <cell r="B519">
            <v>0.83566809999999991</v>
          </cell>
          <cell r="C519">
            <v>0.69899999999999995</v>
          </cell>
          <cell r="D519">
            <v>0.83566809999999991</v>
          </cell>
          <cell r="E519">
            <v>226.90649999999999</v>
          </cell>
          <cell r="F519">
            <v>1.184383</v>
          </cell>
          <cell r="G519">
            <v>1.119424</v>
          </cell>
          <cell r="H519">
            <v>0.29609576199999998</v>
          </cell>
        </row>
        <row r="520">
          <cell r="B520">
            <v>0.83723394999999989</v>
          </cell>
          <cell r="C520">
            <v>0.7</v>
          </cell>
          <cell r="D520">
            <v>0.83723394999999989</v>
          </cell>
          <cell r="E520">
            <v>227.15625</v>
          </cell>
          <cell r="F520">
            <v>1.1849319999999999</v>
          </cell>
          <cell r="G520">
            <v>1.1197699999999999</v>
          </cell>
          <cell r="H520">
            <v>0.29623305449999998</v>
          </cell>
        </row>
        <row r="521">
          <cell r="B521">
            <v>0.83879979999999998</v>
          </cell>
          <cell r="C521">
            <v>0.70099999999999996</v>
          </cell>
          <cell r="D521">
            <v>0.83879979999999998</v>
          </cell>
          <cell r="E521">
            <v>227.40600000000001</v>
          </cell>
          <cell r="F521">
            <v>1.185481</v>
          </cell>
          <cell r="G521">
            <v>1.1201159999999999</v>
          </cell>
          <cell r="H521">
            <v>0.29637034699999998</v>
          </cell>
        </row>
        <row r="522">
          <cell r="B522">
            <v>0.840355725</v>
          </cell>
          <cell r="C522">
            <v>0.70199999999999996</v>
          </cell>
          <cell r="D522">
            <v>0.840355725</v>
          </cell>
          <cell r="E522">
            <v>227.65674999999999</v>
          </cell>
          <cell r="F522">
            <v>1.1860135000000001</v>
          </cell>
          <cell r="G522">
            <v>1.1204512499999999</v>
          </cell>
          <cell r="H522">
            <v>0.29650342774999999</v>
          </cell>
        </row>
        <row r="523">
          <cell r="B523">
            <v>0.84191165000000001</v>
          </cell>
          <cell r="C523">
            <v>0.70299999999999996</v>
          </cell>
          <cell r="D523">
            <v>0.84191165000000001</v>
          </cell>
          <cell r="E523">
            <v>227.9075</v>
          </cell>
          <cell r="F523">
            <v>1.1865459999999999</v>
          </cell>
          <cell r="G523">
            <v>1.1207864999999999</v>
          </cell>
          <cell r="H523">
            <v>0.29663650850000001</v>
          </cell>
        </row>
        <row r="524">
          <cell r="B524">
            <v>0.84346757500000002</v>
          </cell>
          <cell r="C524">
            <v>0.70399999999999996</v>
          </cell>
          <cell r="D524">
            <v>0.84346757500000002</v>
          </cell>
          <cell r="E524">
            <v>228.15825000000001</v>
          </cell>
          <cell r="F524">
            <v>1.1870784999999999</v>
          </cell>
          <cell r="G524">
            <v>1.1211217499999999</v>
          </cell>
          <cell r="H524">
            <v>0.29676958924999997</v>
          </cell>
        </row>
        <row r="525">
          <cell r="B525">
            <v>0.84502350000000004</v>
          </cell>
          <cell r="C525">
            <v>0.70499999999999996</v>
          </cell>
          <cell r="D525">
            <v>0.84502350000000004</v>
          </cell>
          <cell r="E525">
            <v>228.40899999999999</v>
          </cell>
          <cell r="F525">
            <v>1.187611</v>
          </cell>
          <cell r="G525">
            <v>1.1214569999999999</v>
          </cell>
          <cell r="H525">
            <v>0.29690266999999998</v>
          </cell>
        </row>
        <row r="526">
          <cell r="B526">
            <v>0.84654778000000008</v>
          </cell>
          <cell r="C526">
            <v>0.70599999999999996</v>
          </cell>
          <cell r="D526">
            <v>0.84654778000000008</v>
          </cell>
          <cell r="E526">
            <v>228.66075000000001</v>
          </cell>
          <cell r="F526">
            <v>1.1881262500000001</v>
          </cell>
          <cell r="G526">
            <v>1.1217815</v>
          </cell>
          <cell r="H526">
            <v>0.29703150624999997</v>
          </cell>
        </row>
        <row r="527">
          <cell r="B527">
            <v>0.84807206000000002</v>
          </cell>
          <cell r="C527">
            <v>0.70699999999999996</v>
          </cell>
          <cell r="D527">
            <v>0.84807206000000002</v>
          </cell>
          <cell r="E527">
            <v>228.91249999999999</v>
          </cell>
          <cell r="F527">
            <v>1.1886415000000001</v>
          </cell>
          <cell r="G527">
            <v>1.122106</v>
          </cell>
          <cell r="H527">
            <v>0.29716034250000001</v>
          </cell>
        </row>
        <row r="528">
          <cell r="B528">
            <v>0.84959633999999995</v>
          </cell>
          <cell r="C528">
            <v>0.70799999999999996</v>
          </cell>
          <cell r="D528">
            <v>0.84959633999999995</v>
          </cell>
          <cell r="E528">
            <v>229.16424999999998</v>
          </cell>
          <cell r="F528">
            <v>1.18915675</v>
          </cell>
          <cell r="G528">
            <v>1.1224305000000001</v>
          </cell>
          <cell r="H528">
            <v>0.29728917874999999</v>
          </cell>
        </row>
        <row r="529">
          <cell r="B529">
            <v>0.85112061999999999</v>
          </cell>
          <cell r="C529">
            <v>0.70899999999999996</v>
          </cell>
          <cell r="D529">
            <v>0.85112061999999999</v>
          </cell>
          <cell r="E529">
            <v>229.416</v>
          </cell>
          <cell r="F529">
            <v>1.1896720000000001</v>
          </cell>
          <cell r="G529">
            <v>1.1227549999999999</v>
          </cell>
          <cell r="H529">
            <v>0.29741801499999998</v>
          </cell>
        </row>
        <row r="530">
          <cell r="B530">
            <v>0.85267704</v>
          </cell>
          <cell r="C530">
            <v>0.71</v>
          </cell>
          <cell r="D530">
            <v>0.85267704</v>
          </cell>
          <cell r="E530">
            <v>229.66899999999998</v>
          </cell>
          <cell r="F530">
            <v>1.19017025</v>
          </cell>
          <cell r="G530">
            <v>1.1230682499999998</v>
          </cell>
          <cell r="H530">
            <v>0.29754257274999996</v>
          </cell>
        </row>
        <row r="531">
          <cell r="B531">
            <v>0.85423346</v>
          </cell>
          <cell r="C531">
            <v>0.71099999999999997</v>
          </cell>
          <cell r="D531">
            <v>0.85423346</v>
          </cell>
          <cell r="E531">
            <v>229.922</v>
          </cell>
          <cell r="F531">
            <v>1.1906685000000001</v>
          </cell>
          <cell r="G531">
            <v>1.1233814999999998</v>
          </cell>
          <cell r="H531">
            <v>0.29766713049999999</v>
          </cell>
        </row>
        <row r="532">
          <cell r="B532">
            <v>0.85578988</v>
          </cell>
          <cell r="C532">
            <v>0.71199999999999997</v>
          </cell>
          <cell r="D532">
            <v>0.85578988</v>
          </cell>
          <cell r="E532">
            <v>230.17500000000001</v>
          </cell>
          <cell r="F532">
            <v>1.1911667500000001</v>
          </cell>
          <cell r="G532">
            <v>1.1236947499999999</v>
          </cell>
          <cell r="H532">
            <v>0.29779168825000002</v>
          </cell>
        </row>
        <row r="533">
          <cell r="B533">
            <v>0.85734630000000001</v>
          </cell>
          <cell r="C533">
            <v>0.71299999999999997</v>
          </cell>
          <cell r="D533">
            <v>0.85734630000000001</v>
          </cell>
          <cell r="E533">
            <v>230.428</v>
          </cell>
          <cell r="F533">
            <v>1.191665</v>
          </cell>
          <cell r="G533">
            <v>1.1240079999999999</v>
          </cell>
          <cell r="H533">
            <v>0.297916246</v>
          </cell>
        </row>
        <row r="534">
          <cell r="B534">
            <v>0.85887040000000003</v>
          </cell>
          <cell r="C534">
            <v>0.71399999999999997</v>
          </cell>
          <cell r="D534">
            <v>0.85887040000000003</v>
          </cell>
          <cell r="E534">
            <v>230.68174999999999</v>
          </cell>
          <cell r="F534">
            <v>1.1921459999999999</v>
          </cell>
          <cell r="G534">
            <v>1.1243105</v>
          </cell>
          <cell r="H534">
            <v>0.29803648999999999</v>
          </cell>
        </row>
        <row r="535">
          <cell r="B535">
            <v>0.86039449999999995</v>
          </cell>
          <cell r="C535">
            <v>0.71499999999999997</v>
          </cell>
          <cell r="D535">
            <v>0.86039449999999995</v>
          </cell>
          <cell r="E535">
            <v>230.93549999999999</v>
          </cell>
          <cell r="F535">
            <v>1.1926269999999999</v>
          </cell>
          <cell r="G535">
            <v>1.1246130000000001</v>
          </cell>
          <cell r="H535">
            <v>0.29815673399999998</v>
          </cell>
        </row>
        <row r="536">
          <cell r="B536">
            <v>0.86191859999999998</v>
          </cell>
          <cell r="C536">
            <v>0.71599999999999997</v>
          </cell>
          <cell r="D536">
            <v>0.86191859999999998</v>
          </cell>
          <cell r="E536">
            <v>231.18925000000002</v>
          </cell>
          <cell r="F536">
            <v>1.1931080000000001</v>
          </cell>
          <cell r="G536">
            <v>1.1249155000000002</v>
          </cell>
          <cell r="H536">
            <v>0.29827697799999997</v>
          </cell>
        </row>
        <row r="537">
          <cell r="B537">
            <v>0.86344270000000001</v>
          </cell>
          <cell r="C537">
            <v>0.71699999999999997</v>
          </cell>
          <cell r="D537">
            <v>0.86344270000000001</v>
          </cell>
          <cell r="E537">
            <v>231.44300000000001</v>
          </cell>
          <cell r="F537">
            <v>1.193589</v>
          </cell>
          <cell r="G537">
            <v>1.1252180000000001</v>
          </cell>
          <cell r="H537">
            <v>0.29839722200000002</v>
          </cell>
        </row>
        <row r="538">
          <cell r="B538">
            <v>0.86495547500000003</v>
          </cell>
          <cell r="C538">
            <v>0.71799999999999997</v>
          </cell>
          <cell r="D538">
            <v>0.86495547500000003</v>
          </cell>
          <cell r="E538">
            <v>231.69800000000001</v>
          </cell>
          <cell r="F538">
            <v>1.1940525000000002</v>
          </cell>
          <cell r="G538">
            <v>1.1255092499999999</v>
          </cell>
          <cell r="H538">
            <v>0.29851311675000003</v>
          </cell>
        </row>
        <row r="539">
          <cell r="B539">
            <v>0.86646825000000005</v>
          </cell>
          <cell r="C539">
            <v>0.71899999999999997</v>
          </cell>
          <cell r="D539">
            <v>0.86646825000000005</v>
          </cell>
          <cell r="E539">
            <v>231.953</v>
          </cell>
          <cell r="F539">
            <v>1.1945160000000001</v>
          </cell>
          <cell r="G539">
            <v>1.1258005</v>
          </cell>
          <cell r="H539">
            <v>0.29862901149999999</v>
          </cell>
        </row>
        <row r="540">
          <cell r="B540">
            <v>0.86798102499999996</v>
          </cell>
          <cell r="C540">
            <v>0.72</v>
          </cell>
          <cell r="D540">
            <v>0.86798102499999996</v>
          </cell>
          <cell r="E540">
            <v>232.208</v>
          </cell>
          <cell r="F540">
            <v>1.1949795000000001</v>
          </cell>
          <cell r="G540">
            <v>1.1260917500000001</v>
          </cell>
          <cell r="H540">
            <v>0.29874490625</v>
          </cell>
        </row>
        <row r="541">
          <cell r="B541">
            <v>0.86949379999999998</v>
          </cell>
          <cell r="C541">
            <v>0.72099999999999997</v>
          </cell>
          <cell r="D541">
            <v>0.86949379999999998</v>
          </cell>
          <cell r="E541">
            <v>232.46299999999999</v>
          </cell>
          <cell r="F541">
            <v>1.195443</v>
          </cell>
          <cell r="G541">
            <v>1.1263829999999999</v>
          </cell>
          <cell r="H541">
            <v>0.29886080100000001</v>
          </cell>
        </row>
        <row r="542">
          <cell r="B542">
            <v>0.87099489999999991</v>
          </cell>
          <cell r="C542">
            <v>0.72199999999999998</v>
          </cell>
          <cell r="D542">
            <v>0.87099489999999991</v>
          </cell>
          <cell r="E542">
            <v>232.71899999999999</v>
          </cell>
          <cell r="F542">
            <v>1.195889</v>
          </cell>
          <cell r="G542">
            <v>1.1266629999999997</v>
          </cell>
          <cell r="H542">
            <v>0.29897230899999999</v>
          </cell>
        </row>
        <row r="543">
          <cell r="B543">
            <v>0.87249599999999994</v>
          </cell>
          <cell r="C543">
            <v>0.72299999999999998</v>
          </cell>
          <cell r="D543">
            <v>0.87249599999999994</v>
          </cell>
          <cell r="E543">
            <v>232.97499999999999</v>
          </cell>
          <cell r="F543">
            <v>1.1963349999999999</v>
          </cell>
          <cell r="G543">
            <v>1.1269429999999998</v>
          </cell>
          <cell r="H543">
            <v>0.29908381699999997</v>
          </cell>
        </row>
        <row r="544">
          <cell r="B544">
            <v>0.87399709999999997</v>
          </cell>
          <cell r="C544">
            <v>0.72399999999999998</v>
          </cell>
          <cell r="D544">
            <v>0.87399709999999997</v>
          </cell>
          <cell r="E544">
            <v>233.23099999999999</v>
          </cell>
          <cell r="F544">
            <v>1.1967810000000001</v>
          </cell>
          <cell r="G544">
            <v>1.1272229999999999</v>
          </cell>
          <cell r="H544">
            <v>0.29919532500000001</v>
          </cell>
        </row>
        <row r="545">
          <cell r="B545">
            <v>0.8754982</v>
          </cell>
          <cell r="C545">
            <v>0.72499999999999998</v>
          </cell>
          <cell r="D545">
            <v>0.8754982</v>
          </cell>
          <cell r="E545">
            <v>233.48699999999999</v>
          </cell>
          <cell r="F545">
            <v>1.197227</v>
          </cell>
          <cell r="G545">
            <v>1.1275029999999999</v>
          </cell>
          <cell r="H545">
            <v>0.29930683299999999</v>
          </cell>
        </row>
        <row r="546">
          <cell r="B546">
            <v>0.87698730000000003</v>
          </cell>
          <cell r="C546">
            <v>0.72599999999999998</v>
          </cell>
          <cell r="D546">
            <v>0.87698730000000003</v>
          </cell>
          <cell r="E546">
            <v>233.74424999999999</v>
          </cell>
          <cell r="F546">
            <v>1.1976555000000002</v>
          </cell>
          <cell r="G546">
            <v>1.127772</v>
          </cell>
          <cell r="H546">
            <v>0.29941391625000002</v>
          </cell>
        </row>
        <row r="547">
          <cell r="B547">
            <v>0.87847640000000005</v>
          </cell>
          <cell r="C547">
            <v>0.72699999999999998</v>
          </cell>
          <cell r="D547">
            <v>0.87847640000000005</v>
          </cell>
          <cell r="E547">
            <v>234.00149999999999</v>
          </cell>
          <cell r="F547">
            <v>1.1980840000000001</v>
          </cell>
          <cell r="G547">
            <v>1.1280410000000001</v>
          </cell>
          <cell r="H547">
            <v>0.2995209995</v>
          </cell>
        </row>
        <row r="548">
          <cell r="B548">
            <v>0.87996549999999996</v>
          </cell>
          <cell r="C548">
            <v>0.72799999999999998</v>
          </cell>
          <cell r="D548">
            <v>0.87996549999999996</v>
          </cell>
          <cell r="E548">
            <v>234.25874999999999</v>
          </cell>
          <cell r="F548">
            <v>1.1985125000000001</v>
          </cell>
          <cell r="G548">
            <v>1.1283099999999999</v>
          </cell>
          <cell r="H548">
            <v>0.29962808274999997</v>
          </cell>
        </row>
        <row r="549">
          <cell r="B549">
            <v>0.88145459999999998</v>
          </cell>
          <cell r="C549">
            <v>0.72899999999999998</v>
          </cell>
          <cell r="D549">
            <v>0.88145459999999998</v>
          </cell>
          <cell r="E549">
            <v>234.51599999999999</v>
          </cell>
          <cell r="F549">
            <v>1.198941</v>
          </cell>
          <cell r="G549">
            <v>1.128579</v>
          </cell>
          <cell r="H549">
            <v>0.299735166</v>
          </cell>
        </row>
        <row r="550">
          <cell r="B550">
            <v>0.88329849999999999</v>
          </cell>
          <cell r="C550">
            <v>0.73025000000000007</v>
          </cell>
          <cell r="D550">
            <v>0.88329849999999999</v>
          </cell>
          <cell r="E550">
            <v>234.83924999999999</v>
          </cell>
          <cell r="F550">
            <v>1.1994512500000001</v>
          </cell>
          <cell r="G550">
            <v>1.1288990000000001</v>
          </cell>
          <cell r="H550">
            <v>0.29986273799999996</v>
          </cell>
        </row>
        <row r="551">
          <cell r="B551">
            <v>0.8851424</v>
          </cell>
          <cell r="C551">
            <v>0.73150000000000004</v>
          </cell>
          <cell r="D551">
            <v>0.8851424</v>
          </cell>
          <cell r="E551">
            <v>235.16249999999999</v>
          </cell>
          <cell r="F551">
            <v>1.1999615000000001</v>
          </cell>
          <cell r="G551">
            <v>1.129219</v>
          </cell>
          <cell r="H551">
            <v>0.29999030999999998</v>
          </cell>
        </row>
        <row r="552">
          <cell r="B552">
            <v>0.88698630000000001</v>
          </cell>
          <cell r="C552">
            <v>0.73275000000000001</v>
          </cell>
          <cell r="D552">
            <v>0.88698630000000001</v>
          </cell>
          <cell r="E552">
            <v>235.48575</v>
          </cell>
          <cell r="F552">
            <v>1.2004717500000002</v>
          </cell>
          <cell r="G552">
            <v>1.1295389999999998</v>
          </cell>
          <cell r="H552">
            <v>0.300117882</v>
          </cell>
        </row>
        <row r="553">
          <cell r="B553">
            <v>0.88883020000000001</v>
          </cell>
          <cell r="C553">
            <v>0.73399999999999999</v>
          </cell>
          <cell r="D553">
            <v>0.88883020000000001</v>
          </cell>
          <cell r="E553">
            <v>235.809</v>
          </cell>
          <cell r="F553">
            <v>1.200982</v>
          </cell>
          <cell r="G553">
            <v>1.1298589999999999</v>
          </cell>
          <cell r="H553">
            <v>0.30024545400000002</v>
          </cell>
        </row>
        <row r="554">
          <cell r="B554">
            <v>0.89029087500000004</v>
          </cell>
          <cell r="C554">
            <v>0.73499999999999999</v>
          </cell>
          <cell r="D554">
            <v>0.89029087500000004</v>
          </cell>
          <cell r="E554">
            <v>236.06900000000002</v>
          </cell>
          <cell r="F554">
            <v>1.2013699999999998</v>
          </cell>
          <cell r="G554">
            <v>1.13010225</v>
          </cell>
          <cell r="H554">
            <v>0.30034243575000003</v>
          </cell>
        </row>
        <row r="555">
          <cell r="B555">
            <v>0.89175154999999995</v>
          </cell>
          <cell r="C555">
            <v>0.73599999999999999</v>
          </cell>
          <cell r="D555">
            <v>0.89175154999999995</v>
          </cell>
          <cell r="E555">
            <v>236.32900000000001</v>
          </cell>
          <cell r="F555">
            <v>1.2017579999999999</v>
          </cell>
          <cell r="G555">
            <v>1.1303455</v>
          </cell>
          <cell r="H555">
            <v>0.30043941750000003</v>
          </cell>
        </row>
        <row r="556">
          <cell r="B556">
            <v>0.89321222499999997</v>
          </cell>
          <cell r="C556">
            <v>0.73699999999999999</v>
          </cell>
          <cell r="D556">
            <v>0.89321222499999997</v>
          </cell>
          <cell r="E556">
            <v>236.589</v>
          </cell>
          <cell r="F556">
            <v>1.2021459999999999</v>
          </cell>
          <cell r="G556">
            <v>1.13058875</v>
          </cell>
          <cell r="H556">
            <v>0.30053639924999997</v>
          </cell>
        </row>
        <row r="557">
          <cell r="B557">
            <v>0.89467289999999999</v>
          </cell>
          <cell r="C557">
            <v>0.73799999999999999</v>
          </cell>
          <cell r="D557">
            <v>0.89467289999999999</v>
          </cell>
          <cell r="E557">
            <v>236.84899999999999</v>
          </cell>
          <cell r="F557">
            <v>1.202534</v>
          </cell>
          <cell r="G557">
            <v>1.1308320000000001</v>
          </cell>
          <cell r="H557">
            <v>0.30063338099999998</v>
          </cell>
        </row>
        <row r="558">
          <cell r="B558">
            <v>0.89611624499999998</v>
          </cell>
          <cell r="C558">
            <v>0.73899999999999999</v>
          </cell>
          <cell r="D558">
            <v>0.89611624499999998</v>
          </cell>
          <cell r="E558">
            <v>237.11025000000001</v>
          </cell>
          <cell r="F558">
            <v>1.2029035000000001</v>
          </cell>
          <cell r="G558">
            <v>1.13106375</v>
          </cell>
          <cell r="H558">
            <v>0.30072580574999996</v>
          </cell>
        </row>
        <row r="559">
          <cell r="B559">
            <v>0.89755958999999996</v>
          </cell>
          <cell r="C559">
            <v>0.74</v>
          </cell>
          <cell r="D559">
            <v>0.89755958999999996</v>
          </cell>
          <cell r="E559">
            <v>237.3715</v>
          </cell>
          <cell r="F559">
            <v>1.203273</v>
          </cell>
          <cell r="G559">
            <v>1.1312955</v>
          </cell>
          <cell r="H559">
            <v>0.30081823050000001</v>
          </cell>
        </row>
        <row r="560">
          <cell r="B560">
            <v>0.89900293499999995</v>
          </cell>
          <cell r="C560">
            <v>0.74099999999999999</v>
          </cell>
          <cell r="D560">
            <v>0.89900293499999995</v>
          </cell>
          <cell r="E560">
            <v>237.63274999999999</v>
          </cell>
          <cell r="F560">
            <v>1.2036424999999999</v>
          </cell>
          <cell r="G560">
            <v>1.13152725</v>
          </cell>
          <cell r="H560">
            <v>0.30091065524999999</v>
          </cell>
        </row>
        <row r="561">
          <cell r="B561">
            <v>0.90044628000000004</v>
          </cell>
          <cell r="C561">
            <v>0.74199999999999999</v>
          </cell>
          <cell r="D561">
            <v>0.90044628000000004</v>
          </cell>
          <cell r="E561">
            <v>237.89400000000001</v>
          </cell>
          <cell r="F561">
            <v>1.2040120000000001</v>
          </cell>
          <cell r="G561">
            <v>1.131759</v>
          </cell>
          <cell r="H561">
            <v>0.30100307999999998</v>
          </cell>
        </row>
        <row r="562">
          <cell r="B562">
            <v>0.90224056000000008</v>
          </cell>
          <cell r="C562">
            <v>0.74324999999999997</v>
          </cell>
          <cell r="D562">
            <v>0.90224056000000008</v>
          </cell>
          <cell r="E562">
            <v>238.22225</v>
          </cell>
          <cell r="F562">
            <v>1.20444825</v>
          </cell>
          <cell r="G562">
            <v>1.13203225</v>
          </cell>
          <cell r="H562">
            <v>0.30111213524999997</v>
          </cell>
        </row>
        <row r="563">
          <cell r="B563">
            <v>0.90403484000000001</v>
          </cell>
          <cell r="C563">
            <v>0.74449999999999994</v>
          </cell>
          <cell r="D563">
            <v>0.90403484000000001</v>
          </cell>
          <cell r="E563">
            <v>238.5505</v>
          </cell>
          <cell r="F563">
            <v>1.2048844999999999</v>
          </cell>
          <cell r="G563">
            <v>1.1323055</v>
          </cell>
          <cell r="H563">
            <v>0.30122119049999996</v>
          </cell>
        </row>
        <row r="564">
          <cell r="B564">
            <v>0.90582911999999993</v>
          </cell>
          <cell r="C564">
            <v>0.74574999999999991</v>
          </cell>
          <cell r="D564">
            <v>0.90582911999999993</v>
          </cell>
          <cell r="E564">
            <v>238.87875</v>
          </cell>
          <cell r="F564">
            <v>1.2053207499999998</v>
          </cell>
          <cell r="G564">
            <v>1.13257875</v>
          </cell>
          <cell r="H564">
            <v>0.30133024575</v>
          </cell>
        </row>
        <row r="565">
          <cell r="B565">
            <v>0.90762339999999997</v>
          </cell>
          <cell r="C565">
            <v>0.747</v>
          </cell>
          <cell r="D565">
            <v>0.90762339999999997</v>
          </cell>
          <cell r="E565">
            <v>239.20699999999999</v>
          </cell>
          <cell r="F565">
            <v>1.205757</v>
          </cell>
          <cell r="G565">
            <v>1.132852</v>
          </cell>
          <cell r="H565">
            <v>0.30143930099999999</v>
          </cell>
        </row>
        <row r="566">
          <cell r="B566">
            <v>0.9090396999999999</v>
          </cell>
          <cell r="C566">
            <v>0.748</v>
          </cell>
          <cell r="D566">
            <v>0.9090396999999999</v>
          </cell>
          <cell r="E566">
            <v>239.47125</v>
          </cell>
          <cell r="F566">
            <v>1.2060849999999999</v>
          </cell>
          <cell r="G566">
            <v>1.1330575000000001</v>
          </cell>
          <cell r="H566">
            <v>0.30152130975000002</v>
          </cell>
        </row>
        <row r="567">
          <cell r="B567">
            <v>0.91045599999999993</v>
          </cell>
          <cell r="C567">
            <v>0.749</v>
          </cell>
          <cell r="D567">
            <v>0.91045599999999993</v>
          </cell>
          <cell r="E567">
            <v>239.7355</v>
          </cell>
          <cell r="F567">
            <v>1.206413</v>
          </cell>
          <cell r="G567">
            <v>1.1332629999999999</v>
          </cell>
          <cell r="H567">
            <v>0.30160331849999999</v>
          </cell>
        </row>
        <row r="568">
          <cell r="B568">
            <v>0.91187229999999997</v>
          </cell>
          <cell r="C568">
            <v>0.75</v>
          </cell>
          <cell r="D568">
            <v>0.91187229999999997</v>
          </cell>
          <cell r="E568">
            <v>239.99975000000001</v>
          </cell>
          <cell r="F568">
            <v>1.2067410000000001</v>
          </cell>
          <cell r="G568">
            <v>1.1334685</v>
          </cell>
          <cell r="H568">
            <v>0.30168532724999997</v>
          </cell>
        </row>
        <row r="569">
          <cell r="B569">
            <v>0.91328860000000001</v>
          </cell>
          <cell r="C569">
            <v>0.751</v>
          </cell>
          <cell r="D569">
            <v>0.91328860000000001</v>
          </cell>
          <cell r="E569">
            <v>240.26400000000001</v>
          </cell>
          <cell r="F569">
            <v>1.2070689999999999</v>
          </cell>
          <cell r="G569">
            <v>1.1336740000000001</v>
          </cell>
          <cell r="H569">
            <v>0.301767336</v>
          </cell>
        </row>
        <row r="570">
          <cell r="B570">
            <v>0.91503855000000001</v>
          </cell>
          <cell r="C570">
            <v>0.75225000000000009</v>
          </cell>
          <cell r="D570">
            <v>0.91503855000000001</v>
          </cell>
          <cell r="E570">
            <v>240.59649999999999</v>
          </cell>
          <cell r="F570">
            <v>1.2074527499999999</v>
          </cell>
          <cell r="G570">
            <v>1.1339140000000001</v>
          </cell>
          <cell r="H570">
            <v>0.3018632255</v>
          </cell>
        </row>
        <row r="571">
          <cell r="B571">
            <v>0.91678850000000001</v>
          </cell>
          <cell r="C571">
            <v>0.75350000000000006</v>
          </cell>
          <cell r="D571">
            <v>0.91678850000000001</v>
          </cell>
          <cell r="E571">
            <v>240.929</v>
          </cell>
          <cell r="F571">
            <v>1.2078365</v>
          </cell>
          <cell r="G571">
            <v>1.1341540000000001</v>
          </cell>
          <cell r="H571">
            <v>0.301959115</v>
          </cell>
        </row>
        <row r="572">
          <cell r="B572">
            <v>0.91853845000000001</v>
          </cell>
          <cell r="C572">
            <v>0.75475000000000003</v>
          </cell>
          <cell r="D572">
            <v>0.91853845000000001</v>
          </cell>
          <cell r="E572">
            <v>241.26150000000001</v>
          </cell>
          <cell r="F572">
            <v>1.2082202500000001</v>
          </cell>
          <cell r="G572">
            <v>1.1343939999999999</v>
          </cell>
          <cell r="H572">
            <v>0.3020550045</v>
          </cell>
        </row>
        <row r="573">
          <cell r="B573">
            <v>0.92028840000000001</v>
          </cell>
          <cell r="C573">
            <v>0.75600000000000001</v>
          </cell>
          <cell r="D573">
            <v>0.92028840000000001</v>
          </cell>
          <cell r="E573">
            <v>241.59399999999999</v>
          </cell>
          <cell r="F573">
            <v>1.208604</v>
          </cell>
          <cell r="G573">
            <v>1.1346339999999999</v>
          </cell>
          <cell r="H573">
            <v>0.302150894</v>
          </cell>
        </row>
        <row r="574">
          <cell r="B574">
            <v>0.92201489999999997</v>
          </cell>
          <cell r="C574">
            <v>0.75724999999999998</v>
          </cell>
          <cell r="D574">
            <v>0.92201489999999997</v>
          </cell>
          <cell r="E574">
            <v>241.92875000000001</v>
          </cell>
          <cell r="F574">
            <v>1.2089577500000002</v>
          </cell>
          <cell r="G574">
            <v>1.1348555</v>
          </cell>
          <cell r="H574">
            <v>0.30223933675000003</v>
          </cell>
        </row>
        <row r="575">
          <cell r="B575">
            <v>0.92374139999999993</v>
          </cell>
          <cell r="C575">
            <v>0.75849999999999995</v>
          </cell>
          <cell r="D575">
            <v>0.92374139999999993</v>
          </cell>
          <cell r="E575">
            <v>242.26349999999999</v>
          </cell>
          <cell r="F575">
            <v>1.2093115000000001</v>
          </cell>
          <cell r="G575">
            <v>1.1350769999999999</v>
          </cell>
          <cell r="H575">
            <v>0.3023277795</v>
          </cell>
        </row>
        <row r="576">
          <cell r="B576">
            <v>0.9254678999999999</v>
          </cell>
          <cell r="C576">
            <v>0.75974999999999993</v>
          </cell>
          <cell r="D576">
            <v>0.9254678999999999</v>
          </cell>
          <cell r="E576">
            <v>242.59825000000001</v>
          </cell>
          <cell r="F576">
            <v>1.20966525</v>
          </cell>
          <cell r="G576">
            <v>1.1352985</v>
          </cell>
          <cell r="H576">
            <v>0.30241622224999998</v>
          </cell>
        </row>
        <row r="577">
          <cell r="B577">
            <v>0.92719439999999997</v>
          </cell>
          <cell r="C577">
            <v>0.76100000000000001</v>
          </cell>
          <cell r="D577">
            <v>0.92719439999999997</v>
          </cell>
          <cell r="E577">
            <v>242.93299999999999</v>
          </cell>
          <cell r="F577">
            <v>1.210019</v>
          </cell>
          <cell r="G577">
            <v>1.1355200000000001</v>
          </cell>
          <cell r="H577">
            <v>0.30250466500000001</v>
          </cell>
        </row>
        <row r="578">
          <cell r="B578">
            <v>0.92889667500000006</v>
          </cell>
          <cell r="C578">
            <v>0.76225000000000009</v>
          </cell>
          <cell r="D578">
            <v>0.92889667500000006</v>
          </cell>
          <cell r="E578">
            <v>243.27</v>
          </cell>
          <cell r="F578">
            <v>1.2103424999999999</v>
          </cell>
          <cell r="G578">
            <v>1.1357222500000002</v>
          </cell>
          <cell r="H578">
            <v>0.30258556125000002</v>
          </cell>
        </row>
        <row r="579">
          <cell r="B579">
            <v>0.93059895000000004</v>
          </cell>
          <cell r="C579">
            <v>0.76350000000000007</v>
          </cell>
          <cell r="D579">
            <v>0.93059895000000004</v>
          </cell>
          <cell r="E579">
            <v>243.607</v>
          </cell>
          <cell r="F579">
            <v>1.210666</v>
          </cell>
          <cell r="G579">
            <v>1.1359245</v>
          </cell>
          <cell r="H579">
            <v>0.30266645749999999</v>
          </cell>
        </row>
        <row r="580">
          <cell r="B580">
            <v>0.93230122500000001</v>
          </cell>
          <cell r="C580">
            <v>0.76475000000000004</v>
          </cell>
          <cell r="D580">
            <v>0.93230122500000001</v>
          </cell>
          <cell r="E580">
            <v>243.94400000000002</v>
          </cell>
          <cell r="F580">
            <v>1.2109895000000002</v>
          </cell>
          <cell r="G580">
            <v>1.1361267499999999</v>
          </cell>
          <cell r="H580">
            <v>0.30274735375</v>
          </cell>
        </row>
        <row r="581">
          <cell r="B581">
            <v>0.93400349999999999</v>
          </cell>
          <cell r="C581">
            <v>0.76600000000000001</v>
          </cell>
          <cell r="D581">
            <v>0.93400349999999999</v>
          </cell>
          <cell r="E581">
            <v>244.28100000000001</v>
          </cell>
          <cell r="F581">
            <v>1.2113130000000001</v>
          </cell>
          <cell r="G581">
            <v>1.1363289999999999</v>
          </cell>
          <cell r="H581">
            <v>0.30282825000000002</v>
          </cell>
        </row>
        <row r="582">
          <cell r="B582">
            <v>0.93534729999999999</v>
          </cell>
          <cell r="C582">
            <v>0.76700000000000002</v>
          </cell>
          <cell r="D582">
            <v>0.93534729999999999</v>
          </cell>
          <cell r="E582">
            <v>244.55250000000001</v>
          </cell>
          <cell r="F582">
            <v>1.2115497500000001</v>
          </cell>
          <cell r="G582">
            <v>1.13647725</v>
          </cell>
          <cell r="H582">
            <v>0.30288746375000003</v>
          </cell>
        </row>
        <row r="583">
          <cell r="B583">
            <v>0.9366911</v>
          </cell>
          <cell r="C583">
            <v>0.76800000000000002</v>
          </cell>
          <cell r="D583">
            <v>0.9366911</v>
          </cell>
          <cell r="E583">
            <v>244.82400000000001</v>
          </cell>
          <cell r="F583">
            <v>1.2117865000000001</v>
          </cell>
          <cell r="G583">
            <v>1.1366255000000001</v>
          </cell>
          <cell r="H583">
            <v>0.30294667750000004</v>
          </cell>
        </row>
        <row r="584">
          <cell r="B584">
            <v>0.9380349</v>
          </cell>
          <cell r="C584">
            <v>0.76900000000000002</v>
          </cell>
          <cell r="D584">
            <v>0.9380349</v>
          </cell>
          <cell r="E584">
            <v>245.09550000000002</v>
          </cell>
          <cell r="F584">
            <v>1.2120232500000001</v>
          </cell>
          <cell r="G584">
            <v>1.1367737500000001</v>
          </cell>
          <cell r="H584">
            <v>0.30300589124999999</v>
          </cell>
        </row>
        <row r="585">
          <cell r="B585">
            <v>0.93937870000000001</v>
          </cell>
          <cell r="C585">
            <v>0.77</v>
          </cell>
          <cell r="D585">
            <v>0.93937870000000001</v>
          </cell>
          <cell r="E585">
            <v>245.36699999999999</v>
          </cell>
          <cell r="F585">
            <v>1.2122599999999999</v>
          </cell>
          <cell r="G585">
            <v>1.136922</v>
          </cell>
          <cell r="H585">
            <v>0.303065105</v>
          </cell>
        </row>
        <row r="586">
          <cell r="B586">
            <v>0.94103522500000003</v>
          </cell>
          <cell r="C586">
            <v>0.77124999999999999</v>
          </cell>
          <cell r="D586">
            <v>0.94103522500000003</v>
          </cell>
          <cell r="E586">
            <v>245.70875000000001</v>
          </cell>
          <cell r="F586">
            <v>1.2125282500000001</v>
          </cell>
          <cell r="G586">
            <v>1.1370895000000001</v>
          </cell>
          <cell r="H586">
            <v>0.30313215174999997</v>
          </cell>
        </row>
        <row r="587">
          <cell r="B587">
            <v>0.94269175000000005</v>
          </cell>
          <cell r="C587">
            <v>0.77249999999999996</v>
          </cell>
          <cell r="D587">
            <v>0.94269175000000005</v>
          </cell>
          <cell r="E587">
            <v>246.0505</v>
          </cell>
          <cell r="F587">
            <v>1.2127965000000001</v>
          </cell>
          <cell r="G587">
            <v>1.137257</v>
          </cell>
          <cell r="H587">
            <v>0.30319919849999999</v>
          </cell>
        </row>
        <row r="588">
          <cell r="B588">
            <v>0.94434827500000007</v>
          </cell>
          <cell r="C588">
            <v>0.77375000000000005</v>
          </cell>
          <cell r="D588">
            <v>0.94434827500000007</v>
          </cell>
          <cell r="E588">
            <v>246.39224999999999</v>
          </cell>
          <cell r="F588">
            <v>1.21306475</v>
          </cell>
          <cell r="G588">
            <v>1.1374244999999998</v>
          </cell>
          <cell r="H588">
            <v>0.30326624525000001</v>
          </cell>
        </row>
        <row r="589">
          <cell r="B589">
            <v>0.94600479999999998</v>
          </cell>
          <cell r="C589">
            <v>0.77500000000000002</v>
          </cell>
          <cell r="D589">
            <v>0.94600479999999998</v>
          </cell>
          <cell r="E589">
            <v>246.73400000000001</v>
          </cell>
          <cell r="F589">
            <v>1.213333</v>
          </cell>
          <cell r="G589">
            <v>1.1375919999999999</v>
          </cell>
          <cell r="H589">
            <v>0.30333329199999998</v>
          </cell>
        </row>
        <row r="590">
          <cell r="B590">
            <v>0.94795742500000002</v>
          </cell>
          <cell r="C590">
            <v>0.77649999999999997</v>
          </cell>
          <cell r="D590">
            <v>0.94795742500000002</v>
          </cell>
          <cell r="E590">
            <v>247.14750000000001</v>
          </cell>
          <cell r="F590">
            <v>1.2136132499999999</v>
          </cell>
          <cell r="G590">
            <v>1.13776725</v>
          </cell>
          <cell r="H590">
            <v>0.30340337399999995</v>
          </cell>
        </row>
        <row r="591">
          <cell r="B591">
            <v>0.94991004999999995</v>
          </cell>
          <cell r="C591">
            <v>0.77800000000000002</v>
          </cell>
          <cell r="D591">
            <v>0.94991004999999995</v>
          </cell>
          <cell r="E591">
            <v>247.56100000000001</v>
          </cell>
          <cell r="F591">
            <v>1.2138935</v>
          </cell>
          <cell r="G591">
            <v>1.1379424999999999</v>
          </cell>
          <cell r="H591">
            <v>0.30347345599999997</v>
          </cell>
        </row>
        <row r="592">
          <cell r="B592">
            <v>0.95186267499999999</v>
          </cell>
          <cell r="C592">
            <v>0.77950000000000008</v>
          </cell>
          <cell r="D592">
            <v>0.95186267499999999</v>
          </cell>
          <cell r="E592">
            <v>247.97450000000001</v>
          </cell>
          <cell r="F592">
            <v>1.2141737500000001</v>
          </cell>
          <cell r="G592">
            <v>1.1381177499999999</v>
          </cell>
          <cell r="H592">
            <v>0.303543538</v>
          </cell>
        </row>
        <row r="593">
          <cell r="B593">
            <v>0.95381530000000003</v>
          </cell>
          <cell r="C593">
            <v>0.78100000000000003</v>
          </cell>
          <cell r="D593">
            <v>0.95381530000000003</v>
          </cell>
          <cell r="E593">
            <v>248.38800000000001</v>
          </cell>
          <cell r="F593">
            <v>1.2144539999999999</v>
          </cell>
          <cell r="G593">
            <v>1.138293</v>
          </cell>
          <cell r="H593">
            <v>0.30361361999999997</v>
          </cell>
        </row>
        <row r="594">
          <cell r="B594">
            <v>0.95541212500000006</v>
          </cell>
          <cell r="C594">
            <v>0.78225000000000011</v>
          </cell>
          <cell r="D594">
            <v>0.95541212500000006</v>
          </cell>
          <cell r="E594">
            <v>248.73575</v>
          </cell>
          <cell r="F594">
            <v>1.2146524999999999</v>
          </cell>
          <cell r="G594">
            <v>1.138417</v>
          </cell>
          <cell r="H594">
            <v>0.30366323625000002</v>
          </cell>
        </row>
        <row r="595">
          <cell r="B595">
            <v>0.95700895000000008</v>
          </cell>
          <cell r="C595">
            <v>0.78350000000000009</v>
          </cell>
          <cell r="D595">
            <v>0.95700895000000008</v>
          </cell>
          <cell r="E595">
            <v>249.08350000000002</v>
          </cell>
          <cell r="F595">
            <v>1.2148509999999999</v>
          </cell>
          <cell r="G595">
            <v>1.138541</v>
          </cell>
          <cell r="H595">
            <v>0.30371285250000002</v>
          </cell>
        </row>
        <row r="596">
          <cell r="B596">
            <v>0.9586057750000001</v>
          </cell>
          <cell r="C596">
            <v>0.78475000000000006</v>
          </cell>
          <cell r="D596">
            <v>0.9586057750000001</v>
          </cell>
          <cell r="E596">
            <v>249.43125000000001</v>
          </cell>
          <cell r="F596">
            <v>1.2150495000000001</v>
          </cell>
          <cell r="G596">
            <v>1.138665</v>
          </cell>
          <cell r="H596">
            <v>0.30376246875000001</v>
          </cell>
        </row>
        <row r="597">
          <cell r="B597">
            <v>0.96020260000000002</v>
          </cell>
          <cell r="C597">
            <v>0.78600000000000003</v>
          </cell>
          <cell r="D597">
            <v>0.96020260000000002</v>
          </cell>
          <cell r="E597">
            <v>249.779</v>
          </cell>
          <cell r="F597">
            <v>1.2152480000000001</v>
          </cell>
          <cell r="G597">
            <v>1.1387890000000001</v>
          </cell>
          <cell r="H597">
            <v>0.30381208500000001</v>
          </cell>
        </row>
        <row r="598">
          <cell r="B598">
            <v>0.96134095000000008</v>
          </cell>
          <cell r="C598">
            <v>0.78725000000000001</v>
          </cell>
          <cell r="D598">
            <v>0.96134095000000008</v>
          </cell>
          <cell r="E598">
            <v>250.12975</v>
          </cell>
          <cell r="F598">
            <v>1.215414</v>
          </cell>
          <cell r="G598">
            <v>1.1388927500000001</v>
          </cell>
          <cell r="H598">
            <v>0.3038535805</v>
          </cell>
        </row>
        <row r="599">
          <cell r="B599">
            <v>0.96247930000000004</v>
          </cell>
          <cell r="C599">
            <v>0.78849999999999998</v>
          </cell>
          <cell r="D599">
            <v>0.96247930000000004</v>
          </cell>
          <cell r="E599">
            <v>250.48050000000001</v>
          </cell>
          <cell r="F599">
            <v>1.2155800000000001</v>
          </cell>
          <cell r="G599">
            <v>1.1389965000000002</v>
          </cell>
          <cell r="H599">
            <v>0.30389507599999999</v>
          </cell>
        </row>
        <row r="600">
          <cell r="B600">
            <v>0.96361764999999999</v>
          </cell>
          <cell r="C600">
            <v>0.78974999999999995</v>
          </cell>
          <cell r="D600">
            <v>0.96361764999999999</v>
          </cell>
          <cell r="E600">
            <v>250.83125000000001</v>
          </cell>
          <cell r="F600">
            <v>1.2157460000000002</v>
          </cell>
          <cell r="G600">
            <v>1.1391002500000003</v>
          </cell>
          <cell r="H600">
            <v>0.30393657149999997</v>
          </cell>
        </row>
        <row r="601">
          <cell r="B601">
            <v>0.96475599999999995</v>
          </cell>
          <cell r="C601">
            <v>0.79100000000000004</v>
          </cell>
          <cell r="D601">
            <v>0.96475599999999995</v>
          </cell>
          <cell r="E601">
            <v>251.18199999999999</v>
          </cell>
          <cell r="F601">
            <v>1.2159120000000001</v>
          </cell>
          <cell r="G601">
            <v>1.1392040000000001</v>
          </cell>
          <cell r="H601">
            <v>0.30397806700000002</v>
          </cell>
        </row>
        <row r="602">
          <cell r="B602">
            <v>0.96702874999999999</v>
          </cell>
          <cell r="C602">
            <v>0.79249999999999998</v>
          </cell>
          <cell r="D602">
            <v>0.96702874999999999</v>
          </cell>
          <cell r="E602">
            <v>251.60699999999997</v>
          </cell>
          <cell r="F602">
            <v>1.2160675000000001</v>
          </cell>
          <cell r="G602">
            <v>1.1393012499999999</v>
          </cell>
          <cell r="H602">
            <v>0.30401695449999999</v>
          </cell>
        </row>
        <row r="603">
          <cell r="B603">
            <v>0.96930150000000004</v>
          </cell>
          <cell r="C603">
            <v>0.79400000000000004</v>
          </cell>
          <cell r="D603">
            <v>0.96930150000000004</v>
          </cell>
          <cell r="E603">
            <v>252.03199999999998</v>
          </cell>
          <cell r="F603">
            <v>1.2162230000000001</v>
          </cell>
          <cell r="G603">
            <v>1.1393985</v>
          </cell>
          <cell r="H603">
            <v>0.30405584200000002</v>
          </cell>
        </row>
        <row r="604">
          <cell r="B604">
            <v>0.97157424999999997</v>
          </cell>
          <cell r="C604">
            <v>0.7955000000000001</v>
          </cell>
          <cell r="D604">
            <v>0.97157424999999997</v>
          </cell>
          <cell r="E604">
            <v>252.45699999999999</v>
          </cell>
          <cell r="F604">
            <v>1.2163785</v>
          </cell>
          <cell r="G604">
            <v>1.13949575</v>
          </cell>
          <cell r="H604">
            <v>0.30409472950000005</v>
          </cell>
        </row>
        <row r="605">
          <cell r="B605">
            <v>0.97384700000000002</v>
          </cell>
          <cell r="C605">
            <v>0.79700000000000004</v>
          </cell>
          <cell r="D605">
            <v>0.97384700000000002</v>
          </cell>
          <cell r="E605">
            <v>252.88200000000001</v>
          </cell>
          <cell r="F605">
            <v>1.216534</v>
          </cell>
          <cell r="G605">
            <v>1.1395930000000001</v>
          </cell>
          <cell r="H605">
            <v>0.30413361700000002</v>
          </cell>
        </row>
        <row r="606">
          <cell r="B606">
            <v>0.97564567499999999</v>
          </cell>
          <cell r="C606">
            <v>0.79849999999999999</v>
          </cell>
          <cell r="D606">
            <v>0.97564567499999999</v>
          </cell>
          <cell r="E606">
            <v>253.31175000000002</v>
          </cell>
          <cell r="F606">
            <v>1.2166412499999999</v>
          </cell>
          <cell r="G606">
            <v>1.1396597500000001</v>
          </cell>
          <cell r="H606">
            <v>0.30416037549999997</v>
          </cell>
        </row>
        <row r="607">
          <cell r="B607">
            <v>0.97744435000000007</v>
          </cell>
          <cell r="C607">
            <v>0.8</v>
          </cell>
          <cell r="D607">
            <v>0.97744435000000007</v>
          </cell>
          <cell r="E607">
            <v>253.7415</v>
          </cell>
          <cell r="F607">
            <v>1.2167485</v>
          </cell>
          <cell r="G607">
            <v>1.1397265000000001</v>
          </cell>
          <cell r="H607">
            <v>0.30418713399999997</v>
          </cell>
        </row>
        <row r="608">
          <cell r="B608">
            <v>0.97924302500000004</v>
          </cell>
          <cell r="C608">
            <v>0.8015000000000001</v>
          </cell>
          <cell r="D608">
            <v>0.97924302500000004</v>
          </cell>
          <cell r="E608">
            <v>254.17124999999999</v>
          </cell>
          <cell r="F608">
            <v>1.2168557500000001</v>
          </cell>
          <cell r="G608">
            <v>1.1397932500000001</v>
          </cell>
          <cell r="H608">
            <v>0.30421389249999997</v>
          </cell>
        </row>
        <row r="609">
          <cell r="B609">
            <v>0.98104170000000002</v>
          </cell>
          <cell r="C609">
            <v>0.80300000000000005</v>
          </cell>
          <cell r="D609">
            <v>0.98104170000000002</v>
          </cell>
          <cell r="E609">
            <v>254.601</v>
          </cell>
          <cell r="F609">
            <v>1.216963</v>
          </cell>
          <cell r="G609">
            <v>1.1398600000000001</v>
          </cell>
          <cell r="H609">
            <v>0.30424065099999997</v>
          </cell>
        </row>
        <row r="610">
          <cell r="B610">
            <v>0.98250559999999998</v>
          </cell>
          <cell r="C610">
            <v>0.80425000000000013</v>
          </cell>
          <cell r="D610">
            <v>0.98250559999999998</v>
          </cell>
          <cell r="E610">
            <v>254.96299999999999</v>
          </cell>
          <cell r="F610">
            <v>1.2170142500000001</v>
          </cell>
          <cell r="G610">
            <v>1.1398920000000001</v>
          </cell>
          <cell r="H610">
            <v>0.30425349800000001</v>
          </cell>
        </row>
        <row r="611">
          <cell r="B611">
            <v>0.98396949999999994</v>
          </cell>
          <cell r="C611">
            <v>0.8055000000000001</v>
          </cell>
          <cell r="D611">
            <v>0.98396949999999994</v>
          </cell>
          <cell r="E611">
            <v>255.32499999999999</v>
          </cell>
          <cell r="F611">
            <v>1.2170654999999999</v>
          </cell>
          <cell r="G611">
            <v>1.1399240000000002</v>
          </cell>
          <cell r="H611">
            <v>0.30426634499999999</v>
          </cell>
        </row>
        <row r="612">
          <cell r="B612">
            <v>0.98543340000000001</v>
          </cell>
          <cell r="C612">
            <v>0.80675000000000008</v>
          </cell>
          <cell r="D612">
            <v>0.98543340000000001</v>
          </cell>
          <cell r="E612">
            <v>255.68699999999998</v>
          </cell>
          <cell r="F612">
            <v>1.21711675</v>
          </cell>
          <cell r="G612">
            <v>1.1399560000000002</v>
          </cell>
          <cell r="H612">
            <v>0.30427919199999998</v>
          </cell>
        </row>
        <row r="613">
          <cell r="B613">
            <v>0.98689729999999998</v>
          </cell>
          <cell r="C613">
            <v>0.80800000000000005</v>
          </cell>
          <cell r="D613">
            <v>0.98689729999999998</v>
          </cell>
          <cell r="E613">
            <v>256.04899999999998</v>
          </cell>
          <cell r="F613">
            <v>1.217168</v>
          </cell>
          <cell r="G613">
            <v>1.139988</v>
          </cell>
          <cell r="H613">
            <v>0.30429203900000001</v>
          </cell>
        </row>
        <row r="614">
          <cell r="B614">
            <v>0.98861042500000007</v>
          </cell>
          <cell r="C614">
            <v>0.8095</v>
          </cell>
          <cell r="D614">
            <v>0.98861042500000007</v>
          </cell>
          <cell r="E614">
            <v>256.488</v>
          </cell>
          <cell r="F614">
            <v>1.2171835</v>
          </cell>
          <cell r="G614">
            <v>1.13999775</v>
          </cell>
          <cell r="H614">
            <v>0.30429587499999999</v>
          </cell>
        </row>
        <row r="615">
          <cell r="B615">
            <v>0.99032355000000005</v>
          </cell>
          <cell r="C615">
            <v>0.81099999999999994</v>
          </cell>
          <cell r="D615">
            <v>0.99032355000000005</v>
          </cell>
          <cell r="E615">
            <v>256.92700000000002</v>
          </cell>
          <cell r="F615">
            <v>1.2171989999999999</v>
          </cell>
          <cell r="G615">
            <v>1.1400074999999998</v>
          </cell>
          <cell r="H615">
            <v>0.30429971099999997</v>
          </cell>
        </row>
        <row r="616">
          <cell r="B616">
            <v>0.99203667500000003</v>
          </cell>
          <cell r="C616">
            <v>0.8125</v>
          </cell>
          <cell r="D616">
            <v>0.99203667500000003</v>
          </cell>
          <cell r="E616">
            <v>257.36599999999999</v>
          </cell>
          <cell r="F616">
            <v>1.2172144999999999</v>
          </cell>
          <cell r="G616">
            <v>1.1400172499999999</v>
          </cell>
          <cell r="H616">
            <v>0.30430354699999995</v>
          </cell>
        </row>
        <row r="617">
          <cell r="B617">
            <v>0.99374980000000002</v>
          </cell>
          <cell r="C617">
            <v>0.81399999999999995</v>
          </cell>
          <cell r="D617">
            <v>0.99374980000000002</v>
          </cell>
          <cell r="E617">
            <v>257.80500000000001</v>
          </cell>
          <cell r="F617">
            <v>1.21723</v>
          </cell>
          <cell r="G617">
            <v>1.1400269999999999</v>
          </cell>
          <cell r="H617">
            <v>0.30430738299999999</v>
          </cell>
        </row>
        <row r="618">
          <cell r="B618">
            <v>0.99568602500000003</v>
          </cell>
          <cell r="C618">
            <v>0.81574999999999998</v>
          </cell>
          <cell r="D618">
            <v>0.99568602500000003</v>
          </cell>
          <cell r="E618">
            <v>258.32425000000001</v>
          </cell>
          <cell r="F618">
            <v>1.2171824999999998</v>
          </cell>
          <cell r="G618">
            <v>1.13999725</v>
          </cell>
          <cell r="H618">
            <v>0.30429551774999997</v>
          </cell>
        </row>
        <row r="619">
          <cell r="B619">
            <v>0.99762225000000004</v>
          </cell>
          <cell r="C619">
            <v>0.8175</v>
          </cell>
          <cell r="D619">
            <v>0.99762225000000004</v>
          </cell>
          <cell r="E619">
            <v>258.84350000000001</v>
          </cell>
          <cell r="F619">
            <v>1.2171349999999999</v>
          </cell>
          <cell r="G619">
            <v>1.1399675</v>
          </cell>
          <cell r="H619">
            <v>0.3042836525</v>
          </cell>
        </row>
        <row r="620">
          <cell r="B620">
            <v>0.99955847500000006</v>
          </cell>
          <cell r="C620">
            <v>0.81924999999999992</v>
          </cell>
          <cell r="D620">
            <v>0.99955847500000006</v>
          </cell>
          <cell r="E620">
            <v>259.36275000000001</v>
          </cell>
          <cell r="F620">
            <v>1.2170874999999999</v>
          </cell>
          <cell r="G620">
            <v>1.1399377500000001</v>
          </cell>
          <cell r="H620">
            <v>0.30427178725000004</v>
          </cell>
        </row>
        <row r="621">
          <cell r="B621">
            <v>1.0014947000000001</v>
          </cell>
          <cell r="C621">
            <v>0.82099999999999995</v>
          </cell>
          <cell r="D621">
            <v>1.0014947000000001</v>
          </cell>
          <cell r="E621">
            <v>259.88200000000001</v>
          </cell>
          <cell r="F621">
            <v>1.2170399999999999</v>
          </cell>
          <cell r="G621">
            <v>1.1399079999999999</v>
          </cell>
          <cell r="H621">
            <v>0.30425992200000002</v>
          </cell>
        </row>
        <row r="622">
          <cell r="B622">
            <v>1.0030986</v>
          </cell>
          <cell r="C622">
            <v>0.82250000000000001</v>
          </cell>
          <cell r="D622">
            <v>1.0030986</v>
          </cell>
          <cell r="E622">
            <v>260.33325000000002</v>
          </cell>
          <cell r="F622">
            <v>1.2169417499999999</v>
          </cell>
          <cell r="G622">
            <v>1.1398467499999998</v>
          </cell>
          <cell r="H622">
            <v>0.30423538299999997</v>
          </cell>
        </row>
        <row r="623">
          <cell r="B623">
            <v>1.0047025000000001</v>
          </cell>
          <cell r="C623">
            <v>0.82399999999999995</v>
          </cell>
          <cell r="D623">
            <v>1.0047025000000001</v>
          </cell>
          <cell r="E623">
            <v>260.78449999999998</v>
          </cell>
          <cell r="F623">
            <v>1.2168435</v>
          </cell>
          <cell r="G623">
            <v>1.1397854999999999</v>
          </cell>
          <cell r="H623">
            <v>0.30421084399999998</v>
          </cell>
        </row>
        <row r="624">
          <cell r="B624">
            <v>1.0063064000000002</v>
          </cell>
          <cell r="C624">
            <v>0.8254999999999999</v>
          </cell>
          <cell r="D624">
            <v>1.0063064000000002</v>
          </cell>
          <cell r="E624">
            <v>261.23575</v>
          </cell>
          <cell r="F624">
            <v>1.21674525</v>
          </cell>
          <cell r="G624">
            <v>1.13972425</v>
          </cell>
          <cell r="H624">
            <v>0.30418630499999999</v>
          </cell>
        </row>
        <row r="625">
          <cell r="B625">
            <v>1.0079103</v>
          </cell>
          <cell r="C625">
            <v>0.82699999999999996</v>
          </cell>
          <cell r="D625">
            <v>1.0079103</v>
          </cell>
          <cell r="E625">
            <v>261.68700000000001</v>
          </cell>
          <cell r="F625">
            <v>1.216647</v>
          </cell>
          <cell r="G625">
            <v>1.1396630000000001</v>
          </cell>
          <cell r="H625">
            <v>0.304161766</v>
          </cell>
        </row>
        <row r="626">
          <cell r="B626">
            <v>1.0097136249999998</v>
          </cell>
          <cell r="C626">
            <v>0.82874999999999999</v>
          </cell>
          <cell r="D626">
            <v>1.0097136249999998</v>
          </cell>
          <cell r="E626">
            <v>262.22149999999999</v>
          </cell>
          <cell r="F626">
            <v>1.2164635000000001</v>
          </cell>
          <cell r="G626">
            <v>1.13954825</v>
          </cell>
          <cell r="H626">
            <v>0.30411589100000003</v>
          </cell>
        </row>
        <row r="627">
          <cell r="B627">
            <v>1.0115169499999999</v>
          </cell>
          <cell r="C627">
            <v>0.83050000000000002</v>
          </cell>
          <cell r="D627">
            <v>1.0115169499999999</v>
          </cell>
          <cell r="E627">
            <v>262.75599999999997</v>
          </cell>
          <cell r="F627">
            <v>1.21628</v>
          </cell>
          <cell r="G627">
            <v>1.1394335</v>
          </cell>
          <cell r="H627">
            <v>0.304070016</v>
          </cell>
        </row>
        <row r="628">
          <cell r="B628">
            <v>1.0133202749999999</v>
          </cell>
          <cell r="C628">
            <v>0.83224999999999993</v>
          </cell>
          <cell r="D628">
            <v>1.0133202749999999</v>
          </cell>
          <cell r="E628">
            <v>263.29049999999995</v>
          </cell>
          <cell r="F628">
            <v>1.2160964999999999</v>
          </cell>
          <cell r="G628">
            <v>1.1393187500000002</v>
          </cell>
          <cell r="H628">
            <v>0.30402414099999997</v>
          </cell>
        </row>
        <row r="629">
          <cell r="B629">
            <v>1.0151235999999999</v>
          </cell>
          <cell r="C629">
            <v>0.83399999999999996</v>
          </cell>
          <cell r="D629">
            <v>1.0151235999999999</v>
          </cell>
          <cell r="E629">
            <v>263.82499999999999</v>
          </cell>
          <cell r="F629">
            <v>1.215913</v>
          </cell>
          <cell r="G629">
            <v>1.1392040000000001</v>
          </cell>
          <cell r="H629">
            <v>0.303978266</v>
          </cell>
        </row>
        <row r="630">
          <cell r="B630">
            <v>1.01685055</v>
          </cell>
          <cell r="C630">
            <v>0.83574999999999999</v>
          </cell>
          <cell r="D630">
            <v>1.01685055</v>
          </cell>
          <cell r="E630">
            <v>264.36874999999998</v>
          </cell>
          <cell r="F630">
            <v>1.2156530000000001</v>
          </cell>
          <cell r="G630">
            <v>1.1390417500000001</v>
          </cell>
          <cell r="H630">
            <v>0.30391325125000002</v>
          </cell>
        </row>
        <row r="631">
          <cell r="B631">
            <v>1.0185774999999999</v>
          </cell>
          <cell r="C631">
            <v>0.83750000000000002</v>
          </cell>
          <cell r="D631">
            <v>1.0185774999999999</v>
          </cell>
          <cell r="E631">
            <v>264.91250000000002</v>
          </cell>
          <cell r="F631">
            <v>1.2153930000000002</v>
          </cell>
          <cell r="G631">
            <v>1.1388795</v>
          </cell>
          <cell r="H631">
            <v>0.30384823650000004</v>
          </cell>
        </row>
        <row r="632">
          <cell r="B632">
            <v>1.0203044499999998</v>
          </cell>
          <cell r="C632">
            <v>0.83924999999999994</v>
          </cell>
          <cell r="D632">
            <v>1.0203044499999998</v>
          </cell>
          <cell r="E632">
            <v>265.45625000000001</v>
          </cell>
          <cell r="F632">
            <v>1.2151330000000002</v>
          </cell>
          <cell r="G632">
            <v>1.13871725</v>
          </cell>
          <cell r="H632">
            <v>0.30378322175000005</v>
          </cell>
        </row>
        <row r="633">
          <cell r="B633">
            <v>1.0220313999999999</v>
          </cell>
          <cell r="C633">
            <v>0.84099999999999997</v>
          </cell>
          <cell r="D633">
            <v>1.0220313999999999</v>
          </cell>
          <cell r="E633">
            <v>266</v>
          </cell>
          <cell r="F633">
            <v>1.2148730000000001</v>
          </cell>
          <cell r="G633">
            <v>1.138555</v>
          </cell>
          <cell r="H633">
            <v>0.30371820700000002</v>
          </cell>
        </row>
        <row r="634">
          <cell r="B634">
            <v>1.0239068499999999</v>
          </cell>
          <cell r="C634">
            <v>0.84299999999999997</v>
          </cell>
          <cell r="D634">
            <v>1.0239068499999999</v>
          </cell>
          <cell r="E634">
            <v>266.63324999999998</v>
          </cell>
          <cell r="F634">
            <v>1.2144787500000001</v>
          </cell>
          <cell r="G634">
            <v>1.1383084999999999</v>
          </cell>
          <cell r="H634">
            <v>0.30361962875000004</v>
          </cell>
        </row>
        <row r="635">
          <cell r="B635">
            <v>1.0257822999999999</v>
          </cell>
          <cell r="C635">
            <v>0.84499999999999997</v>
          </cell>
          <cell r="D635">
            <v>1.0257822999999999</v>
          </cell>
          <cell r="E635">
            <v>267.26650000000001</v>
          </cell>
          <cell r="F635">
            <v>1.2140845</v>
          </cell>
          <cell r="G635">
            <v>1.1380620000000001</v>
          </cell>
          <cell r="H635">
            <v>0.3035210505</v>
          </cell>
        </row>
        <row r="636">
          <cell r="B636">
            <v>1.0276577499999999</v>
          </cell>
          <cell r="C636">
            <v>0.84699999999999998</v>
          </cell>
          <cell r="D636">
            <v>1.0276577499999999</v>
          </cell>
          <cell r="E636">
            <v>267.89975000000004</v>
          </cell>
          <cell r="F636">
            <v>1.21369025</v>
          </cell>
          <cell r="G636">
            <v>1.1378155000000001</v>
          </cell>
          <cell r="H636">
            <v>0.30342247224999996</v>
          </cell>
        </row>
        <row r="637">
          <cell r="B637">
            <v>1.0295331999999999</v>
          </cell>
          <cell r="C637">
            <v>0.84899999999999998</v>
          </cell>
          <cell r="D637">
            <v>1.0295331999999999</v>
          </cell>
          <cell r="E637">
            <v>268.53300000000002</v>
          </cell>
          <cell r="F637">
            <v>1.2132959999999999</v>
          </cell>
          <cell r="G637">
            <v>1.1375690000000001</v>
          </cell>
          <cell r="H637">
            <v>0.30332389399999998</v>
          </cell>
        </row>
        <row r="638">
          <cell r="B638">
            <v>1.0310839249999999</v>
          </cell>
          <cell r="C638">
            <v>0.85075000000000001</v>
          </cell>
          <cell r="D638">
            <v>1.0310839249999999</v>
          </cell>
          <cell r="E638">
            <v>269.0985</v>
          </cell>
          <cell r="F638">
            <v>1.2128627499999998</v>
          </cell>
          <cell r="G638">
            <v>1.1372982500000002</v>
          </cell>
          <cell r="H638">
            <v>0.30321558324999998</v>
          </cell>
        </row>
        <row r="639">
          <cell r="B639">
            <v>1.0326346499999999</v>
          </cell>
          <cell r="C639">
            <v>0.85250000000000004</v>
          </cell>
          <cell r="D639">
            <v>1.0326346499999999</v>
          </cell>
          <cell r="E639">
            <v>269.66399999999999</v>
          </cell>
          <cell r="F639">
            <v>1.2124294999999998</v>
          </cell>
          <cell r="G639">
            <v>1.1370275000000001</v>
          </cell>
          <cell r="H639">
            <v>0.30310727250000002</v>
          </cell>
        </row>
        <row r="640">
          <cell r="B640">
            <v>1.0341853749999999</v>
          </cell>
          <cell r="C640">
            <v>0.85424999999999995</v>
          </cell>
          <cell r="D640">
            <v>1.0341853749999999</v>
          </cell>
          <cell r="E640">
            <v>270.22950000000003</v>
          </cell>
          <cell r="F640">
            <v>1.2119962499999999</v>
          </cell>
          <cell r="G640">
            <v>1.13675675</v>
          </cell>
          <cell r="H640">
            <v>0.30299896175000002</v>
          </cell>
        </row>
        <row r="641">
          <cell r="B641">
            <v>1.0357361</v>
          </cell>
          <cell r="C641">
            <v>0.85599999999999998</v>
          </cell>
          <cell r="D641">
            <v>1.0357361</v>
          </cell>
          <cell r="E641">
            <v>270.79500000000002</v>
          </cell>
          <cell r="F641">
            <v>1.2115629999999999</v>
          </cell>
          <cell r="G641">
            <v>1.1364860000000001</v>
          </cell>
          <cell r="H641">
            <v>0.30289065100000001</v>
          </cell>
        </row>
        <row r="642">
          <cell r="B642">
            <v>1.03759895</v>
          </cell>
          <cell r="C642">
            <v>0.85824999999999996</v>
          </cell>
          <cell r="D642">
            <v>1.03759895</v>
          </cell>
          <cell r="E642">
            <v>271.53925000000004</v>
          </cell>
          <cell r="F642">
            <v>1.2108794999999999</v>
          </cell>
          <cell r="G642">
            <v>1.13605825</v>
          </cell>
          <cell r="H642">
            <v>0.30271978075</v>
          </cell>
        </row>
        <row r="643">
          <cell r="B643">
            <v>1.0394618</v>
          </cell>
          <cell r="C643">
            <v>0.86050000000000004</v>
          </cell>
          <cell r="D643">
            <v>1.0394618</v>
          </cell>
          <cell r="E643">
            <v>272.2835</v>
          </cell>
          <cell r="F643">
            <v>1.2101959999999998</v>
          </cell>
          <cell r="G643">
            <v>1.1356305</v>
          </cell>
          <cell r="H643">
            <v>0.30254891049999999</v>
          </cell>
        </row>
        <row r="644">
          <cell r="B644">
            <v>1.04132465</v>
          </cell>
          <cell r="C644">
            <v>0.86275000000000002</v>
          </cell>
          <cell r="D644">
            <v>1.04132465</v>
          </cell>
          <cell r="E644">
            <v>273.02774999999997</v>
          </cell>
          <cell r="F644">
            <v>1.2095124999999998</v>
          </cell>
          <cell r="G644">
            <v>1.1352027499999999</v>
          </cell>
          <cell r="H644">
            <v>0.30237804025000004</v>
          </cell>
        </row>
        <row r="645">
          <cell r="B645">
            <v>1.0431874999999999</v>
          </cell>
          <cell r="C645">
            <v>0.86499999999999999</v>
          </cell>
          <cell r="D645">
            <v>1.0431874999999999</v>
          </cell>
          <cell r="E645">
            <v>273.77199999999999</v>
          </cell>
          <cell r="F645">
            <v>1.2088289999999999</v>
          </cell>
          <cell r="G645">
            <v>1.1347750000000001</v>
          </cell>
          <cell r="H645">
            <v>0.30220717000000002</v>
          </cell>
        </row>
        <row r="646">
          <cell r="B646">
            <v>1.0448939749999999</v>
          </cell>
          <cell r="C646">
            <v>0.86724999999999997</v>
          </cell>
          <cell r="D646">
            <v>1.0448939749999999</v>
          </cell>
          <cell r="E646">
            <v>274.53750000000002</v>
          </cell>
          <cell r="F646">
            <v>1.2079960000000001</v>
          </cell>
          <cell r="G646">
            <v>1.1342535000000002</v>
          </cell>
          <cell r="H646">
            <v>0.30199890900000004</v>
          </cell>
        </row>
        <row r="647">
          <cell r="B647">
            <v>1.0466004500000001</v>
          </cell>
          <cell r="C647">
            <v>0.86949999999999994</v>
          </cell>
          <cell r="D647">
            <v>1.0466004500000001</v>
          </cell>
          <cell r="E647">
            <v>275.303</v>
          </cell>
          <cell r="F647">
            <v>1.207163</v>
          </cell>
          <cell r="G647">
            <v>1.1337320000000002</v>
          </cell>
          <cell r="H647">
            <v>0.30179064799999999</v>
          </cell>
        </row>
        <row r="648">
          <cell r="B648">
            <v>1.0483069250000001</v>
          </cell>
          <cell r="C648">
            <v>0.87175000000000002</v>
          </cell>
          <cell r="D648">
            <v>1.0483069250000001</v>
          </cell>
          <cell r="E648">
            <v>276.06849999999997</v>
          </cell>
          <cell r="F648">
            <v>1.2063299999999999</v>
          </cell>
          <cell r="G648">
            <v>1.1332105000000001</v>
          </cell>
          <cell r="H648">
            <v>0.30158238700000001</v>
          </cell>
        </row>
        <row r="649">
          <cell r="B649">
            <v>1.0500134000000001</v>
          </cell>
          <cell r="C649">
            <v>0.874</v>
          </cell>
          <cell r="D649">
            <v>1.0500134000000001</v>
          </cell>
          <cell r="E649">
            <v>276.834</v>
          </cell>
          <cell r="F649">
            <v>1.205497</v>
          </cell>
          <cell r="G649">
            <v>1.1326890000000001</v>
          </cell>
          <cell r="H649">
            <v>0.30137412600000002</v>
          </cell>
        </row>
        <row r="650">
          <cell r="B650">
            <v>1.0515527</v>
          </cell>
          <cell r="C650">
            <v>0.87624999999999997</v>
          </cell>
          <cell r="D650">
            <v>1.0515527</v>
          </cell>
          <cell r="E650">
            <v>277.62350000000004</v>
          </cell>
          <cell r="F650">
            <v>1.20450525</v>
          </cell>
          <cell r="G650">
            <v>1.1320675</v>
          </cell>
          <cell r="H650">
            <v>0.30112619725000001</v>
          </cell>
        </row>
        <row r="651">
          <cell r="B651">
            <v>1.0530919999999999</v>
          </cell>
          <cell r="C651">
            <v>0.87850000000000006</v>
          </cell>
          <cell r="D651">
            <v>1.0530919999999999</v>
          </cell>
          <cell r="E651">
            <v>278.41300000000001</v>
          </cell>
          <cell r="F651">
            <v>1.2035135000000001</v>
          </cell>
          <cell r="G651">
            <v>1.131446</v>
          </cell>
          <cell r="H651">
            <v>0.30087826849999999</v>
          </cell>
        </row>
        <row r="652">
          <cell r="B652">
            <v>1.0546313</v>
          </cell>
          <cell r="C652">
            <v>0.88075000000000003</v>
          </cell>
          <cell r="D652">
            <v>1.0546313</v>
          </cell>
          <cell r="E652">
            <v>279.20249999999999</v>
          </cell>
          <cell r="F652">
            <v>1.2025217500000001</v>
          </cell>
          <cell r="G652">
            <v>1.1308245000000001</v>
          </cell>
          <cell r="H652">
            <v>0.30063033974999998</v>
          </cell>
        </row>
        <row r="653">
          <cell r="B653">
            <v>1.0561706</v>
          </cell>
          <cell r="C653">
            <v>0.88300000000000001</v>
          </cell>
          <cell r="D653">
            <v>1.0561706</v>
          </cell>
          <cell r="E653">
            <v>279.99200000000002</v>
          </cell>
          <cell r="F653">
            <v>1.20153</v>
          </cell>
          <cell r="G653">
            <v>1.1302030000000001</v>
          </cell>
          <cell r="H653">
            <v>0.30038241100000002</v>
          </cell>
        </row>
        <row r="654">
          <cell r="B654">
            <v>1.0578068749999998</v>
          </cell>
          <cell r="C654">
            <v>0.88575000000000004</v>
          </cell>
          <cell r="D654">
            <v>1.0578068749999998</v>
          </cell>
          <cell r="E654">
            <v>280.99350000000004</v>
          </cell>
          <cell r="F654">
            <v>1.2000865000000001</v>
          </cell>
          <cell r="G654">
            <v>1.1292970000000002</v>
          </cell>
          <cell r="H654">
            <v>0.30002156300000005</v>
          </cell>
        </row>
        <row r="655">
          <cell r="B655">
            <v>1.0594431499999999</v>
          </cell>
          <cell r="C655">
            <v>0.88850000000000007</v>
          </cell>
          <cell r="D655">
            <v>1.0594431499999999</v>
          </cell>
          <cell r="E655">
            <v>281.995</v>
          </cell>
          <cell r="F655">
            <v>1.1986430000000001</v>
          </cell>
          <cell r="G655">
            <v>1.1283910000000001</v>
          </cell>
          <cell r="H655">
            <v>0.29966071500000002</v>
          </cell>
        </row>
        <row r="656">
          <cell r="B656">
            <v>1.061079425</v>
          </cell>
          <cell r="C656">
            <v>0.89124999999999999</v>
          </cell>
          <cell r="D656">
            <v>1.061079425</v>
          </cell>
          <cell r="E656">
            <v>282.99649999999997</v>
          </cell>
          <cell r="F656">
            <v>1.1971995</v>
          </cell>
          <cell r="G656">
            <v>1.1274850000000001</v>
          </cell>
          <cell r="H656">
            <v>0.299299867</v>
          </cell>
        </row>
        <row r="657">
          <cell r="B657">
            <v>1.0627157</v>
          </cell>
          <cell r="C657">
            <v>0.89400000000000002</v>
          </cell>
          <cell r="D657">
            <v>1.0627157</v>
          </cell>
          <cell r="E657">
            <v>283.99799999999999</v>
          </cell>
          <cell r="F657">
            <v>1.195756</v>
          </cell>
          <cell r="G657">
            <v>1.126579</v>
          </cell>
          <cell r="H657">
            <v>0.29893901899999997</v>
          </cell>
        </row>
        <row r="658">
          <cell r="B658">
            <v>1.064057875</v>
          </cell>
          <cell r="C658">
            <v>0.89674999999999994</v>
          </cell>
          <cell r="D658">
            <v>1.064057875</v>
          </cell>
          <cell r="E658">
            <v>285.04624999999999</v>
          </cell>
          <cell r="F658">
            <v>1.1940355</v>
          </cell>
          <cell r="G658">
            <v>1.12549725</v>
          </cell>
          <cell r="H658">
            <v>0.29850888499999995</v>
          </cell>
        </row>
        <row r="659">
          <cell r="B659">
            <v>1.06540005</v>
          </cell>
          <cell r="C659">
            <v>0.89949999999999997</v>
          </cell>
          <cell r="D659">
            <v>1.06540005</v>
          </cell>
          <cell r="E659">
            <v>286.09449999999998</v>
          </cell>
          <cell r="F659">
            <v>1.192315</v>
          </cell>
          <cell r="G659">
            <v>1.1244155</v>
          </cell>
          <cell r="H659">
            <v>0.29807875099999998</v>
          </cell>
        </row>
        <row r="660">
          <cell r="B660">
            <v>1.066742225</v>
          </cell>
          <cell r="C660">
            <v>0.90225</v>
          </cell>
          <cell r="D660">
            <v>1.066742225</v>
          </cell>
          <cell r="E660">
            <v>287.14274999999998</v>
          </cell>
          <cell r="F660">
            <v>1.1905945</v>
          </cell>
          <cell r="G660">
            <v>1.12333375</v>
          </cell>
          <cell r="H660">
            <v>0.297648617</v>
          </cell>
        </row>
        <row r="661">
          <cell r="B661">
            <v>1.0680844</v>
          </cell>
          <cell r="C661">
            <v>0.90500000000000003</v>
          </cell>
          <cell r="D661">
            <v>1.0680844</v>
          </cell>
          <cell r="E661">
            <v>288.19099999999997</v>
          </cell>
          <cell r="F661">
            <v>1.188874</v>
          </cell>
          <cell r="G661">
            <v>1.122252</v>
          </cell>
          <cell r="H661">
            <v>0.29721848299999998</v>
          </cell>
        </row>
        <row r="662">
          <cell r="B662">
            <v>1.0693169</v>
          </cell>
          <cell r="C662">
            <v>0.90850000000000009</v>
          </cell>
          <cell r="D662">
            <v>1.0693169</v>
          </cell>
          <cell r="E662">
            <v>289.60799999999995</v>
          </cell>
          <cell r="F662">
            <v>1.18623425</v>
          </cell>
          <cell r="G662">
            <v>1.1205885</v>
          </cell>
          <cell r="H662">
            <v>0.29655854874999998</v>
          </cell>
        </row>
        <row r="663">
          <cell r="B663">
            <v>1.0705494</v>
          </cell>
          <cell r="C663">
            <v>0.91200000000000003</v>
          </cell>
          <cell r="D663">
            <v>1.0705494</v>
          </cell>
          <cell r="E663">
            <v>291.02499999999998</v>
          </cell>
          <cell r="F663">
            <v>1.1835944999999999</v>
          </cell>
          <cell r="G663">
            <v>1.1189249999999999</v>
          </cell>
          <cell r="H663">
            <v>0.29589861449999999</v>
          </cell>
        </row>
        <row r="664">
          <cell r="B664">
            <v>1.0717819</v>
          </cell>
          <cell r="C664">
            <v>0.91549999999999998</v>
          </cell>
          <cell r="D664">
            <v>1.0717819</v>
          </cell>
          <cell r="E664">
            <v>292.44200000000001</v>
          </cell>
          <cell r="F664">
            <v>1.1809547499999999</v>
          </cell>
          <cell r="G664">
            <v>1.1172615000000001</v>
          </cell>
          <cell r="H664">
            <v>0.29523868025</v>
          </cell>
        </row>
        <row r="665">
          <cell r="B665">
            <v>1.0730143999999999</v>
          </cell>
          <cell r="C665">
            <v>0.91900000000000004</v>
          </cell>
          <cell r="D665">
            <v>1.0730143999999999</v>
          </cell>
          <cell r="E665">
            <v>293.85899999999998</v>
          </cell>
          <cell r="F665">
            <v>1.178315</v>
          </cell>
          <cell r="G665">
            <v>1.1155980000000001</v>
          </cell>
          <cell r="H665">
            <v>0.294578746</v>
          </cell>
        </row>
        <row r="666">
          <cell r="B666">
            <v>1.073667425</v>
          </cell>
          <cell r="C666">
            <v>0.92300000000000004</v>
          </cell>
          <cell r="D666">
            <v>1.073667425</v>
          </cell>
          <cell r="E666">
            <v>295.62349999999998</v>
          </cell>
          <cell r="F666">
            <v>1.1745734999999999</v>
          </cell>
          <cell r="G666">
            <v>1.1132312500000001</v>
          </cell>
          <cell r="H666">
            <v>0.29364338974999998</v>
          </cell>
        </row>
        <row r="667">
          <cell r="B667">
            <v>1.0743204500000001</v>
          </cell>
          <cell r="C667">
            <v>0.92700000000000005</v>
          </cell>
          <cell r="D667">
            <v>1.0743204500000001</v>
          </cell>
          <cell r="E667">
            <v>297.38799999999998</v>
          </cell>
          <cell r="F667">
            <v>1.1708319999999999</v>
          </cell>
          <cell r="G667">
            <v>1.1108644999999999</v>
          </cell>
          <cell r="H667">
            <v>0.29270803349999996</v>
          </cell>
        </row>
        <row r="668">
          <cell r="B668">
            <v>1.0749734750000002</v>
          </cell>
          <cell r="C668">
            <v>0.93100000000000005</v>
          </cell>
          <cell r="D668">
            <v>1.0749734750000002</v>
          </cell>
          <cell r="E668">
            <v>299.15249999999997</v>
          </cell>
          <cell r="F668">
            <v>1.1670905</v>
          </cell>
          <cell r="G668">
            <v>1.1084977499999999</v>
          </cell>
          <cell r="H668">
            <v>0.29177267725</v>
          </cell>
        </row>
        <row r="669">
          <cell r="B669">
            <v>1.0756265</v>
          </cell>
          <cell r="C669">
            <v>0.93500000000000005</v>
          </cell>
          <cell r="D669">
            <v>1.0756265</v>
          </cell>
          <cell r="E669">
            <v>300.91699999999997</v>
          </cell>
          <cell r="F669">
            <v>1.163349</v>
          </cell>
          <cell r="G669">
            <v>1.106131</v>
          </cell>
          <cell r="H669">
            <v>0.29083732099999998</v>
          </cell>
        </row>
        <row r="670">
          <cell r="B670">
            <v>1.0749433750000001</v>
          </cell>
          <cell r="C670">
            <v>0.94025000000000003</v>
          </cell>
          <cell r="D670">
            <v>1.0749433750000001</v>
          </cell>
          <cell r="E670">
            <v>303.57925</v>
          </cell>
          <cell r="F670">
            <v>1.1569087499999999</v>
          </cell>
          <cell r="G670">
            <v>1.1020335000000001</v>
          </cell>
          <cell r="H670">
            <v>0.28922727100000001</v>
          </cell>
        </row>
        <row r="671">
          <cell r="B671">
            <v>1.07426025</v>
          </cell>
          <cell r="C671">
            <v>0.94550000000000001</v>
          </cell>
          <cell r="D671">
            <v>1.07426025</v>
          </cell>
          <cell r="E671">
            <v>306.24149999999997</v>
          </cell>
          <cell r="F671">
            <v>1.1504685000000001</v>
          </cell>
          <cell r="G671">
            <v>1.097936</v>
          </cell>
          <cell r="H671">
            <v>0.28761722099999998</v>
          </cell>
        </row>
        <row r="672">
          <cell r="B672">
            <v>1.0735771249999999</v>
          </cell>
          <cell r="C672">
            <v>0.95074999999999998</v>
          </cell>
          <cell r="D672">
            <v>1.0735771249999999</v>
          </cell>
          <cell r="E672">
            <v>308.90375</v>
          </cell>
          <cell r="F672">
            <v>1.1440282500000001</v>
          </cell>
          <cell r="G672">
            <v>1.0938384999999999</v>
          </cell>
          <cell r="H672">
            <v>0.28600717099999995</v>
          </cell>
        </row>
        <row r="673">
          <cell r="B673">
            <v>1.072894</v>
          </cell>
          <cell r="C673">
            <v>0.95599999999999996</v>
          </cell>
          <cell r="D673">
            <v>1.072894</v>
          </cell>
          <cell r="E673">
            <v>311.56599999999997</v>
          </cell>
          <cell r="F673">
            <v>1.137588</v>
          </cell>
          <cell r="G673">
            <v>1.0897410000000001</v>
          </cell>
          <cell r="H673">
            <v>0.28439712099999997</v>
          </cell>
        </row>
        <row r="674">
          <cell r="B674">
            <v>1.0793142499999999</v>
          </cell>
          <cell r="C674">
            <v>0.96125000000000005</v>
          </cell>
          <cell r="D674">
            <v>1.0793142499999999</v>
          </cell>
          <cell r="E674">
            <v>314.95150000000001</v>
          </cell>
          <cell r="F674">
            <v>1.1283942499999999</v>
          </cell>
          <cell r="G674">
            <v>1.0838375</v>
          </cell>
          <cell r="H674">
            <v>0.28209862374999994</v>
          </cell>
        </row>
        <row r="675">
          <cell r="B675">
            <v>1.0857345</v>
          </cell>
          <cell r="C675">
            <v>0.96649999999999991</v>
          </cell>
          <cell r="D675">
            <v>1.0857345</v>
          </cell>
          <cell r="E675">
            <v>318.33699999999999</v>
          </cell>
          <cell r="F675">
            <v>1.1192005</v>
          </cell>
          <cell r="G675">
            <v>1.0779339999999999</v>
          </cell>
          <cell r="H675">
            <v>0.27980012649999997</v>
          </cell>
        </row>
        <row r="676">
          <cell r="B676">
            <v>1.0921547500000002</v>
          </cell>
          <cell r="C676">
            <v>0.97174999999999989</v>
          </cell>
          <cell r="D676">
            <v>1.0921547500000002</v>
          </cell>
          <cell r="E676">
            <v>321.72250000000003</v>
          </cell>
          <cell r="F676">
            <v>1.1100067500000002</v>
          </cell>
          <cell r="G676">
            <v>1.0720304999999999</v>
          </cell>
          <cell r="H676">
            <v>0.27750162924999999</v>
          </cell>
        </row>
        <row r="677">
          <cell r="B677">
            <v>1.0985750000000001</v>
          </cell>
          <cell r="C677">
            <v>0.97699999999999998</v>
          </cell>
          <cell r="D677">
            <v>1.0985750000000001</v>
          </cell>
          <cell r="E677">
            <v>325.108</v>
          </cell>
          <cell r="F677">
            <v>1.100813</v>
          </cell>
          <cell r="G677">
            <v>1.066127</v>
          </cell>
          <cell r="H677">
            <v>0.27520313200000002</v>
          </cell>
        </row>
        <row r="678">
          <cell r="B678">
            <v>1.0833849</v>
          </cell>
          <cell r="C678">
            <v>0.98075000000000001</v>
          </cell>
          <cell r="D678">
            <v>1.0833849</v>
          </cell>
          <cell r="E678">
            <v>328.69925000000001</v>
          </cell>
          <cell r="F678">
            <v>1.09040475</v>
          </cell>
          <cell r="G678">
            <v>1.0593637500000002</v>
          </cell>
          <cell r="H678">
            <v>0.27260107625000002</v>
          </cell>
        </row>
        <row r="679">
          <cell r="B679">
            <v>1.0681948000000001</v>
          </cell>
          <cell r="C679">
            <v>0.98449999999999993</v>
          </cell>
          <cell r="D679">
            <v>1.0681948000000001</v>
          </cell>
          <cell r="E679">
            <v>332.29050000000001</v>
          </cell>
          <cell r="F679">
            <v>1.0799965</v>
          </cell>
          <cell r="G679">
            <v>1.0526005</v>
          </cell>
          <cell r="H679">
            <v>0.26999902050000002</v>
          </cell>
        </row>
        <row r="680">
          <cell r="B680">
            <v>1.0530047</v>
          </cell>
          <cell r="C680">
            <v>0.98824999999999996</v>
          </cell>
          <cell r="D680">
            <v>1.0530047</v>
          </cell>
          <cell r="E680">
            <v>335.88175000000001</v>
          </cell>
          <cell r="F680">
            <v>1.06958825</v>
          </cell>
          <cell r="G680">
            <v>1.0458372499999999</v>
          </cell>
          <cell r="H680">
            <v>0.26739696475000002</v>
          </cell>
        </row>
        <row r="681">
          <cell r="B681">
            <v>1.0378145999999999</v>
          </cell>
          <cell r="C681">
            <v>0.99199999999999999</v>
          </cell>
          <cell r="D681">
            <v>1.0378145999999999</v>
          </cell>
          <cell r="E681">
            <v>339.47300000000001</v>
          </cell>
          <cell r="F681">
            <v>1.05918</v>
          </cell>
          <cell r="G681">
            <v>1.0390740000000001</v>
          </cell>
          <cell r="H681">
            <v>0.26479490900000002</v>
          </cell>
        </row>
        <row r="682">
          <cell r="B682">
            <v>1.0283609499999999</v>
          </cell>
          <cell r="C682">
            <v>0.99399999999999999</v>
          </cell>
          <cell r="D682">
            <v>1.0283609499999999</v>
          </cell>
          <cell r="E682">
            <v>344.60474999999997</v>
          </cell>
          <cell r="F682">
            <v>1.0443850000000001</v>
          </cell>
          <cell r="G682">
            <v>1.0293055</v>
          </cell>
          <cell r="H682">
            <v>0.26109618175000004</v>
          </cell>
        </row>
        <row r="683">
          <cell r="B683">
            <v>1.0189073</v>
          </cell>
          <cell r="C683">
            <v>0.996</v>
          </cell>
          <cell r="D683">
            <v>1.0189073</v>
          </cell>
          <cell r="E683">
            <v>349.73649999999998</v>
          </cell>
          <cell r="F683">
            <v>1.02959</v>
          </cell>
          <cell r="G683">
            <v>1.0195370000000001</v>
          </cell>
          <cell r="H683">
            <v>0.25739745450000001</v>
          </cell>
        </row>
        <row r="684">
          <cell r="B684">
            <v>1.00945365</v>
          </cell>
          <cell r="C684">
            <v>0.998</v>
          </cell>
          <cell r="D684">
            <v>1.00945365</v>
          </cell>
          <cell r="E684">
            <v>354.86824999999999</v>
          </cell>
          <cell r="F684">
            <v>1.0147949999999999</v>
          </cell>
          <cell r="G684">
            <v>1.0097685000000001</v>
          </cell>
          <cell r="H684">
            <v>0.25369872724999998</v>
          </cell>
        </row>
        <row r="685">
          <cell r="B685">
            <v>1</v>
          </cell>
          <cell r="C685">
            <v>1</v>
          </cell>
          <cell r="D685">
            <v>1</v>
          </cell>
          <cell r="E685">
            <v>360</v>
          </cell>
          <cell r="F685">
            <v>1</v>
          </cell>
          <cell r="G685">
            <v>1</v>
          </cell>
          <cell r="H685">
            <v>0.25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COSU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 DE DISENO"/>
      <sheetName val="Hoja1"/>
      <sheetName val="CALCULO HIDRAULICO"/>
      <sheetName val="Propiedades Hidraulicas "/>
    </sheetNames>
    <sheetDataSet>
      <sheetData sheetId="0" refreshError="1"/>
      <sheetData sheetId="1" refreshError="1"/>
      <sheetData sheetId="2">
        <row r="12">
          <cell r="BL12" t="str">
            <v>ARRANQUE</v>
          </cell>
        </row>
        <row r="13">
          <cell r="BL13" t="str">
            <v>COLECTORES</v>
          </cell>
        </row>
      </sheetData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L-RP"/>
      <sheetName val="METRA"/>
      <sheetName val="NEWMETRA"/>
    </sheetNames>
    <sheetDataSet>
      <sheetData sheetId="0" refreshError="1">
        <row r="13">
          <cell r="D13">
            <v>1</v>
          </cell>
          <cell r="E13">
            <v>2</v>
          </cell>
          <cell r="F13">
            <v>3</v>
          </cell>
          <cell r="G13">
            <v>4</v>
          </cell>
          <cell r="H13">
            <v>5</v>
          </cell>
          <cell r="I13">
            <v>6</v>
          </cell>
          <cell r="J13">
            <v>7</v>
          </cell>
          <cell r="K13">
            <v>8</v>
          </cell>
          <cell r="L13">
            <v>9</v>
          </cell>
          <cell r="M13">
            <v>10</v>
          </cell>
          <cell r="N13">
            <v>11</v>
          </cell>
          <cell r="O13">
            <v>12</v>
          </cell>
          <cell r="P13">
            <v>13</v>
          </cell>
        </row>
        <row r="14">
          <cell r="D14" t="str">
            <v>-.-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</v>
          </cell>
        </row>
        <row r="16">
          <cell r="E16">
            <v>0</v>
          </cell>
          <cell r="F16">
            <v>1</v>
          </cell>
          <cell r="G16">
            <v>0</v>
          </cell>
          <cell r="H16">
            <v>0</v>
          </cell>
          <cell r="M16">
            <v>0</v>
          </cell>
          <cell r="O16">
            <v>0</v>
          </cell>
        </row>
        <row r="17">
          <cell r="E17">
            <v>1</v>
          </cell>
          <cell r="F17">
            <v>0</v>
          </cell>
          <cell r="G17">
            <v>1</v>
          </cell>
          <cell r="H17">
            <v>1</v>
          </cell>
          <cell r="I17">
            <v>1</v>
          </cell>
          <cell r="L17">
            <v>1</v>
          </cell>
          <cell r="M17">
            <v>0</v>
          </cell>
          <cell r="O17">
            <v>1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</v>
          </cell>
          <cell r="K18">
            <v>0</v>
          </cell>
          <cell r="L18">
            <v>0</v>
          </cell>
          <cell r="M18">
            <v>1</v>
          </cell>
          <cell r="N18">
            <v>0</v>
          </cell>
          <cell r="O18">
            <v>0</v>
          </cell>
          <cell r="P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  <cell r="O19">
            <v>0</v>
          </cell>
          <cell r="P19">
            <v>0</v>
          </cell>
        </row>
        <row r="20">
          <cell r="D20" t="str">
            <v>Eo</v>
          </cell>
          <cell r="E20" t="str">
            <v>Es</v>
          </cell>
          <cell r="F20" t="str">
            <v>E1</v>
          </cell>
          <cell r="G20" t="str">
            <v>E3</v>
          </cell>
          <cell r="H20" t="str">
            <v>E3'</v>
          </cell>
          <cell r="I20" t="str">
            <v>E4</v>
          </cell>
          <cell r="J20" t="str">
            <v>E5</v>
          </cell>
          <cell r="K20" t="str">
            <v>E6</v>
          </cell>
          <cell r="L20" t="str">
            <v>A7</v>
          </cell>
          <cell r="M20" t="str">
            <v>A8</v>
          </cell>
          <cell r="N20" t="str">
            <v>A8'</v>
          </cell>
          <cell r="O20" t="str">
            <v>A9</v>
          </cell>
          <cell r="P20" t="str">
            <v>E8</v>
          </cell>
        </row>
        <row r="21">
          <cell r="D21">
            <v>1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</row>
        <row r="22">
          <cell r="D22" t="str">
            <v>-.-</v>
          </cell>
          <cell r="E22">
            <v>1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D23">
            <v>0</v>
          </cell>
          <cell r="E23">
            <v>2</v>
          </cell>
          <cell r="F23">
            <v>2</v>
          </cell>
          <cell r="G23">
            <v>2</v>
          </cell>
          <cell r="H23">
            <v>2</v>
          </cell>
          <cell r="I23">
            <v>2</v>
          </cell>
          <cell r="J23">
            <v>0</v>
          </cell>
          <cell r="K23">
            <v>0</v>
          </cell>
          <cell r="L23">
            <v>2</v>
          </cell>
          <cell r="M23">
            <v>0</v>
          </cell>
          <cell r="N23">
            <v>0</v>
          </cell>
          <cell r="O23">
            <v>0</v>
          </cell>
          <cell r="P23">
            <v>2</v>
          </cell>
        </row>
        <row r="24">
          <cell r="D24" t="str">
            <v>Med</v>
          </cell>
          <cell r="E24" t="str">
            <v>Med</v>
          </cell>
          <cell r="F24" t="str">
            <v>Med</v>
          </cell>
          <cell r="G24" t="str">
            <v>Med</v>
          </cell>
          <cell r="H24" t="str">
            <v>Med</v>
          </cell>
          <cell r="I24" t="str">
            <v>Med</v>
          </cell>
          <cell r="J24" t="str">
            <v>Med</v>
          </cell>
          <cell r="K24" t="str">
            <v>Med</v>
          </cell>
          <cell r="L24" t="str">
            <v>Med</v>
          </cell>
          <cell r="M24" t="str">
            <v>Med</v>
          </cell>
          <cell r="N24" t="str">
            <v>Med</v>
          </cell>
          <cell r="O24" t="str">
            <v>Med</v>
          </cell>
          <cell r="P24" t="str">
            <v>Med</v>
          </cell>
        </row>
        <row r="25">
          <cell r="D25">
            <v>2</v>
          </cell>
          <cell r="E25">
            <v>3</v>
          </cell>
          <cell r="F25">
            <v>3</v>
          </cell>
          <cell r="G25">
            <v>3</v>
          </cell>
          <cell r="H25">
            <v>3</v>
          </cell>
          <cell r="I25">
            <v>3</v>
          </cell>
          <cell r="J25">
            <v>3</v>
          </cell>
          <cell r="K25">
            <v>3</v>
          </cell>
          <cell r="L25">
            <v>3</v>
          </cell>
          <cell r="M25">
            <v>0</v>
          </cell>
          <cell r="N25">
            <v>0</v>
          </cell>
          <cell r="O25">
            <v>3</v>
          </cell>
          <cell r="P25">
            <v>3</v>
          </cell>
        </row>
        <row r="26">
          <cell r="D26">
            <v>3</v>
          </cell>
          <cell r="E26">
            <v>3</v>
          </cell>
          <cell r="F26">
            <v>0</v>
          </cell>
          <cell r="G26">
            <v>3</v>
          </cell>
          <cell r="H26">
            <v>3</v>
          </cell>
          <cell r="I26">
            <v>6</v>
          </cell>
          <cell r="J26">
            <v>0</v>
          </cell>
          <cell r="K26">
            <v>0</v>
          </cell>
          <cell r="L26">
            <v>6</v>
          </cell>
          <cell r="M26">
            <v>3</v>
          </cell>
          <cell r="N26">
            <v>3</v>
          </cell>
          <cell r="O26">
            <v>3</v>
          </cell>
          <cell r="P26">
            <v>3</v>
          </cell>
        </row>
        <row r="27">
          <cell r="D27">
            <v>2</v>
          </cell>
          <cell r="E27">
            <v>2</v>
          </cell>
          <cell r="F27">
            <v>2</v>
          </cell>
          <cell r="G27">
            <v>2</v>
          </cell>
          <cell r="H27">
            <v>2</v>
          </cell>
          <cell r="I27">
            <v>2</v>
          </cell>
          <cell r="J27">
            <v>2</v>
          </cell>
          <cell r="K27">
            <v>2</v>
          </cell>
          <cell r="L27">
            <v>2</v>
          </cell>
          <cell r="M27">
            <v>0</v>
          </cell>
          <cell r="N27">
            <v>0</v>
          </cell>
          <cell r="O27">
            <v>2</v>
          </cell>
          <cell r="P27">
            <v>2</v>
          </cell>
        </row>
        <row r="28">
          <cell r="D28">
            <v>0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0</v>
          </cell>
          <cell r="N28">
            <v>0</v>
          </cell>
          <cell r="O28">
            <v>1</v>
          </cell>
          <cell r="P28">
            <v>1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1</v>
          </cell>
          <cell r="H29">
            <v>0</v>
          </cell>
          <cell r="I29">
            <v>1</v>
          </cell>
          <cell r="J29">
            <v>0</v>
          </cell>
          <cell r="K29">
            <v>0</v>
          </cell>
          <cell r="L29">
            <v>2</v>
          </cell>
          <cell r="M29">
            <v>1</v>
          </cell>
          <cell r="N29">
            <v>1</v>
          </cell>
          <cell r="O29">
            <v>1</v>
          </cell>
          <cell r="P29">
            <v>0</v>
          </cell>
        </row>
        <row r="30">
          <cell r="E30">
            <v>1</v>
          </cell>
          <cell r="H30">
            <v>1</v>
          </cell>
        </row>
        <row r="31">
          <cell r="D31">
            <v>3</v>
          </cell>
          <cell r="E31">
            <v>3</v>
          </cell>
          <cell r="F31">
            <v>0</v>
          </cell>
          <cell r="G31">
            <v>3</v>
          </cell>
          <cell r="H31">
            <v>3</v>
          </cell>
          <cell r="I31">
            <v>6</v>
          </cell>
          <cell r="J31">
            <v>6</v>
          </cell>
          <cell r="K31">
            <v>6</v>
          </cell>
          <cell r="L31">
            <v>3</v>
          </cell>
          <cell r="M31">
            <v>3</v>
          </cell>
          <cell r="N31">
            <v>3</v>
          </cell>
          <cell r="O31">
            <v>3</v>
          </cell>
          <cell r="P31">
            <v>0</v>
          </cell>
        </row>
        <row r="32">
          <cell r="D32">
            <v>0</v>
          </cell>
          <cell r="E32">
            <v>3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6</v>
          </cell>
          <cell r="K32">
            <v>6</v>
          </cell>
          <cell r="L32">
            <v>0</v>
          </cell>
          <cell r="M32">
            <v>4</v>
          </cell>
          <cell r="N32">
            <v>4</v>
          </cell>
          <cell r="O32">
            <v>0</v>
          </cell>
          <cell r="P32">
            <v>1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</v>
          </cell>
          <cell r="K33">
            <v>2</v>
          </cell>
          <cell r="L33">
            <v>0</v>
          </cell>
          <cell r="M33">
            <v>3</v>
          </cell>
          <cell r="N33">
            <v>3</v>
          </cell>
          <cell r="O33">
            <v>0</v>
          </cell>
          <cell r="P33">
            <v>6</v>
          </cell>
        </row>
        <row r="34">
          <cell r="D34">
            <v>0</v>
          </cell>
          <cell r="E34">
            <v>1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</v>
          </cell>
          <cell r="K34">
            <v>1</v>
          </cell>
          <cell r="L34">
            <v>0</v>
          </cell>
          <cell r="M34">
            <v>2</v>
          </cell>
          <cell r="N34">
            <v>2</v>
          </cell>
          <cell r="O34">
            <v>0</v>
          </cell>
          <cell r="P34">
            <v>0</v>
          </cell>
        </row>
        <row r="35">
          <cell r="D35">
            <v>1</v>
          </cell>
          <cell r="E35">
            <v>0</v>
          </cell>
          <cell r="F35">
            <v>1</v>
          </cell>
          <cell r="G35">
            <v>1</v>
          </cell>
          <cell r="H35">
            <v>1</v>
          </cell>
          <cell r="I35">
            <v>1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>
            <v>1</v>
          </cell>
          <cell r="P35">
            <v>0</v>
          </cell>
        </row>
        <row r="36">
          <cell r="D36">
            <v>1</v>
          </cell>
          <cell r="E36">
            <v>2</v>
          </cell>
          <cell r="F36">
            <v>2</v>
          </cell>
          <cell r="G36">
            <v>2</v>
          </cell>
          <cell r="H36">
            <v>2</v>
          </cell>
          <cell r="I36">
            <v>2</v>
          </cell>
          <cell r="J36">
            <v>2</v>
          </cell>
          <cell r="K36">
            <v>2</v>
          </cell>
          <cell r="L36">
            <v>2</v>
          </cell>
          <cell r="M36">
            <v>1</v>
          </cell>
          <cell r="N36">
            <v>1</v>
          </cell>
          <cell r="O36">
            <v>1</v>
          </cell>
          <cell r="P36">
            <v>2</v>
          </cell>
        </row>
        <row r="37">
          <cell r="D37" t="str">
            <v>Med</v>
          </cell>
          <cell r="E37" t="str">
            <v>Med</v>
          </cell>
          <cell r="F37" t="str">
            <v>Med</v>
          </cell>
          <cell r="G37" t="str">
            <v>Med</v>
          </cell>
          <cell r="H37" t="str">
            <v>Med</v>
          </cell>
          <cell r="I37" t="str">
            <v>Med</v>
          </cell>
          <cell r="J37" t="str">
            <v>Med</v>
          </cell>
          <cell r="K37" t="str">
            <v>Med</v>
          </cell>
          <cell r="L37" t="str">
            <v>Med</v>
          </cell>
          <cell r="M37" t="str">
            <v>Med</v>
          </cell>
          <cell r="N37" t="str">
            <v>Med</v>
          </cell>
          <cell r="O37" t="str">
            <v>Med</v>
          </cell>
          <cell r="P37" t="str">
            <v>Med</v>
          </cell>
        </row>
        <row r="38">
          <cell r="D38">
            <v>2.5</v>
          </cell>
          <cell r="E38">
            <v>3.5999999999999996</v>
          </cell>
          <cell r="F38">
            <v>3.5999999999999996</v>
          </cell>
          <cell r="G38">
            <v>3.5999999999999996</v>
          </cell>
          <cell r="H38">
            <v>3.5999999999999996</v>
          </cell>
          <cell r="I38">
            <v>3.5999999999999996</v>
          </cell>
          <cell r="J38">
            <v>3.5999999999999996</v>
          </cell>
          <cell r="K38">
            <v>3.5999999999999996</v>
          </cell>
          <cell r="L38">
            <v>3.5999999999999996</v>
          </cell>
          <cell r="M38">
            <v>0</v>
          </cell>
          <cell r="N38">
            <v>0</v>
          </cell>
          <cell r="O38">
            <v>3.5999999999999996</v>
          </cell>
          <cell r="P38">
            <v>3.5999999999999996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3</v>
          </cell>
          <cell r="M39">
            <v>0</v>
          </cell>
          <cell r="N39">
            <v>0</v>
          </cell>
          <cell r="O39">
            <v>3</v>
          </cell>
          <cell r="P39">
            <v>3</v>
          </cell>
        </row>
        <row r="40">
          <cell r="D40">
            <v>0</v>
          </cell>
          <cell r="E40">
            <v>3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3</v>
          </cell>
          <cell r="K40">
            <v>3</v>
          </cell>
          <cell r="L40">
            <v>0</v>
          </cell>
          <cell r="M40">
            <v>3</v>
          </cell>
          <cell r="N40">
            <v>3</v>
          </cell>
          <cell r="O40">
            <v>0</v>
          </cell>
          <cell r="P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3</v>
          </cell>
          <cell r="N41">
            <v>3</v>
          </cell>
          <cell r="O41">
            <v>0</v>
          </cell>
          <cell r="P41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00FF"/>
  </sheetPr>
  <dimension ref="A1:P150"/>
  <sheetViews>
    <sheetView workbookViewId="0">
      <selection activeCell="N4" sqref="N4"/>
    </sheetView>
  </sheetViews>
  <sheetFormatPr baseColWidth="10" defaultRowHeight="12.75" x14ac:dyDescent="0.2"/>
  <cols>
    <col min="2" max="2" width="12.7109375" customWidth="1"/>
    <col min="3" max="3" width="11.28515625" customWidth="1"/>
    <col min="12" max="12" width="11.42578125" customWidth="1"/>
  </cols>
  <sheetData>
    <row r="1" spans="1:16" ht="37.5" customHeight="1" x14ac:dyDescent="0.25">
      <c r="A1" s="126" t="s">
        <v>0</v>
      </c>
      <c r="B1" s="126" t="s">
        <v>169</v>
      </c>
      <c r="C1" s="257" t="s">
        <v>725</v>
      </c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6" ht="15" x14ac:dyDescent="0.25">
      <c r="A2" s="75">
        <v>0</v>
      </c>
      <c r="B2" s="76">
        <v>2014</v>
      </c>
      <c r="C2" s="76">
        <f>+M12</f>
        <v>805</v>
      </c>
      <c r="D2" s="93">
        <f>+M11</f>
        <v>5</v>
      </c>
      <c r="E2" s="94">
        <f t="shared" ref="E2:E22" si="0">ROUND(C2/D2,0)</f>
        <v>161</v>
      </c>
      <c r="F2" s="679" t="s">
        <v>170</v>
      </c>
      <c r="G2" s="679"/>
      <c r="H2" s="679"/>
      <c r="I2" s="679"/>
      <c r="K2" s="684" t="s">
        <v>726</v>
      </c>
      <c r="L2" s="685"/>
      <c r="M2" s="685"/>
      <c r="N2" s="88"/>
      <c r="O2" s="61"/>
    </row>
    <row r="3" spans="1:16" ht="15" x14ac:dyDescent="0.25">
      <c r="A3" s="75">
        <v>1</v>
      </c>
      <c r="B3" s="76">
        <v>2015</v>
      </c>
      <c r="C3" s="76">
        <f>ROUND($C$2*(1+$I$4)^A3,0)</f>
        <v>836</v>
      </c>
      <c r="D3" s="93">
        <f t="shared" ref="D3:D10" si="1">+D2</f>
        <v>5</v>
      </c>
      <c r="E3" s="94">
        <f t="shared" si="0"/>
        <v>167</v>
      </c>
      <c r="F3" s="125">
        <v>1993</v>
      </c>
      <c r="G3" s="125">
        <v>2007</v>
      </c>
      <c r="H3" s="125" t="s">
        <v>166</v>
      </c>
      <c r="I3" s="125" t="s">
        <v>167</v>
      </c>
      <c r="K3" s="121" t="s">
        <v>205</v>
      </c>
      <c r="L3" s="121" t="s">
        <v>206</v>
      </c>
      <c r="M3" s="121" t="s">
        <v>207</v>
      </c>
      <c r="O3" s="61"/>
    </row>
    <row r="4" spans="1:16" x14ac:dyDescent="0.2">
      <c r="A4" s="75">
        <v>2</v>
      </c>
      <c r="B4" s="76">
        <v>2016</v>
      </c>
      <c r="C4" s="76">
        <f>ROUND($C$2*(1+$I$4)^A4,0)</f>
        <v>869</v>
      </c>
      <c r="D4" s="93">
        <f t="shared" si="1"/>
        <v>5</v>
      </c>
      <c r="E4" s="94">
        <f t="shared" si="0"/>
        <v>174</v>
      </c>
      <c r="F4" s="60">
        <v>42491</v>
      </c>
      <c r="G4" s="60">
        <v>72522</v>
      </c>
      <c r="H4" s="60">
        <f>(G3-F3)</f>
        <v>14</v>
      </c>
      <c r="I4" s="63">
        <f>(G4/F4)^(1/H4)-1</f>
        <v>3.8923985508501735E-2</v>
      </c>
      <c r="K4" s="77">
        <v>1</v>
      </c>
      <c r="L4" s="77" t="s">
        <v>208</v>
      </c>
      <c r="M4" s="77">
        <v>35</v>
      </c>
      <c r="N4" s="77">
        <v>17</v>
      </c>
    </row>
    <row r="5" spans="1:16" ht="15.75" customHeight="1" x14ac:dyDescent="0.2">
      <c r="A5" s="75">
        <v>3</v>
      </c>
      <c r="B5" s="76">
        <v>2017</v>
      </c>
      <c r="C5" s="76">
        <f t="shared" ref="C5:C22" si="2">ROUND($C$2*(1+$I$4)^A5,0)</f>
        <v>903</v>
      </c>
      <c r="D5" s="93">
        <f t="shared" si="1"/>
        <v>5</v>
      </c>
      <c r="E5" s="94">
        <f t="shared" si="0"/>
        <v>181</v>
      </c>
      <c r="K5" s="77">
        <v>2</v>
      </c>
      <c r="L5" s="77" t="s">
        <v>209</v>
      </c>
      <c r="M5" s="77">
        <v>31</v>
      </c>
      <c r="N5" s="77">
        <v>28</v>
      </c>
      <c r="P5" s="87"/>
    </row>
    <row r="6" spans="1:16" ht="15.75" customHeight="1" x14ac:dyDescent="0.2">
      <c r="A6" s="75">
        <v>4</v>
      </c>
      <c r="B6" s="76">
        <v>2018</v>
      </c>
      <c r="C6" s="76">
        <f t="shared" si="2"/>
        <v>938</v>
      </c>
      <c r="D6" s="93">
        <f t="shared" si="1"/>
        <v>5</v>
      </c>
      <c r="E6" s="94">
        <f t="shared" si="0"/>
        <v>188</v>
      </c>
      <c r="K6" s="77">
        <v>3</v>
      </c>
      <c r="L6" s="77" t="s">
        <v>210</v>
      </c>
      <c r="M6" s="77">
        <v>28</v>
      </c>
      <c r="N6" s="77">
        <v>25</v>
      </c>
      <c r="P6" s="87"/>
    </row>
    <row r="7" spans="1:16" ht="15.75" customHeight="1" x14ac:dyDescent="0.2">
      <c r="A7" s="75">
        <v>5</v>
      </c>
      <c r="B7" s="76">
        <v>2019</v>
      </c>
      <c r="C7" s="76">
        <f t="shared" si="2"/>
        <v>974</v>
      </c>
      <c r="D7" s="93">
        <f t="shared" si="1"/>
        <v>5</v>
      </c>
      <c r="E7" s="94">
        <f t="shared" si="0"/>
        <v>195</v>
      </c>
      <c r="K7" s="77">
        <v>4</v>
      </c>
      <c r="L7" s="77" t="s">
        <v>211</v>
      </c>
      <c r="M7" s="77">
        <v>20</v>
      </c>
      <c r="N7" s="77">
        <v>13</v>
      </c>
      <c r="P7" s="87"/>
    </row>
    <row r="8" spans="1:16" ht="15.75" customHeight="1" x14ac:dyDescent="0.2">
      <c r="A8" s="75">
        <v>6</v>
      </c>
      <c r="B8" s="76">
        <v>2020</v>
      </c>
      <c r="C8" s="76">
        <f t="shared" si="2"/>
        <v>1012</v>
      </c>
      <c r="D8" s="93">
        <f t="shared" si="1"/>
        <v>5</v>
      </c>
      <c r="E8" s="94">
        <f t="shared" si="0"/>
        <v>202</v>
      </c>
      <c r="F8" s="682" t="s">
        <v>179</v>
      </c>
      <c r="G8" s="682"/>
      <c r="H8" s="682"/>
      <c r="K8" s="77">
        <v>5</v>
      </c>
      <c r="L8" s="8" t="s">
        <v>212</v>
      </c>
      <c r="M8" s="150">
        <v>18</v>
      </c>
      <c r="N8" s="150">
        <v>18</v>
      </c>
      <c r="P8" s="87"/>
    </row>
    <row r="9" spans="1:16" ht="15.75" customHeight="1" x14ac:dyDescent="0.2">
      <c r="A9" s="75">
        <v>7</v>
      </c>
      <c r="B9" s="76">
        <v>2021</v>
      </c>
      <c r="C9" s="76">
        <f t="shared" si="2"/>
        <v>1052</v>
      </c>
      <c r="D9" s="93">
        <f t="shared" si="1"/>
        <v>5</v>
      </c>
      <c r="E9" s="94">
        <f t="shared" si="0"/>
        <v>210</v>
      </c>
      <c r="F9" s="71" t="s">
        <v>174</v>
      </c>
      <c r="G9" s="70"/>
      <c r="H9" s="92">
        <v>66584</v>
      </c>
      <c r="K9" s="77">
        <v>6</v>
      </c>
      <c r="L9" s="8" t="s">
        <v>213</v>
      </c>
      <c r="M9" s="150">
        <v>29</v>
      </c>
      <c r="N9" s="150">
        <v>16</v>
      </c>
      <c r="P9" s="87"/>
    </row>
    <row r="10" spans="1:16" ht="15.75" customHeight="1" x14ac:dyDescent="0.2">
      <c r="A10" s="75">
        <v>8</v>
      </c>
      <c r="B10" s="76">
        <v>2022</v>
      </c>
      <c r="C10" s="76">
        <f t="shared" si="2"/>
        <v>1093</v>
      </c>
      <c r="D10" s="93">
        <f t="shared" si="1"/>
        <v>5</v>
      </c>
      <c r="E10" s="94">
        <f t="shared" si="0"/>
        <v>219</v>
      </c>
      <c r="F10" s="72" t="s">
        <v>175</v>
      </c>
      <c r="G10" s="73"/>
      <c r="H10" s="74">
        <f>16060/5</f>
        <v>3212</v>
      </c>
      <c r="L10" s="231" t="s">
        <v>171</v>
      </c>
      <c r="M10" s="232">
        <f>SUM(M4:M9)</f>
        <v>161</v>
      </c>
      <c r="N10" s="58"/>
      <c r="P10" s="87"/>
    </row>
    <row r="11" spans="1:16" ht="15.75" customHeight="1" x14ac:dyDescent="0.2">
      <c r="A11" s="75">
        <v>9</v>
      </c>
      <c r="B11" s="76">
        <v>2023</v>
      </c>
      <c r="C11" s="76">
        <f t="shared" si="2"/>
        <v>1135</v>
      </c>
      <c r="D11" s="93">
        <f t="shared" ref="D11:D22" si="3">+D10</f>
        <v>5</v>
      </c>
      <c r="E11" s="94">
        <f t="shared" si="0"/>
        <v>227</v>
      </c>
      <c r="F11" s="128"/>
      <c r="G11" s="129" t="s">
        <v>176</v>
      </c>
      <c r="H11" s="130">
        <v>5</v>
      </c>
      <c r="L11" s="122" t="s">
        <v>172</v>
      </c>
      <c r="M11" s="123">
        <v>5</v>
      </c>
      <c r="N11" s="58"/>
      <c r="P11" s="87"/>
    </row>
    <row r="12" spans="1:16" ht="15.75" customHeight="1" x14ac:dyDescent="0.2">
      <c r="A12" s="75">
        <v>10</v>
      </c>
      <c r="B12" s="76">
        <v>2024</v>
      </c>
      <c r="C12" s="76">
        <f t="shared" si="2"/>
        <v>1179</v>
      </c>
      <c r="D12" s="93">
        <f t="shared" si="3"/>
        <v>5</v>
      </c>
      <c r="E12" s="94">
        <f t="shared" si="0"/>
        <v>236</v>
      </c>
      <c r="F12" s="683" t="s">
        <v>177</v>
      </c>
      <c r="G12" s="683"/>
      <c r="H12" s="683"/>
      <c r="L12" s="122" t="s">
        <v>164</v>
      </c>
      <c r="M12" s="124">
        <f>M10*M11</f>
        <v>805</v>
      </c>
      <c r="N12" s="58"/>
      <c r="P12" s="87"/>
    </row>
    <row r="13" spans="1:16" ht="15.75" customHeight="1" x14ac:dyDescent="0.2">
      <c r="A13" s="75">
        <v>11</v>
      </c>
      <c r="B13" s="76">
        <v>2025</v>
      </c>
      <c r="C13" s="76">
        <f t="shared" si="2"/>
        <v>1225</v>
      </c>
      <c r="D13" s="93">
        <f t="shared" si="3"/>
        <v>5</v>
      </c>
      <c r="E13" s="94">
        <f t="shared" si="0"/>
        <v>245</v>
      </c>
      <c r="P13" s="87"/>
    </row>
    <row r="14" spans="1:16" ht="15.75" customHeight="1" x14ac:dyDescent="0.2">
      <c r="A14" s="75">
        <v>12</v>
      </c>
      <c r="B14" s="76">
        <v>2026</v>
      </c>
      <c r="C14" s="76">
        <f t="shared" si="2"/>
        <v>1273</v>
      </c>
      <c r="D14" s="93">
        <f t="shared" si="3"/>
        <v>5</v>
      </c>
      <c r="E14" s="94">
        <f t="shared" si="0"/>
        <v>255</v>
      </c>
      <c r="L14" s="87"/>
      <c r="P14" s="87"/>
    </row>
    <row r="15" spans="1:16" ht="15.75" customHeight="1" x14ac:dyDescent="0.2">
      <c r="A15" s="75">
        <v>13</v>
      </c>
      <c r="B15" s="76">
        <v>2027</v>
      </c>
      <c r="C15" s="76">
        <f t="shared" si="2"/>
        <v>1322</v>
      </c>
      <c r="D15" s="93">
        <f t="shared" si="3"/>
        <v>5</v>
      </c>
      <c r="E15" s="94">
        <f t="shared" si="0"/>
        <v>264</v>
      </c>
      <c r="L15" s="87"/>
      <c r="P15" s="87"/>
    </row>
    <row r="16" spans="1:16" ht="15.75" customHeight="1" x14ac:dyDescent="0.2">
      <c r="A16" s="75">
        <v>14</v>
      </c>
      <c r="B16" s="76">
        <v>2028</v>
      </c>
      <c r="C16" s="76">
        <f t="shared" si="2"/>
        <v>1374</v>
      </c>
      <c r="D16" s="93">
        <f t="shared" si="3"/>
        <v>5</v>
      </c>
      <c r="E16" s="94">
        <f t="shared" si="0"/>
        <v>275</v>
      </c>
      <c r="L16" s="87"/>
      <c r="P16" s="87"/>
    </row>
    <row r="17" spans="1:16" ht="15.75" customHeight="1" x14ac:dyDescent="0.2">
      <c r="A17" s="75">
        <v>15</v>
      </c>
      <c r="B17" s="76">
        <v>2029</v>
      </c>
      <c r="C17" s="76">
        <f t="shared" si="2"/>
        <v>1427</v>
      </c>
      <c r="D17" s="93">
        <f t="shared" si="3"/>
        <v>5</v>
      </c>
      <c r="E17" s="94">
        <f t="shared" si="0"/>
        <v>285</v>
      </c>
      <c r="L17" s="87"/>
      <c r="P17" s="87"/>
    </row>
    <row r="18" spans="1:16" ht="15.75" customHeight="1" x14ac:dyDescent="0.2">
      <c r="A18" s="75">
        <v>16</v>
      </c>
      <c r="B18" s="76">
        <v>2030</v>
      </c>
      <c r="C18" s="76">
        <f t="shared" si="2"/>
        <v>1483</v>
      </c>
      <c r="D18" s="93">
        <f t="shared" si="3"/>
        <v>5</v>
      </c>
      <c r="E18" s="94">
        <f t="shared" si="0"/>
        <v>297</v>
      </c>
      <c r="L18" s="87"/>
      <c r="P18" s="87"/>
    </row>
    <row r="19" spans="1:16" x14ac:dyDescent="0.2">
      <c r="A19" s="75">
        <v>17</v>
      </c>
      <c r="B19" s="76">
        <v>2031</v>
      </c>
      <c r="C19" s="76">
        <f t="shared" si="2"/>
        <v>1541</v>
      </c>
      <c r="D19" s="93">
        <f t="shared" si="3"/>
        <v>5</v>
      </c>
      <c r="E19" s="94">
        <f t="shared" si="0"/>
        <v>308</v>
      </c>
      <c r="L19" s="87"/>
      <c r="N19" s="69"/>
      <c r="O19" s="86"/>
    </row>
    <row r="20" spans="1:16" ht="15" x14ac:dyDescent="0.25">
      <c r="A20" s="75">
        <v>18</v>
      </c>
      <c r="B20" s="76">
        <v>2032</v>
      </c>
      <c r="C20" s="76">
        <f t="shared" si="2"/>
        <v>1601</v>
      </c>
      <c r="D20" s="93">
        <f t="shared" si="3"/>
        <v>5</v>
      </c>
      <c r="E20" s="94">
        <f t="shared" si="0"/>
        <v>320</v>
      </c>
      <c r="H20" s="61"/>
      <c r="I20" s="61"/>
      <c r="J20" s="61"/>
      <c r="L20" s="87"/>
      <c r="N20" s="69"/>
      <c r="O20" s="58"/>
    </row>
    <row r="21" spans="1:16" ht="15" x14ac:dyDescent="0.25">
      <c r="A21" s="75">
        <v>19</v>
      </c>
      <c r="B21" s="76">
        <v>2033</v>
      </c>
      <c r="C21" s="76">
        <f t="shared" si="2"/>
        <v>1663</v>
      </c>
      <c r="D21" s="93">
        <f t="shared" si="3"/>
        <v>5</v>
      </c>
      <c r="E21" s="94">
        <f t="shared" si="0"/>
        <v>333</v>
      </c>
      <c r="H21" s="61"/>
      <c r="I21" s="61"/>
      <c r="J21" s="61"/>
      <c r="L21" s="87"/>
      <c r="N21" s="69"/>
      <c r="O21" s="61"/>
    </row>
    <row r="22" spans="1:16" ht="15" x14ac:dyDescent="0.25">
      <c r="A22" s="75">
        <v>20</v>
      </c>
      <c r="B22" s="76">
        <v>2034</v>
      </c>
      <c r="C22" s="76">
        <f t="shared" si="2"/>
        <v>1728</v>
      </c>
      <c r="D22" s="93">
        <f t="shared" si="3"/>
        <v>5</v>
      </c>
      <c r="E22" s="94">
        <f t="shared" si="0"/>
        <v>346</v>
      </c>
      <c r="H22" s="61"/>
      <c r="I22" s="61"/>
      <c r="J22" s="61"/>
      <c r="L22" s="87"/>
      <c r="N22" s="69"/>
      <c r="O22" s="61"/>
    </row>
    <row r="23" spans="1:16" ht="25.5" customHeight="1" x14ac:dyDescent="0.25">
      <c r="A23" s="680" t="s">
        <v>173</v>
      </c>
      <c r="B23" s="681"/>
      <c r="C23" s="133">
        <f>(C3+C22)/2</f>
        <v>1282</v>
      </c>
      <c r="D23" s="61"/>
      <c r="E23" s="62"/>
      <c r="F23" s="61"/>
      <c r="G23" s="61"/>
      <c r="H23" s="61"/>
      <c r="I23" s="61"/>
      <c r="J23" s="61"/>
      <c r="L23" s="87"/>
      <c r="N23" s="69"/>
      <c r="O23" s="61"/>
    </row>
    <row r="24" spans="1:16" ht="15" x14ac:dyDescent="0.25">
      <c r="A24" s="61"/>
      <c r="B24" s="61"/>
      <c r="C24" s="61"/>
      <c r="D24" s="61"/>
      <c r="E24" s="61"/>
      <c r="F24" s="61"/>
      <c r="G24" s="61"/>
      <c r="H24" s="61"/>
      <c r="I24" s="61"/>
      <c r="J24" s="61"/>
      <c r="L24" s="87"/>
      <c r="N24" s="69"/>
      <c r="O24" s="61"/>
    </row>
    <row r="25" spans="1:16" ht="15" x14ac:dyDescent="0.25">
      <c r="A25" s="61"/>
      <c r="B25" s="64"/>
      <c r="C25" s="64"/>
      <c r="D25" s="61"/>
      <c r="E25" s="61"/>
      <c r="F25" s="61"/>
      <c r="G25" s="61"/>
      <c r="H25" s="61"/>
      <c r="I25" s="61"/>
      <c r="J25" s="61"/>
      <c r="K25" s="61"/>
      <c r="N25" s="69"/>
      <c r="O25" s="61"/>
    </row>
    <row r="26" spans="1:16" ht="15" x14ac:dyDescent="0.25">
      <c r="A26" s="61"/>
      <c r="B26" s="61"/>
      <c r="C26" s="65"/>
      <c r="D26" s="61"/>
      <c r="E26" s="61"/>
      <c r="F26" s="61"/>
      <c r="G26" s="61"/>
      <c r="H26" s="61"/>
      <c r="I26" s="61"/>
      <c r="J26" s="61"/>
      <c r="K26" s="67"/>
      <c r="N26" s="69"/>
      <c r="O26" s="61"/>
    </row>
    <row r="27" spans="1:16" ht="15" x14ac:dyDescent="0.25">
      <c r="A27" s="61"/>
      <c r="B27" s="61"/>
      <c r="C27" s="61"/>
      <c r="D27" s="61"/>
      <c r="E27" s="61"/>
      <c r="F27" s="61"/>
      <c r="G27" s="61"/>
      <c r="H27" s="61"/>
      <c r="I27" s="61"/>
      <c r="J27" s="61"/>
      <c r="K27" s="67"/>
      <c r="N27" s="69"/>
      <c r="O27" s="61"/>
    </row>
    <row r="28" spans="1:16" ht="15" x14ac:dyDescent="0.25">
      <c r="D28" s="61"/>
      <c r="E28" s="61"/>
      <c r="F28" s="61"/>
      <c r="G28" s="61"/>
      <c r="H28" s="61"/>
      <c r="I28" s="61"/>
      <c r="J28" s="61"/>
      <c r="K28" s="67"/>
      <c r="L28" s="69"/>
      <c r="M28" s="69"/>
      <c r="N28" s="69"/>
      <c r="O28" s="61"/>
    </row>
    <row r="29" spans="1:16" ht="15" x14ac:dyDescent="0.25">
      <c r="D29" s="61"/>
      <c r="E29" s="61"/>
      <c r="F29" s="61"/>
      <c r="G29" s="61"/>
      <c r="H29" s="61"/>
      <c r="I29" s="61"/>
      <c r="J29" s="61"/>
      <c r="K29" s="67"/>
      <c r="L29" s="69"/>
      <c r="M29" s="69"/>
      <c r="N29" s="69"/>
      <c r="O29" s="61"/>
    </row>
    <row r="30" spans="1:16" ht="15" x14ac:dyDescent="0.25">
      <c r="D30" s="61"/>
      <c r="E30" s="61"/>
      <c r="F30" s="61"/>
      <c r="G30" s="61"/>
      <c r="H30" s="61"/>
      <c r="K30" s="67"/>
      <c r="L30" s="67"/>
      <c r="M30" s="67"/>
      <c r="N30" s="61"/>
      <c r="O30" s="61"/>
    </row>
    <row r="31" spans="1:16" ht="15" x14ac:dyDescent="0.25">
      <c r="D31" s="61"/>
      <c r="E31" s="61"/>
      <c r="G31" s="61"/>
      <c r="H31" s="61"/>
      <c r="K31" s="67"/>
      <c r="L31" s="67"/>
      <c r="M31" s="67"/>
      <c r="N31" s="61"/>
      <c r="O31" s="61"/>
    </row>
    <row r="32" spans="1:16" ht="15" x14ac:dyDescent="0.25">
      <c r="D32" s="61"/>
      <c r="E32" s="61"/>
      <c r="G32" s="61"/>
      <c r="H32" s="61"/>
      <c r="K32" s="67"/>
      <c r="L32" s="67"/>
      <c r="M32" s="67"/>
      <c r="N32" s="61"/>
      <c r="O32" s="61"/>
    </row>
    <row r="33" spans="1:15" ht="15" x14ac:dyDescent="0.25">
      <c r="A33" s="61"/>
      <c r="B33" s="61"/>
      <c r="C33" s="61"/>
      <c r="D33" s="61"/>
      <c r="E33" s="61"/>
      <c r="G33" s="61"/>
      <c r="H33" s="61"/>
      <c r="K33" s="67"/>
      <c r="L33" s="67"/>
      <c r="M33" s="67"/>
      <c r="N33" s="61"/>
      <c r="O33" s="61"/>
    </row>
    <row r="34" spans="1:15" ht="15" x14ac:dyDescent="0.25">
      <c r="A34" s="61"/>
      <c r="B34" s="61"/>
      <c r="C34" s="61"/>
      <c r="D34" s="61"/>
      <c r="E34" s="61"/>
      <c r="G34" s="61"/>
      <c r="H34" s="61"/>
      <c r="I34" s="61"/>
      <c r="J34" s="61"/>
      <c r="K34" s="67"/>
      <c r="L34" s="67"/>
      <c r="M34" s="67"/>
      <c r="N34" s="61"/>
      <c r="O34" s="61"/>
    </row>
    <row r="35" spans="1:15" ht="15" x14ac:dyDescent="0.25">
      <c r="A35" s="61"/>
      <c r="B35" s="61"/>
      <c r="C35" s="61"/>
      <c r="D35" s="61"/>
      <c r="E35" s="61"/>
      <c r="F35" s="61"/>
      <c r="G35" s="61"/>
      <c r="H35" s="61"/>
      <c r="I35" s="61"/>
      <c r="J35" s="61"/>
      <c r="K35" s="67"/>
      <c r="L35" s="67"/>
      <c r="M35" s="67"/>
      <c r="N35" s="61"/>
      <c r="O35" s="61"/>
    </row>
    <row r="36" spans="1:15" ht="15" x14ac:dyDescent="0.25">
      <c r="A36" s="61"/>
      <c r="B36" s="61"/>
      <c r="C36" s="61"/>
      <c r="D36" s="61"/>
      <c r="E36" s="61"/>
      <c r="F36" s="61"/>
      <c r="G36" s="61"/>
      <c r="H36" s="61"/>
      <c r="I36" s="61"/>
      <c r="J36" s="61"/>
      <c r="K36" s="67"/>
      <c r="L36" s="67"/>
      <c r="M36" s="67"/>
      <c r="N36" s="61"/>
      <c r="O36" s="61"/>
    </row>
    <row r="37" spans="1:15" ht="15" x14ac:dyDescent="0.25">
      <c r="A37" s="61"/>
      <c r="B37" s="61"/>
      <c r="C37" s="61"/>
      <c r="D37" s="61"/>
      <c r="E37" s="61"/>
      <c r="F37" s="61"/>
      <c r="G37" s="61"/>
      <c r="H37" s="61"/>
      <c r="I37" s="61"/>
      <c r="J37" s="61"/>
      <c r="K37" s="67"/>
      <c r="L37" s="67"/>
      <c r="M37" s="67"/>
      <c r="N37" s="61"/>
      <c r="O37" s="61"/>
    </row>
    <row r="38" spans="1:15" ht="15" x14ac:dyDescent="0.25">
      <c r="A38" s="61"/>
      <c r="B38" s="61"/>
      <c r="C38" s="61"/>
      <c r="D38" s="61"/>
      <c r="E38" s="61"/>
      <c r="F38" s="61"/>
      <c r="G38" s="61"/>
      <c r="H38" s="61"/>
      <c r="I38" s="61"/>
      <c r="J38" s="61"/>
      <c r="K38" s="67"/>
      <c r="L38" s="67"/>
      <c r="M38" s="67"/>
      <c r="N38" s="61"/>
      <c r="O38" s="61"/>
    </row>
    <row r="39" spans="1:15" ht="15" x14ac:dyDescent="0.25">
      <c r="A39" s="61"/>
      <c r="B39" s="61"/>
      <c r="C39" s="61"/>
      <c r="D39" s="61"/>
      <c r="F39" s="80"/>
      <c r="G39" s="81"/>
      <c r="H39" s="61"/>
      <c r="I39" s="61"/>
      <c r="J39" s="61"/>
      <c r="K39" s="67"/>
      <c r="L39" s="67"/>
      <c r="M39" s="67"/>
      <c r="N39" s="61"/>
      <c r="O39" s="61"/>
    </row>
    <row r="40" spans="1:15" ht="15" x14ac:dyDescent="0.25">
      <c r="A40" s="61"/>
      <c r="B40" s="61"/>
      <c r="C40" s="61"/>
      <c r="D40" s="61"/>
      <c r="F40" s="83"/>
      <c r="G40" s="84"/>
      <c r="H40" s="61"/>
      <c r="I40" s="61"/>
      <c r="J40" s="61"/>
      <c r="K40" s="67"/>
      <c r="L40" s="67"/>
      <c r="M40" s="67"/>
      <c r="N40" s="61"/>
      <c r="O40" s="61"/>
    </row>
    <row r="41" spans="1:15" ht="15" x14ac:dyDescent="0.25">
      <c r="A41" s="61"/>
      <c r="B41" s="61"/>
      <c r="C41" s="61"/>
      <c r="D41" s="61"/>
      <c r="F41" s="82"/>
      <c r="G41" s="82"/>
      <c r="H41" s="61"/>
      <c r="I41" s="61"/>
      <c r="J41" s="61"/>
      <c r="K41" s="67"/>
      <c r="L41" s="67"/>
      <c r="M41" s="67"/>
      <c r="N41" s="61"/>
      <c r="O41" s="61"/>
    </row>
    <row r="42" spans="1:15" ht="15" x14ac:dyDescent="0.25">
      <c r="A42" s="61"/>
      <c r="B42" s="61"/>
      <c r="C42" s="61"/>
      <c r="D42" s="61"/>
      <c r="F42" s="85"/>
      <c r="G42" s="85"/>
      <c r="H42" s="61"/>
      <c r="I42" s="61"/>
      <c r="J42" s="61"/>
      <c r="K42" s="67"/>
      <c r="L42" s="67"/>
      <c r="M42" s="67"/>
      <c r="N42" s="61"/>
      <c r="O42" s="61"/>
    </row>
    <row r="43" spans="1:15" ht="15" x14ac:dyDescent="0.2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7"/>
      <c r="L43" s="67"/>
      <c r="M43" s="67"/>
      <c r="N43" s="61"/>
      <c r="O43" s="61"/>
    </row>
    <row r="44" spans="1:15" ht="15" x14ac:dyDescent="0.25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</row>
    <row r="45" spans="1:15" ht="15" x14ac:dyDescent="0.25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</row>
    <row r="46" spans="1:15" ht="15" x14ac:dyDescent="0.25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pans="1:15" ht="15" x14ac:dyDescent="0.25">
      <c r="A47" s="61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spans="1:15" ht="15" x14ac:dyDescent="0.25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spans="1:15" ht="15" x14ac:dyDescent="0.25">
      <c r="A49" s="61"/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  <row r="50" spans="1:15" ht="15" x14ac:dyDescent="0.25">
      <c r="A50" s="61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</row>
    <row r="51" spans="1:15" ht="15" x14ac:dyDescent="0.25">
      <c r="A51" s="61"/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</row>
    <row r="52" spans="1:15" ht="15" x14ac:dyDescent="0.25">
      <c r="A52" s="61"/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1:15" ht="15" x14ac:dyDescent="0.25">
      <c r="A53" s="61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1:15" ht="15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</row>
    <row r="55" spans="1:15" ht="15" x14ac:dyDescent="0.25">
      <c r="A55" s="61"/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</row>
    <row r="56" spans="1:15" ht="15" x14ac:dyDescent="0.25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</row>
    <row r="57" spans="1:15" ht="15" x14ac:dyDescent="0.2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</row>
    <row r="58" spans="1:15" ht="15" x14ac:dyDescent="0.25">
      <c r="A58" s="6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</row>
    <row r="59" spans="1:15" ht="15" x14ac:dyDescent="0.25">
      <c r="A59" s="6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</row>
    <row r="60" spans="1:15" ht="15" x14ac:dyDescent="0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</row>
    <row r="61" spans="1:15" ht="15" x14ac:dyDescent="0.25">
      <c r="A61" s="61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</row>
    <row r="62" spans="1:15" ht="15" x14ac:dyDescent="0.25">
      <c r="A62" s="61"/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</row>
    <row r="63" spans="1:15" ht="15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</row>
    <row r="64" spans="1:15" ht="15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</row>
    <row r="65" spans="1:15" ht="15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</row>
    <row r="66" spans="1:15" ht="15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</row>
    <row r="67" spans="1:15" ht="15" x14ac:dyDescent="0.25">
      <c r="A67" s="61"/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</row>
    <row r="68" spans="1:15" ht="15" x14ac:dyDescent="0.25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</row>
    <row r="69" spans="1:15" ht="15" x14ac:dyDescent="0.25">
      <c r="A69" s="61"/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1"/>
    </row>
    <row r="70" spans="1:15" ht="15" x14ac:dyDescent="0.25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1"/>
    </row>
    <row r="71" spans="1:15" ht="15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</row>
    <row r="72" spans="1:15" ht="15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</row>
    <row r="73" spans="1:15" ht="15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</row>
    <row r="74" spans="1:15" ht="15" x14ac:dyDescent="0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</row>
    <row r="75" spans="1:15" ht="15" x14ac:dyDescent="0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</row>
    <row r="76" spans="1:15" ht="15" x14ac:dyDescent="0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</row>
    <row r="77" spans="1:15" ht="15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</row>
    <row r="78" spans="1:15" ht="15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  <c r="M78" s="61"/>
      <c r="N78" s="61"/>
      <c r="O78" s="61"/>
    </row>
    <row r="79" spans="1:15" ht="15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</row>
    <row r="80" spans="1:15" ht="15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</row>
    <row r="81" spans="1:15" ht="15" x14ac:dyDescent="0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</row>
    <row r="82" spans="1:15" ht="15" x14ac:dyDescent="0.2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1"/>
    </row>
    <row r="83" spans="1:15" ht="15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</row>
    <row r="84" spans="1:15" ht="15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</row>
    <row r="85" spans="1:15" ht="15" x14ac:dyDescent="0.2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</row>
    <row r="86" spans="1:15" ht="15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</row>
    <row r="87" spans="1:15" ht="15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</row>
    <row r="88" spans="1:15" ht="15" x14ac:dyDescent="0.2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1"/>
    </row>
    <row r="89" spans="1:15" ht="15" x14ac:dyDescent="0.2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</row>
    <row r="90" spans="1:15" ht="15" x14ac:dyDescent="0.2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</row>
    <row r="91" spans="1:15" ht="15" x14ac:dyDescent="0.2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</row>
    <row r="92" spans="1:15" ht="15" x14ac:dyDescent="0.2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</row>
    <row r="93" spans="1:15" ht="15" x14ac:dyDescent="0.2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</row>
    <row r="94" spans="1:15" ht="15" x14ac:dyDescent="0.2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1"/>
    </row>
    <row r="95" spans="1:15" ht="15" x14ac:dyDescent="0.2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1"/>
    </row>
    <row r="96" spans="1:15" ht="15" x14ac:dyDescent="0.2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</row>
    <row r="97" spans="1:15" ht="15" x14ac:dyDescent="0.2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</row>
    <row r="98" spans="1:15" ht="15" x14ac:dyDescent="0.2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</row>
    <row r="99" spans="1:15" ht="15" x14ac:dyDescent="0.2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</row>
    <row r="100" spans="1:15" ht="15" x14ac:dyDescent="0.2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</row>
    <row r="101" spans="1:15" ht="15" x14ac:dyDescent="0.2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</row>
    <row r="102" spans="1:15" ht="15" x14ac:dyDescent="0.2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1"/>
      <c r="O102" s="61"/>
    </row>
    <row r="103" spans="1:15" ht="15" x14ac:dyDescent="0.2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</row>
    <row r="104" spans="1:15" ht="15" x14ac:dyDescent="0.2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</row>
    <row r="105" spans="1:15" ht="15" x14ac:dyDescent="0.2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</row>
    <row r="106" spans="1:15" ht="15" x14ac:dyDescent="0.2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</row>
    <row r="107" spans="1:15" ht="15" x14ac:dyDescent="0.25">
      <c r="A107" s="61"/>
      <c r="B107" s="61"/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</row>
    <row r="108" spans="1:15" ht="15" x14ac:dyDescent="0.25">
      <c r="A108" s="61"/>
      <c r="B108" s="61"/>
      <c r="C108" s="61"/>
      <c r="D108" s="61"/>
      <c r="E108" s="61"/>
      <c r="F108" s="61"/>
      <c r="G108" s="61"/>
      <c r="H108" s="61"/>
      <c r="I108" s="61"/>
      <c r="J108" s="61"/>
      <c r="K108" s="61"/>
      <c r="L108" s="61"/>
      <c r="M108" s="61"/>
      <c r="N108" s="61"/>
      <c r="O108" s="61"/>
    </row>
    <row r="109" spans="1:15" ht="15" x14ac:dyDescent="0.25">
      <c r="A109" s="61"/>
      <c r="B109" s="61"/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1"/>
    </row>
    <row r="110" spans="1:15" ht="15" x14ac:dyDescent="0.25">
      <c r="A110" s="61"/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</row>
    <row r="111" spans="1:15" ht="15" x14ac:dyDescent="0.25">
      <c r="A111" s="61"/>
      <c r="B111" s="61"/>
      <c r="C111" s="61"/>
      <c r="D111" s="61"/>
      <c r="E111" s="61"/>
      <c r="F111" s="61"/>
      <c r="G111" s="61"/>
      <c r="H111" s="61"/>
      <c r="I111" s="61"/>
      <c r="J111" s="61"/>
      <c r="K111" s="61"/>
      <c r="L111" s="61"/>
      <c r="M111" s="61"/>
      <c r="N111" s="61"/>
      <c r="O111" s="61"/>
    </row>
    <row r="112" spans="1:15" ht="15" x14ac:dyDescent="0.25">
      <c r="A112" s="61"/>
      <c r="B112" s="61"/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</row>
    <row r="113" spans="1:15" ht="15" x14ac:dyDescent="0.25">
      <c r="A113" s="61"/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</row>
    <row r="114" spans="1:15" ht="15" x14ac:dyDescent="0.25">
      <c r="A114" s="61"/>
      <c r="B114" s="61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</row>
    <row r="115" spans="1:15" ht="15" x14ac:dyDescent="0.25">
      <c r="A115" s="61"/>
      <c r="B115" s="61"/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1"/>
    </row>
    <row r="116" spans="1:15" ht="15" x14ac:dyDescent="0.25">
      <c r="A116" s="61"/>
      <c r="B116" s="61"/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1"/>
    </row>
    <row r="117" spans="1:15" ht="15" x14ac:dyDescent="0.25">
      <c r="A117" s="61"/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</row>
    <row r="118" spans="1:15" ht="15" x14ac:dyDescent="0.25">
      <c r="A118" s="61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</row>
    <row r="119" spans="1:15" ht="15" x14ac:dyDescent="0.25">
      <c r="A119" s="61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</row>
    <row r="120" spans="1:15" ht="15" x14ac:dyDescent="0.25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</row>
    <row r="121" spans="1:15" ht="15" x14ac:dyDescent="0.25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</row>
    <row r="122" spans="1:15" ht="15" x14ac:dyDescent="0.25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</row>
    <row r="123" spans="1:15" ht="15" x14ac:dyDescent="0.25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1"/>
    </row>
    <row r="124" spans="1:15" ht="15" x14ac:dyDescent="0.25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</row>
    <row r="125" spans="1:15" ht="15" x14ac:dyDescent="0.25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1"/>
      <c r="N125" s="61"/>
      <c r="O125" s="61"/>
    </row>
    <row r="126" spans="1:15" ht="15" x14ac:dyDescent="0.25">
      <c r="A126" s="61"/>
      <c r="B126" s="61"/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1"/>
    </row>
    <row r="127" spans="1:15" ht="15" x14ac:dyDescent="0.25">
      <c r="A127" s="61"/>
      <c r="B127" s="61"/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1"/>
    </row>
    <row r="128" spans="1:15" ht="15" x14ac:dyDescent="0.25">
      <c r="A128" s="61"/>
      <c r="B128" s="61"/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1"/>
    </row>
    <row r="129" spans="1:15" ht="15" x14ac:dyDescent="0.25">
      <c r="A129" s="61"/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</row>
    <row r="130" spans="1:15" ht="15" x14ac:dyDescent="0.25">
      <c r="A130" s="61"/>
      <c r="B130" s="61"/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1"/>
    </row>
    <row r="131" spans="1:15" ht="15" x14ac:dyDescent="0.25">
      <c r="A131" s="61"/>
      <c r="B131" s="61"/>
      <c r="C131" s="61"/>
      <c r="D131" s="61"/>
      <c r="E131" s="61"/>
      <c r="F131" s="61"/>
      <c r="G131" s="61"/>
      <c r="H131" s="61"/>
      <c r="I131" s="61"/>
      <c r="J131" s="61"/>
      <c r="K131" s="61"/>
      <c r="L131" s="61"/>
      <c r="M131" s="61"/>
      <c r="N131" s="61"/>
      <c r="O131" s="61"/>
    </row>
    <row r="132" spans="1:15" ht="15" x14ac:dyDescent="0.25">
      <c r="A132" s="61"/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</row>
    <row r="133" spans="1:15" ht="15" x14ac:dyDescent="0.25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</row>
    <row r="134" spans="1:15" ht="15" x14ac:dyDescent="0.25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</row>
    <row r="135" spans="1:15" ht="15" x14ac:dyDescent="0.25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</row>
    <row r="136" spans="1:15" ht="15" x14ac:dyDescent="0.25">
      <c r="A136" s="61"/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</row>
    <row r="137" spans="1:15" ht="15" x14ac:dyDescent="0.25">
      <c r="A137" s="61"/>
      <c r="B137" s="61"/>
      <c r="C137" s="61"/>
      <c r="D137" s="61"/>
      <c r="E137" s="61"/>
      <c r="F137" s="61"/>
      <c r="G137" s="61"/>
      <c r="H137" s="61"/>
      <c r="I137" s="61"/>
      <c r="J137" s="61"/>
      <c r="K137" s="61"/>
      <c r="L137" s="61"/>
      <c r="M137" s="61"/>
      <c r="N137" s="61"/>
      <c r="O137" s="61"/>
    </row>
    <row r="138" spans="1:15" ht="15" x14ac:dyDescent="0.25">
      <c r="A138" s="61"/>
      <c r="B138" s="61"/>
      <c r="C138" s="61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</row>
    <row r="139" spans="1:15" ht="15" x14ac:dyDescent="0.25">
      <c r="A139" s="61"/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</row>
    <row r="140" spans="1:15" ht="15" x14ac:dyDescent="0.25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</row>
    <row r="141" spans="1:15" ht="15" x14ac:dyDescent="0.2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</row>
    <row r="142" spans="1:15" ht="15" x14ac:dyDescent="0.25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</row>
    <row r="143" spans="1:15" ht="15" x14ac:dyDescent="0.25">
      <c r="A143" s="61"/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</row>
    <row r="144" spans="1:15" ht="15" x14ac:dyDescent="0.25">
      <c r="A144" s="61"/>
      <c r="B144" s="61"/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</row>
    <row r="145" spans="1:15" ht="15" x14ac:dyDescent="0.25">
      <c r="A145" s="61"/>
      <c r="B145" s="61"/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</row>
    <row r="146" spans="1:15" ht="15" x14ac:dyDescent="0.25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</row>
    <row r="147" spans="1:15" ht="15" x14ac:dyDescent="0.25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</row>
    <row r="148" spans="1:15" ht="15" x14ac:dyDescent="0.25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</row>
    <row r="149" spans="1:15" ht="15" x14ac:dyDescent="0.25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</row>
    <row r="150" spans="1:15" ht="15" x14ac:dyDescent="0.25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</row>
  </sheetData>
  <mergeCells count="5">
    <mergeCell ref="F2:I2"/>
    <mergeCell ref="A23:B23"/>
    <mergeCell ref="F8:H8"/>
    <mergeCell ref="F12:H12"/>
    <mergeCell ref="K2:M2"/>
  </mergeCells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00FF"/>
    <pageSetUpPr fitToPage="1"/>
  </sheetPr>
  <dimension ref="A1:S106"/>
  <sheetViews>
    <sheetView topLeftCell="F1" workbookViewId="0">
      <selection activeCell="M25" sqref="M25"/>
    </sheetView>
  </sheetViews>
  <sheetFormatPr baseColWidth="10" defaultRowHeight="12.75" x14ac:dyDescent="0.2"/>
  <cols>
    <col min="1" max="1" width="13.7109375" customWidth="1"/>
    <col min="2" max="2" width="21.42578125" customWidth="1"/>
    <col min="3" max="3" width="16" customWidth="1"/>
    <col min="7" max="7" width="12.28515625" customWidth="1"/>
    <col min="8" max="8" width="22.42578125" customWidth="1"/>
    <col min="9" max="9" width="16" customWidth="1"/>
  </cols>
  <sheetData>
    <row r="1" spans="1:19" x14ac:dyDescent="0.2">
      <c r="A1" s="689" t="s">
        <v>194</v>
      </c>
      <c r="B1" s="694"/>
      <c r="C1" s="694"/>
      <c r="D1" s="694"/>
      <c r="E1" s="695"/>
      <c r="G1" s="688" t="s">
        <v>187</v>
      </c>
      <c r="H1" s="688"/>
      <c r="I1" s="688"/>
      <c r="J1" s="688"/>
      <c r="K1" s="688"/>
      <c r="M1" s="86"/>
      <c r="N1" s="86"/>
      <c r="O1" s="108"/>
      <c r="P1" s="108"/>
      <c r="Q1" s="108"/>
      <c r="R1" s="108"/>
      <c r="S1" s="108"/>
    </row>
    <row r="2" spans="1:19" ht="13.5" customHeight="1" x14ac:dyDescent="0.2">
      <c r="A2" s="707" t="s">
        <v>182</v>
      </c>
      <c r="B2" s="708"/>
      <c r="C2" s="705" t="s">
        <v>198</v>
      </c>
      <c r="D2" s="706"/>
      <c r="E2" s="696" t="s">
        <v>1</v>
      </c>
      <c r="G2" s="688" t="s">
        <v>182</v>
      </c>
      <c r="H2" s="688"/>
      <c r="I2" s="688" t="s">
        <v>198</v>
      </c>
      <c r="J2" s="688"/>
      <c r="K2" s="696" t="s">
        <v>1</v>
      </c>
      <c r="M2" s="86"/>
      <c r="N2" s="86"/>
      <c r="O2" s="108"/>
      <c r="P2" s="108"/>
      <c r="Q2" s="108"/>
      <c r="R2" s="108"/>
      <c r="S2" s="108"/>
    </row>
    <row r="3" spans="1:19" x14ac:dyDescent="0.2">
      <c r="A3" s="703"/>
      <c r="B3" s="704"/>
      <c r="C3" s="151" t="s">
        <v>286</v>
      </c>
      <c r="D3" s="151" t="s">
        <v>287</v>
      </c>
      <c r="E3" s="697"/>
      <c r="G3" s="688"/>
      <c r="H3" s="688"/>
      <c r="I3" s="151" t="s">
        <v>286</v>
      </c>
      <c r="J3" s="151" t="s">
        <v>287</v>
      </c>
      <c r="K3" s="697"/>
      <c r="M3" s="86"/>
      <c r="N3" s="86"/>
      <c r="O3" s="108"/>
      <c r="P3" s="108"/>
      <c r="Q3" s="108"/>
      <c r="R3" s="108"/>
      <c r="S3" s="108"/>
    </row>
    <row r="4" spans="1:19" x14ac:dyDescent="0.2">
      <c r="A4" s="699" t="s">
        <v>783</v>
      </c>
      <c r="B4" s="700"/>
      <c r="C4" s="145">
        <v>141</v>
      </c>
      <c r="D4" s="145">
        <v>0</v>
      </c>
      <c r="E4" s="142">
        <v>141</v>
      </c>
      <c r="G4" s="699" t="s">
        <v>783</v>
      </c>
      <c r="H4" s="700"/>
      <c r="I4" s="145">
        <v>141</v>
      </c>
      <c r="J4" s="145">
        <f t="shared" ref="J4:J9" si="0">+D4</f>
        <v>0</v>
      </c>
      <c r="K4" s="142">
        <f>SUM(I4:J4)</f>
        <v>141</v>
      </c>
      <c r="M4" s="86"/>
      <c r="N4" s="86"/>
      <c r="O4" s="108"/>
      <c r="P4" s="108"/>
      <c r="Q4" s="108"/>
      <c r="R4" s="108"/>
      <c r="S4" s="108"/>
    </row>
    <row r="5" spans="1:19" x14ac:dyDescent="0.2">
      <c r="A5" s="699" t="s">
        <v>727</v>
      </c>
      <c r="B5" s="700"/>
      <c r="C5" s="141">
        <v>0</v>
      </c>
      <c r="D5" s="141">
        <v>135</v>
      </c>
      <c r="E5" s="142">
        <v>135</v>
      </c>
      <c r="G5" s="699" t="s">
        <v>727</v>
      </c>
      <c r="H5" s="700"/>
      <c r="I5" s="145">
        <f>+C5</f>
        <v>0</v>
      </c>
      <c r="J5" s="145">
        <f t="shared" si="0"/>
        <v>135</v>
      </c>
      <c r="K5" s="142">
        <f>SUM(I5:J5)</f>
        <v>135</v>
      </c>
      <c r="M5" s="86"/>
      <c r="N5" s="86"/>
      <c r="O5" s="108"/>
      <c r="P5" s="108"/>
      <c r="Q5" s="108"/>
      <c r="R5" s="108"/>
      <c r="S5" s="108"/>
    </row>
    <row r="6" spans="1:19" x14ac:dyDescent="0.2">
      <c r="A6" s="699" t="s">
        <v>728</v>
      </c>
      <c r="B6" s="700"/>
      <c r="C6" s="141">
        <v>0</v>
      </c>
      <c r="D6" s="141">
        <v>127</v>
      </c>
      <c r="E6" s="142">
        <v>127</v>
      </c>
      <c r="G6" s="699" t="s">
        <v>728</v>
      </c>
      <c r="H6" s="700"/>
      <c r="I6" s="145">
        <f>+C6</f>
        <v>0</v>
      </c>
      <c r="J6" s="145">
        <f t="shared" si="0"/>
        <v>127</v>
      </c>
      <c r="K6" s="142">
        <f t="shared" ref="K6:K12" si="1">SUM(I6:J6)</f>
        <v>127</v>
      </c>
      <c r="M6" s="86"/>
      <c r="N6" s="86"/>
      <c r="O6" s="108"/>
      <c r="P6" s="108"/>
      <c r="Q6" s="108"/>
      <c r="R6" s="108"/>
      <c r="S6" s="108"/>
    </row>
    <row r="7" spans="1:19" x14ac:dyDescent="0.2">
      <c r="A7" s="699" t="s">
        <v>729</v>
      </c>
      <c r="B7" s="700"/>
      <c r="C7" s="141">
        <v>0</v>
      </c>
      <c r="D7" s="141">
        <v>122</v>
      </c>
      <c r="E7" s="142">
        <v>122</v>
      </c>
      <c r="G7" s="699" t="s">
        <v>729</v>
      </c>
      <c r="H7" s="700"/>
      <c r="I7" s="145">
        <f>+C7</f>
        <v>0</v>
      </c>
      <c r="J7" s="145">
        <f t="shared" si="0"/>
        <v>122</v>
      </c>
      <c r="K7" s="142">
        <f>SUM(I7:J7)</f>
        <v>122</v>
      </c>
      <c r="M7" s="86"/>
      <c r="N7" s="86"/>
      <c r="O7" s="108"/>
      <c r="P7" s="108"/>
      <c r="Q7" s="108"/>
      <c r="R7" s="108"/>
      <c r="S7" s="108"/>
    </row>
    <row r="8" spans="1:19" x14ac:dyDescent="0.2">
      <c r="A8" s="699" t="s">
        <v>736</v>
      </c>
      <c r="B8" s="700"/>
      <c r="C8" s="141">
        <v>0</v>
      </c>
      <c r="D8" s="141">
        <v>65</v>
      </c>
      <c r="E8" s="142">
        <v>65</v>
      </c>
      <c r="G8" s="699" t="s">
        <v>736</v>
      </c>
      <c r="H8" s="700"/>
      <c r="I8" s="145">
        <f>+C8</f>
        <v>0</v>
      </c>
      <c r="J8" s="145">
        <f t="shared" si="0"/>
        <v>65</v>
      </c>
      <c r="K8" s="142">
        <f>SUM(I8:J8)</f>
        <v>65</v>
      </c>
      <c r="M8" s="86"/>
      <c r="N8" s="86"/>
      <c r="O8" s="108"/>
      <c r="P8" s="108"/>
      <c r="Q8" s="108"/>
      <c r="R8" s="108"/>
      <c r="S8" s="108"/>
    </row>
    <row r="9" spans="1:19" x14ac:dyDescent="0.2">
      <c r="A9" s="701" t="s">
        <v>730</v>
      </c>
      <c r="B9" s="702"/>
      <c r="C9" s="141">
        <v>0</v>
      </c>
      <c r="D9" s="141">
        <v>114</v>
      </c>
      <c r="E9" s="142">
        <v>114</v>
      </c>
      <c r="G9" s="701" t="s">
        <v>730</v>
      </c>
      <c r="H9" s="702"/>
      <c r="I9" s="145">
        <f>+C9</f>
        <v>0</v>
      </c>
      <c r="J9" s="145">
        <f t="shared" si="0"/>
        <v>114</v>
      </c>
      <c r="K9" s="142">
        <f t="shared" si="1"/>
        <v>114</v>
      </c>
      <c r="M9" s="86"/>
      <c r="N9" s="86"/>
      <c r="O9" s="108"/>
      <c r="P9" s="108"/>
      <c r="Q9" s="108"/>
      <c r="R9" s="108"/>
      <c r="S9" s="108"/>
    </row>
    <row r="10" spans="1:19" x14ac:dyDescent="0.2">
      <c r="A10" s="686" t="s">
        <v>732</v>
      </c>
      <c r="B10" s="687"/>
      <c r="C10" s="141">
        <v>0</v>
      </c>
      <c r="D10" s="141">
        <v>258</v>
      </c>
      <c r="E10" s="142">
        <v>258</v>
      </c>
      <c r="G10" s="686" t="s">
        <v>732</v>
      </c>
      <c r="H10" s="687"/>
      <c r="I10" s="145">
        <v>0</v>
      </c>
      <c r="J10" s="145">
        <v>258</v>
      </c>
      <c r="K10" s="142">
        <f t="shared" si="1"/>
        <v>258</v>
      </c>
      <c r="M10" s="86"/>
      <c r="N10" s="86"/>
      <c r="O10" s="108"/>
      <c r="P10" s="108"/>
      <c r="Q10" s="108"/>
      <c r="R10" s="108"/>
      <c r="S10" s="108"/>
    </row>
    <row r="11" spans="1:19" x14ac:dyDescent="0.2">
      <c r="A11" s="302" t="s">
        <v>785</v>
      </c>
      <c r="B11" s="303"/>
      <c r="C11" s="304">
        <v>259</v>
      </c>
      <c r="D11" s="304">
        <v>0</v>
      </c>
      <c r="E11" s="305">
        <v>259</v>
      </c>
      <c r="G11" s="306" t="s">
        <v>785</v>
      </c>
      <c r="H11" s="307"/>
      <c r="I11" s="308">
        <v>259</v>
      </c>
      <c r="J11" s="308">
        <v>0</v>
      </c>
      <c r="K11" s="142">
        <f t="shared" si="1"/>
        <v>259</v>
      </c>
      <c r="M11" s="86"/>
      <c r="N11" s="86"/>
      <c r="O11" s="108"/>
      <c r="P11" s="108"/>
      <c r="Q11" s="108"/>
      <c r="R11" s="108"/>
      <c r="S11" s="108"/>
    </row>
    <row r="12" spans="1:19" x14ac:dyDescent="0.2">
      <c r="A12" s="302" t="s">
        <v>731</v>
      </c>
      <c r="B12" s="303"/>
      <c r="C12" s="304">
        <v>105</v>
      </c>
      <c r="D12" s="304">
        <v>0</v>
      </c>
      <c r="E12" s="305">
        <v>105</v>
      </c>
      <c r="G12" s="306" t="s">
        <v>731</v>
      </c>
      <c r="H12" s="307"/>
      <c r="I12" s="308">
        <v>105</v>
      </c>
      <c r="J12" s="308">
        <v>0</v>
      </c>
      <c r="K12" s="142">
        <f t="shared" si="1"/>
        <v>105</v>
      </c>
      <c r="M12" s="86"/>
      <c r="N12" s="86"/>
      <c r="O12" s="108"/>
      <c r="P12" s="108"/>
      <c r="Q12" s="108"/>
      <c r="R12" s="108"/>
      <c r="S12" s="108"/>
    </row>
    <row r="13" spans="1:19" x14ac:dyDescent="0.2">
      <c r="A13" s="689" t="s">
        <v>1</v>
      </c>
      <c r="B13" s="695"/>
      <c r="C13" s="143">
        <f>SUM(C4:C12)</f>
        <v>505</v>
      </c>
      <c r="D13" s="143">
        <f>SUM(D4:D12)</f>
        <v>821</v>
      </c>
      <c r="E13" s="143">
        <f>SUM(E4:E12)</f>
        <v>1326</v>
      </c>
      <c r="G13" s="703" t="s">
        <v>1</v>
      </c>
      <c r="H13" s="704"/>
      <c r="I13" s="143">
        <f>SUM(I4:I12)</f>
        <v>505</v>
      </c>
      <c r="J13" s="143">
        <f>SUM(J4:J12)</f>
        <v>821</v>
      </c>
      <c r="K13" s="143">
        <f>SUM(K4:K12)</f>
        <v>1326</v>
      </c>
      <c r="M13" s="86"/>
      <c r="N13" s="86"/>
      <c r="O13" s="108"/>
      <c r="P13" s="108"/>
      <c r="Q13" s="108"/>
      <c r="R13" s="108"/>
      <c r="S13" s="108"/>
    </row>
    <row r="14" spans="1:19" x14ac:dyDescent="0.2">
      <c r="E14" s="59"/>
      <c r="G14" s="58"/>
      <c r="H14" s="58"/>
      <c r="I14" s="58"/>
      <c r="J14" s="58"/>
      <c r="M14" s="86"/>
      <c r="N14" s="86"/>
      <c r="O14" s="108"/>
      <c r="P14" s="108"/>
      <c r="Q14" s="108"/>
      <c r="R14" s="108"/>
      <c r="S14" s="108"/>
    </row>
    <row r="15" spans="1:19" x14ac:dyDescent="0.2">
      <c r="G15" s="58"/>
      <c r="H15" s="58"/>
      <c r="I15" s="58"/>
      <c r="J15" s="58"/>
      <c r="M15" s="86"/>
      <c r="N15" s="86"/>
      <c r="O15" s="108"/>
      <c r="P15" s="108"/>
      <c r="Q15" s="108"/>
      <c r="R15" s="108"/>
      <c r="S15" s="108"/>
    </row>
    <row r="16" spans="1:19" x14ac:dyDescent="0.2">
      <c r="A16" s="689" t="s">
        <v>200</v>
      </c>
      <c r="B16" s="694"/>
      <c r="C16" s="694"/>
      <c r="D16" s="694"/>
      <c r="E16" s="695"/>
      <c r="G16" s="688" t="s">
        <v>188</v>
      </c>
      <c r="H16" s="688"/>
      <c r="I16" s="688"/>
      <c r="J16" s="688"/>
      <c r="K16" s="688"/>
      <c r="M16" s="86"/>
      <c r="N16" s="86"/>
      <c r="O16" s="108"/>
      <c r="P16" s="108"/>
      <c r="Q16" s="108"/>
      <c r="R16" s="108"/>
      <c r="S16" s="108"/>
    </row>
    <row r="17" spans="1:19" ht="13.5" customHeight="1" x14ac:dyDescent="0.2">
      <c r="A17" s="688" t="s">
        <v>182</v>
      </c>
      <c r="B17" s="698"/>
      <c r="C17" s="689" t="s">
        <v>198</v>
      </c>
      <c r="D17" s="695"/>
      <c r="E17" s="696" t="s">
        <v>1</v>
      </c>
      <c r="G17" s="688" t="s">
        <v>182</v>
      </c>
      <c r="H17" s="688"/>
      <c r="I17" s="688" t="s">
        <v>198</v>
      </c>
      <c r="J17" s="688"/>
      <c r="K17" s="696" t="s">
        <v>1</v>
      </c>
      <c r="M17" s="86"/>
      <c r="N17" s="86"/>
      <c r="O17" s="108"/>
      <c r="P17" s="108"/>
      <c r="Q17" s="108"/>
      <c r="R17" s="108"/>
      <c r="S17" s="108"/>
    </row>
    <row r="18" spans="1:19" x14ac:dyDescent="0.2">
      <c r="A18" s="698"/>
      <c r="B18" s="698"/>
      <c r="C18" s="151" t="s">
        <v>286</v>
      </c>
      <c r="D18" s="151" t="s">
        <v>287</v>
      </c>
      <c r="E18" s="697"/>
      <c r="G18" s="688"/>
      <c r="H18" s="688"/>
      <c r="I18" s="151" t="s">
        <v>286</v>
      </c>
      <c r="J18" s="151" t="s">
        <v>287</v>
      </c>
      <c r="K18" s="697"/>
      <c r="M18" s="86"/>
      <c r="N18" s="86"/>
      <c r="O18" s="108"/>
      <c r="P18" s="108"/>
      <c r="Q18" s="108"/>
      <c r="R18" s="108"/>
      <c r="S18" s="108"/>
    </row>
    <row r="19" spans="1:19" x14ac:dyDescent="0.2">
      <c r="A19" s="701" t="s">
        <v>784</v>
      </c>
      <c r="B19" s="702"/>
      <c r="C19" s="89">
        <v>14</v>
      </c>
      <c r="D19" s="89">
        <v>0</v>
      </c>
      <c r="E19" s="144">
        <f t="shared" ref="E19:E27" si="2">SUM(C19:D19)</f>
        <v>14</v>
      </c>
      <c r="G19" s="701" t="s">
        <v>784</v>
      </c>
      <c r="H19" s="702"/>
      <c r="I19" s="89">
        <v>14</v>
      </c>
      <c r="J19" s="89">
        <v>0</v>
      </c>
      <c r="K19" s="89">
        <f>SUM(I19:J19)</f>
        <v>14</v>
      </c>
      <c r="M19" s="86"/>
      <c r="N19" s="86"/>
      <c r="O19" s="108"/>
      <c r="P19" s="108"/>
      <c r="Q19" s="108"/>
      <c r="R19" s="108"/>
      <c r="S19" s="108"/>
    </row>
    <row r="20" spans="1:19" x14ac:dyDescent="0.2">
      <c r="A20" s="699" t="s">
        <v>727</v>
      </c>
      <c r="B20" s="700"/>
      <c r="C20" s="89">
        <v>0</v>
      </c>
      <c r="D20" s="89">
        <v>23</v>
      </c>
      <c r="E20" s="144">
        <f t="shared" si="2"/>
        <v>23</v>
      </c>
      <c r="G20" s="699" t="s">
        <v>727</v>
      </c>
      <c r="H20" s="700"/>
      <c r="I20" s="89">
        <v>0</v>
      </c>
      <c r="J20" s="89">
        <v>23</v>
      </c>
      <c r="K20" s="89">
        <f t="shared" ref="K20:K25" si="3">SUM(I20:J20)</f>
        <v>23</v>
      </c>
      <c r="M20" s="86"/>
      <c r="N20" s="86"/>
      <c r="O20" s="108"/>
      <c r="P20" s="108"/>
      <c r="Q20" s="108"/>
      <c r="R20" s="108"/>
      <c r="S20" s="108"/>
    </row>
    <row r="21" spans="1:19" x14ac:dyDescent="0.2">
      <c r="A21" s="699" t="s">
        <v>728</v>
      </c>
      <c r="B21" s="700"/>
      <c r="C21" s="89">
        <v>0</v>
      </c>
      <c r="D21" s="89">
        <v>21</v>
      </c>
      <c r="E21" s="144">
        <f t="shared" si="2"/>
        <v>21</v>
      </c>
      <c r="G21" s="699" t="s">
        <v>728</v>
      </c>
      <c r="H21" s="700"/>
      <c r="I21" s="89">
        <v>0</v>
      </c>
      <c r="J21" s="89">
        <v>21</v>
      </c>
      <c r="K21" s="89">
        <f t="shared" si="3"/>
        <v>21</v>
      </c>
      <c r="M21" s="86"/>
      <c r="N21" s="86"/>
      <c r="O21" s="108"/>
      <c r="P21" s="108"/>
      <c r="Q21" s="108"/>
      <c r="R21" s="108"/>
      <c r="S21" s="108"/>
    </row>
    <row r="22" spans="1:19" x14ac:dyDescent="0.2">
      <c r="A22" s="699" t="s">
        <v>729</v>
      </c>
      <c r="B22" s="700"/>
      <c r="C22" s="89">
        <v>0</v>
      </c>
      <c r="D22" s="89">
        <v>14</v>
      </c>
      <c r="E22" s="144">
        <f t="shared" si="2"/>
        <v>14</v>
      </c>
      <c r="G22" s="699" t="s">
        <v>729</v>
      </c>
      <c r="H22" s="700"/>
      <c r="I22" s="89">
        <v>0</v>
      </c>
      <c r="J22" s="89">
        <v>14</v>
      </c>
      <c r="K22" s="89">
        <f t="shared" si="3"/>
        <v>14</v>
      </c>
      <c r="M22" s="86"/>
      <c r="N22" s="86"/>
      <c r="O22" s="108"/>
      <c r="P22" s="108"/>
      <c r="Q22" s="108"/>
      <c r="R22" s="108"/>
      <c r="S22" s="108"/>
    </row>
    <row r="23" spans="1:19" x14ac:dyDescent="0.2">
      <c r="A23" s="258" t="s">
        <v>736</v>
      </c>
      <c r="B23" s="259"/>
      <c r="C23" s="89">
        <v>0</v>
      </c>
      <c r="D23" s="89">
        <v>16</v>
      </c>
      <c r="E23" s="144">
        <f t="shared" si="2"/>
        <v>16</v>
      </c>
      <c r="G23" s="258" t="s">
        <v>736</v>
      </c>
      <c r="H23" s="259"/>
      <c r="I23" s="89">
        <v>0</v>
      </c>
      <c r="J23" s="89">
        <v>16</v>
      </c>
      <c r="K23" s="89">
        <f t="shared" si="3"/>
        <v>16</v>
      </c>
      <c r="M23" s="86"/>
      <c r="N23" s="86"/>
      <c r="O23" s="108"/>
      <c r="P23" s="108"/>
      <c r="Q23" s="108"/>
      <c r="R23" s="108"/>
      <c r="S23" s="108"/>
    </row>
    <row r="24" spans="1:19" x14ac:dyDescent="0.2">
      <c r="A24" s="701" t="s">
        <v>730</v>
      </c>
      <c r="B24" s="702"/>
      <c r="C24" s="89">
        <v>0</v>
      </c>
      <c r="D24" s="89">
        <v>14</v>
      </c>
      <c r="E24" s="144">
        <f t="shared" si="2"/>
        <v>14</v>
      </c>
      <c r="G24" s="701" t="s">
        <v>730</v>
      </c>
      <c r="H24" s="702"/>
      <c r="I24" s="89">
        <v>0</v>
      </c>
      <c r="J24" s="89">
        <v>14</v>
      </c>
      <c r="K24" s="89">
        <f t="shared" si="3"/>
        <v>14</v>
      </c>
      <c r="M24" s="86"/>
      <c r="N24" s="86"/>
    </row>
    <row r="25" spans="1:19" x14ac:dyDescent="0.2">
      <c r="A25" s="686" t="s">
        <v>732</v>
      </c>
      <c r="B25" s="687"/>
      <c r="C25" s="89">
        <v>0</v>
      </c>
      <c r="D25" s="89">
        <v>30</v>
      </c>
      <c r="E25" s="144">
        <f t="shared" si="2"/>
        <v>30</v>
      </c>
      <c r="G25" s="686" t="s">
        <v>732</v>
      </c>
      <c r="H25" s="687"/>
      <c r="I25" s="89">
        <v>0</v>
      </c>
      <c r="J25" s="89">
        <v>30</v>
      </c>
      <c r="K25" s="89">
        <f t="shared" si="3"/>
        <v>30</v>
      </c>
      <c r="M25" s="86"/>
      <c r="N25" s="86"/>
      <c r="O25" s="108"/>
      <c r="P25" s="108"/>
      <c r="Q25" s="108"/>
      <c r="R25" s="108"/>
      <c r="S25" s="108"/>
    </row>
    <row r="26" spans="1:19" x14ac:dyDescent="0.2">
      <c r="A26" s="686" t="s">
        <v>785</v>
      </c>
      <c r="B26" s="687"/>
      <c r="C26" s="309">
        <v>28</v>
      </c>
      <c r="D26" s="309">
        <v>0</v>
      </c>
      <c r="E26" s="144">
        <f t="shared" si="2"/>
        <v>28</v>
      </c>
      <c r="G26" s="686" t="s">
        <v>785</v>
      </c>
      <c r="H26" s="687"/>
      <c r="I26" s="309">
        <v>28</v>
      </c>
      <c r="J26" s="309">
        <v>0</v>
      </c>
      <c r="K26" s="89">
        <f>SUM(I26:J26)</f>
        <v>28</v>
      </c>
      <c r="M26" s="86"/>
      <c r="N26" s="86"/>
      <c r="O26" s="108"/>
      <c r="P26" s="108"/>
      <c r="Q26" s="108"/>
      <c r="R26" s="108"/>
      <c r="S26" s="108"/>
    </row>
    <row r="27" spans="1:19" x14ac:dyDescent="0.2">
      <c r="A27" s="686" t="s">
        <v>731</v>
      </c>
      <c r="B27" s="687"/>
      <c r="C27" s="309">
        <v>9</v>
      </c>
      <c r="D27" s="309">
        <v>0</v>
      </c>
      <c r="E27" s="144">
        <f t="shared" si="2"/>
        <v>9</v>
      </c>
      <c r="G27" s="686" t="s">
        <v>731</v>
      </c>
      <c r="H27" s="687"/>
      <c r="I27" s="309">
        <v>9</v>
      </c>
      <c r="J27" s="309">
        <v>0</v>
      </c>
      <c r="K27" s="89">
        <f>SUM(I27:J27)</f>
        <v>9</v>
      </c>
      <c r="M27" s="86"/>
      <c r="N27" s="86"/>
      <c r="O27" s="108"/>
      <c r="P27" s="108"/>
      <c r="Q27" s="108"/>
      <c r="R27" s="108"/>
      <c r="S27" s="108"/>
    </row>
    <row r="28" spans="1:19" x14ac:dyDescent="0.2">
      <c r="A28" s="688" t="s">
        <v>1</v>
      </c>
      <c r="B28" s="688"/>
      <c r="C28" s="132">
        <f>SUM(C19:C27)</f>
        <v>51</v>
      </c>
      <c r="D28" s="132">
        <f>SUM(D19:D27)</f>
        <v>118</v>
      </c>
      <c r="E28" s="132">
        <f>SUM(E19:E27)</f>
        <v>169</v>
      </c>
      <c r="G28" s="688" t="s">
        <v>1</v>
      </c>
      <c r="H28" s="689"/>
      <c r="I28" s="131">
        <f>SUM(I19:I27)</f>
        <v>51</v>
      </c>
      <c r="J28" s="131">
        <f>SUM(J19:J27)</f>
        <v>118</v>
      </c>
      <c r="K28" s="131">
        <f>SUM(K19:K27)</f>
        <v>169</v>
      </c>
      <c r="M28" s="86"/>
      <c r="N28" s="86"/>
    </row>
    <row r="29" spans="1:19" x14ac:dyDescent="0.2">
      <c r="M29" s="86"/>
      <c r="N29" s="86"/>
    </row>
    <row r="30" spans="1:19" hidden="1" x14ac:dyDescent="0.2">
      <c r="A30" s="691" t="s">
        <v>733</v>
      </c>
      <c r="B30" s="692"/>
      <c r="C30" s="693"/>
      <c r="G30" s="691" t="s">
        <v>733</v>
      </c>
      <c r="H30" s="692"/>
      <c r="I30" s="693"/>
    </row>
    <row r="31" spans="1:19" ht="49.5" hidden="1" customHeight="1" x14ac:dyDescent="0.25">
      <c r="A31" s="126" t="s">
        <v>0</v>
      </c>
      <c r="B31" s="126" t="s">
        <v>169</v>
      </c>
      <c r="C31" s="127" t="s">
        <v>288</v>
      </c>
      <c r="D31" s="61"/>
      <c r="E31" s="61"/>
      <c r="F31" s="61"/>
      <c r="G31" s="126" t="s">
        <v>0</v>
      </c>
      <c r="H31" s="126" t="s">
        <v>169</v>
      </c>
      <c r="I31" s="127" t="s">
        <v>289</v>
      </c>
      <c r="J31" s="61"/>
      <c r="K31" s="61"/>
      <c r="L31" s="61"/>
    </row>
    <row r="32" spans="1:19" ht="15" hidden="1" customHeight="1" x14ac:dyDescent="0.2">
      <c r="A32" s="75">
        <v>0</v>
      </c>
      <c r="B32" s="76">
        <v>2014</v>
      </c>
      <c r="C32" s="76">
        <f>+B58</f>
        <v>590</v>
      </c>
      <c r="D32" s="66">
        <f>+B57</f>
        <v>5</v>
      </c>
      <c r="E32" s="90">
        <f t="shared" ref="E32:E52" si="4">ROUND(C32/D32,0)</f>
        <v>118</v>
      </c>
      <c r="G32" s="75">
        <v>0</v>
      </c>
      <c r="H32" s="76">
        <v>2014</v>
      </c>
      <c r="I32" s="76">
        <f>+H58</f>
        <v>590</v>
      </c>
      <c r="J32" s="66">
        <f>+H57</f>
        <v>5</v>
      </c>
      <c r="K32" s="90">
        <f t="shared" ref="K32:K52" si="5">ROUND(I32/J32,0)</f>
        <v>118</v>
      </c>
    </row>
    <row r="33" spans="1:11" ht="13.5" hidden="1" customHeight="1" x14ac:dyDescent="0.2">
      <c r="A33" s="75">
        <v>1</v>
      </c>
      <c r="B33" s="76">
        <v>2015</v>
      </c>
      <c r="C33" s="76">
        <f>ROUND($C$32*(1+'POBLACION 8 DE JULIO'!$I$4)^A33,0)</f>
        <v>613</v>
      </c>
      <c r="D33" s="66">
        <f t="shared" ref="D33:D52" si="6">+D32</f>
        <v>5</v>
      </c>
      <c r="E33" s="90">
        <f t="shared" si="4"/>
        <v>123</v>
      </c>
      <c r="G33" s="75">
        <v>1</v>
      </c>
      <c r="H33" s="76">
        <v>2015</v>
      </c>
      <c r="I33" s="76">
        <f>ROUND($I$32*(1+'POBLACION 8 DE JULIO'!$I$4)^G33,0)</f>
        <v>613</v>
      </c>
      <c r="J33" s="66">
        <f t="shared" ref="J33:J52" si="7">+J32</f>
        <v>5</v>
      </c>
      <c r="K33" s="90">
        <f t="shared" si="5"/>
        <v>123</v>
      </c>
    </row>
    <row r="34" spans="1:11" ht="15" hidden="1" x14ac:dyDescent="0.2">
      <c r="A34" s="75">
        <v>2</v>
      </c>
      <c r="B34" s="76">
        <v>2016</v>
      </c>
      <c r="C34" s="76">
        <f>ROUND($C$32*(1+'POBLACION 8 DE JULIO'!$I$4)^A34,0)</f>
        <v>637</v>
      </c>
      <c r="D34" s="66">
        <f t="shared" si="6"/>
        <v>5</v>
      </c>
      <c r="E34" s="90">
        <f t="shared" si="4"/>
        <v>127</v>
      </c>
      <c r="G34" s="75">
        <v>2</v>
      </c>
      <c r="H34" s="76">
        <v>2016</v>
      </c>
      <c r="I34" s="76">
        <f>ROUND($I$32*(1+'POBLACION 8 DE JULIO'!$I$4)^G34,0)</f>
        <v>637</v>
      </c>
      <c r="J34" s="66">
        <f t="shared" si="7"/>
        <v>5</v>
      </c>
      <c r="K34" s="90">
        <f t="shared" si="5"/>
        <v>127</v>
      </c>
    </row>
    <row r="35" spans="1:11" ht="15" hidden="1" x14ac:dyDescent="0.2">
      <c r="A35" s="75">
        <v>3</v>
      </c>
      <c r="B35" s="76">
        <v>2017</v>
      </c>
      <c r="C35" s="76">
        <f>ROUND($C$32*(1+'POBLACION 8 DE JULIO'!$I$4)^A35,0)</f>
        <v>662</v>
      </c>
      <c r="D35" s="66">
        <f t="shared" si="6"/>
        <v>5</v>
      </c>
      <c r="E35" s="90">
        <f t="shared" si="4"/>
        <v>132</v>
      </c>
      <c r="G35" s="75">
        <v>3</v>
      </c>
      <c r="H35" s="76">
        <v>2017</v>
      </c>
      <c r="I35" s="76">
        <f>ROUND($I$32*(1+'POBLACION 8 DE JULIO'!$I$4)^G35,0)</f>
        <v>662</v>
      </c>
      <c r="J35" s="66">
        <f t="shared" si="7"/>
        <v>5</v>
      </c>
      <c r="K35" s="90">
        <f t="shared" si="5"/>
        <v>132</v>
      </c>
    </row>
    <row r="36" spans="1:11" ht="15" hidden="1" x14ac:dyDescent="0.2">
      <c r="A36" s="75">
        <v>4</v>
      </c>
      <c r="B36" s="76">
        <v>2018</v>
      </c>
      <c r="C36" s="76">
        <f>ROUND($C$32*(1+'POBLACION 8 DE JULIO'!$I$4)^A36,0)</f>
        <v>687</v>
      </c>
      <c r="D36" s="66">
        <f t="shared" si="6"/>
        <v>5</v>
      </c>
      <c r="E36" s="90">
        <f t="shared" si="4"/>
        <v>137</v>
      </c>
      <c r="G36" s="75">
        <v>4</v>
      </c>
      <c r="H36" s="76">
        <v>2018</v>
      </c>
      <c r="I36" s="76">
        <f>ROUND($I$32*(1+'POBLACION 8 DE JULIO'!$I$4)^G36,0)</f>
        <v>687</v>
      </c>
      <c r="J36" s="66">
        <f t="shared" si="7"/>
        <v>5</v>
      </c>
      <c r="K36" s="90">
        <f t="shared" si="5"/>
        <v>137</v>
      </c>
    </row>
    <row r="37" spans="1:11" ht="15" hidden="1" x14ac:dyDescent="0.2">
      <c r="A37" s="75">
        <v>5</v>
      </c>
      <c r="B37" s="76">
        <v>2019</v>
      </c>
      <c r="C37" s="76">
        <f>ROUND($C$32*(1+'POBLACION 8 DE JULIO'!$I$4)^A37,0)</f>
        <v>714</v>
      </c>
      <c r="D37" s="66">
        <f t="shared" si="6"/>
        <v>5</v>
      </c>
      <c r="E37" s="90">
        <f t="shared" si="4"/>
        <v>143</v>
      </c>
      <c r="G37" s="75">
        <v>5</v>
      </c>
      <c r="H37" s="76">
        <v>2019</v>
      </c>
      <c r="I37" s="76">
        <f>ROUND($I$32*(1+'POBLACION 8 DE JULIO'!$I$4)^G37,0)</f>
        <v>714</v>
      </c>
      <c r="J37" s="66">
        <f t="shared" si="7"/>
        <v>5</v>
      </c>
      <c r="K37" s="90">
        <f t="shared" si="5"/>
        <v>143</v>
      </c>
    </row>
    <row r="38" spans="1:11" ht="15" hidden="1" x14ac:dyDescent="0.2">
      <c r="A38" s="75">
        <v>6</v>
      </c>
      <c r="B38" s="76">
        <v>2020</v>
      </c>
      <c r="C38" s="76">
        <f>ROUND($C$32*(1+'POBLACION 8 DE JULIO'!$I$4)^A38,0)</f>
        <v>742</v>
      </c>
      <c r="D38" s="66">
        <f t="shared" si="6"/>
        <v>5</v>
      </c>
      <c r="E38" s="90">
        <f t="shared" si="4"/>
        <v>148</v>
      </c>
      <c r="G38" s="75">
        <v>6</v>
      </c>
      <c r="H38" s="76">
        <v>2020</v>
      </c>
      <c r="I38" s="76">
        <f>ROUND($I$32*(1+'POBLACION 8 DE JULIO'!$I$4)^G38,0)</f>
        <v>742</v>
      </c>
      <c r="J38" s="66">
        <f t="shared" si="7"/>
        <v>5</v>
      </c>
      <c r="K38" s="90">
        <f t="shared" si="5"/>
        <v>148</v>
      </c>
    </row>
    <row r="39" spans="1:11" ht="15" hidden="1" x14ac:dyDescent="0.2">
      <c r="A39" s="75">
        <v>7</v>
      </c>
      <c r="B39" s="76">
        <v>2021</v>
      </c>
      <c r="C39" s="76">
        <f>ROUND($C$32*(1+'POBLACION 8 DE JULIO'!$I$4)^A39,0)</f>
        <v>771</v>
      </c>
      <c r="D39" s="66">
        <f t="shared" si="6"/>
        <v>5</v>
      </c>
      <c r="E39" s="90">
        <f t="shared" si="4"/>
        <v>154</v>
      </c>
      <c r="G39" s="75">
        <v>7</v>
      </c>
      <c r="H39" s="76">
        <v>2021</v>
      </c>
      <c r="I39" s="76">
        <f>ROUND($I$32*(1+'POBLACION 8 DE JULIO'!$I$4)^G39,0)</f>
        <v>771</v>
      </c>
      <c r="J39" s="66">
        <f t="shared" si="7"/>
        <v>5</v>
      </c>
      <c r="K39" s="90">
        <f t="shared" si="5"/>
        <v>154</v>
      </c>
    </row>
    <row r="40" spans="1:11" ht="15" hidden="1" x14ac:dyDescent="0.2">
      <c r="A40" s="75">
        <v>8</v>
      </c>
      <c r="B40" s="76">
        <v>2022</v>
      </c>
      <c r="C40" s="76">
        <f>ROUND($C$32*(1+'POBLACION 8 DE JULIO'!$I$4)^A40,0)</f>
        <v>801</v>
      </c>
      <c r="D40" s="66">
        <f t="shared" si="6"/>
        <v>5</v>
      </c>
      <c r="E40" s="90">
        <f t="shared" si="4"/>
        <v>160</v>
      </c>
      <c r="G40" s="75">
        <v>8</v>
      </c>
      <c r="H40" s="76">
        <v>2022</v>
      </c>
      <c r="I40" s="76">
        <f>ROUND($I$32*(1+'POBLACION 8 DE JULIO'!$I$4)^G40,0)</f>
        <v>801</v>
      </c>
      <c r="J40" s="66">
        <f t="shared" si="7"/>
        <v>5</v>
      </c>
      <c r="K40" s="90">
        <f t="shared" si="5"/>
        <v>160</v>
      </c>
    </row>
    <row r="41" spans="1:11" ht="15" hidden="1" x14ac:dyDescent="0.2">
      <c r="A41" s="75">
        <v>9</v>
      </c>
      <c r="B41" s="76">
        <v>2023</v>
      </c>
      <c r="C41" s="76">
        <f>ROUND($C$32*(1+'POBLACION 8 DE JULIO'!$I$4)^A41,0)</f>
        <v>832</v>
      </c>
      <c r="D41" s="66">
        <f t="shared" si="6"/>
        <v>5</v>
      </c>
      <c r="E41" s="90">
        <f t="shared" si="4"/>
        <v>166</v>
      </c>
      <c r="G41" s="75">
        <v>9</v>
      </c>
      <c r="H41" s="76">
        <v>2023</v>
      </c>
      <c r="I41" s="76">
        <f>ROUND($I$32*(1+'POBLACION 8 DE JULIO'!$I$4)^G41,0)</f>
        <v>832</v>
      </c>
      <c r="J41" s="66">
        <f t="shared" si="7"/>
        <v>5</v>
      </c>
      <c r="K41" s="90">
        <f t="shared" si="5"/>
        <v>166</v>
      </c>
    </row>
    <row r="42" spans="1:11" ht="15" hidden="1" x14ac:dyDescent="0.2">
      <c r="A42" s="75">
        <v>10</v>
      </c>
      <c r="B42" s="76">
        <v>2024</v>
      </c>
      <c r="C42" s="76">
        <f>ROUND($C$32*(1+'POBLACION 8 DE JULIO'!$I$4)^A42,0)</f>
        <v>864</v>
      </c>
      <c r="D42" s="66">
        <f t="shared" si="6"/>
        <v>5</v>
      </c>
      <c r="E42" s="90">
        <f t="shared" si="4"/>
        <v>173</v>
      </c>
      <c r="G42" s="75">
        <v>10</v>
      </c>
      <c r="H42" s="76">
        <v>2024</v>
      </c>
      <c r="I42" s="76">
        <f>ROUND($I$32*(1+'POBLACION 8 DE JULIO'!$I$4)^G42,0)</f>
        <v>864</v>
      </c>
      <c r="J42" s="66">
        <f t="shared" si="7"/>
        <v>5</v>
      </c>
      <c r="K42" s="90">
        <f t="shared" si="5"/>
        <v>173</v>
      </c>
    </row>
    <row r="43" spans="1:11" ht="15" hidden="1" x14ac:dyDescent="0.2">
      <c r="A43" s="75">
        <v>11</v>
      </c>
      <c r="B43" s="76">
        <v>2025</v>
      </c>
      <c r="C43" s="76">
        <f>ROUND($C$32*(1+'POBLACION 8 DE JULIO'!$I$4)^A43,0)</f>
        <v>898</v>
      </c>
      <c r="D43" s="66">
        <f t="shared" si="6"/>
        <v>5</v>
      </c>
      <c r="E43" s="90">
        <f t="shared" si="4"/>
        <v>180</v>
      </c>
      <c r="G43" s="75">
        <v>11</v>
      </c>
      <c r="H43" s="76">
        <v>2025</v>
      </c>
      <c r="I43" s="76">
        <f>ROUND($I$32*(1+'POBLACION 8 DE JULIO'!$I$4)^G43,0)</f>
        <v>898</v>
      </c>
      <c r="J43" s="66">
        <f t="shared" si="7"/>
        <v>5</v>
      </c>
      <c r="K43" s="90">
        <f t="shared" si="5"/>
        <v>180</v>
      </c>
    </row>
    <row r="44" spans="1:11" ht="15" hidden="1" x14ac:dyDescent="0.2">
      <c r="A44" s="75">
        <v>12</v>
      </c>
      <c r="B44" s="76">
        <v>2026</v>
      </c>
      <c r="C44" s="76">
        <f>ROUND($C$32*(1+'POBLACION 8 DE JULIO'!$I$4)^A44,0)</f>
        <v>933</v>
      </c>
      <c r="D44" s="66">
        <f t="shared" si="6"/>
        <v>5</v>
      </c>
      <c r="E44" s="90">
        <f t="shared" si="4"/>
        <v>187</v>
      </c>
      <c r="G44" s="75">
        <v>12</v>
      </c>
      <c r="H44" s="76">
        <v>2026</v>
      </c>
      <c r="I44" s="76">
        <f>ROUND($I$32*(1+'POBLACION 8 DE JULIO'!$I$4)^G44,0)</f>
        <v>933</v>
      </c>
      <c r="J44" s="66">
        <f t="shared" si="7"/>
        <v>5</v>
      </c>
      <c r="K44" s="90">
        <f t="shared" si="5"/>
        <v>187</v>
      </c>
    </row>
    <row r="45" spans="1:11" ht="15" hidden="1" x14ac:dyDescent="0.2">
      <c r="A45" s="75">
        <v>13</v>
      </c>
      <c r="B45" s="76">
        <v>2027</v>
      </c>
      <c r="C45" s="76">
        <f>ROUND($C$32*(1+'POBLACION 8 DE JULIO'!$I$4)^A45,0)</f>
        <v>969</v>
      </c>
      <c r="D45" s="66">
        <f t="shared" si="6"/>
        <v>5</v>
      </c>
      <c r="E45" s="90">
        <f t="shared" si="4"/>
        <v>194</v>
      </c>
      <c r="G45" s="75">
        <v>13</v>
      </c>
      <c r="H45" s="76">
        <v>2027</v>
      </c>
      <c r="I45" s="76">
        <f>ROUND($I$32*(1+'POBLACION 8 DE JULIO'!$I$4)^G45,0)</f>
        <v>969</v>
      </c>
      <c r="J45" s="66">
        <f t="shared" si="7"/>
        <v>5</v>
      </c>
      <c r="K45" s="90">
        <f t="shared" si="5"/>
        <v>194</v>
      </c>
    </row>
    <row r="46" spans="1:11" ht="15" hidden="1" x14ac:dyDescent="0.2">
      <c r="A46" s="75">
        <v>14</v>
      </c>
      <c r="B46" s="76">
        <v>2028</v>
      </c>
      <c r="C46" s="76">
        <f>ROUND($C$32*(1+'POBLACION 8 DE JULIO'!$I$4)^A46,0)</f>
        <v>1007</v>
      </c>
      <c r="D46" s="66">
        <f t="shared" si="6"/>
        <v>5</v>
      </c>
      <c r="E46" s="90">
        <f t="shared" si="4"/>
        <v>201</v>
      </c>
      <c r="G46" s="75">
        <v>14</v>
      </c>
      <c r="H46" s="76">
        <v>2028</v>
      </c>
      <c r="I46" s="76">
        <f>ROUND($I$32*(1+'POBLACION 8 DE JULIO'!$I$4)^G46,0)</f>
        <v>1007</v>
      </c>
      <c r="J46" s="66">
        <f t="shared" si="7"/>
        <v>5</v>
      </c>
      <c r="K46" s="90">
        <f t="shared" si="5"/>
        <v>201</v>
      </c>
    </row>
    <row r="47" spans="1:11" ht="15" hidden="1" x14ac:dyDescent="0.2">
      <c r="A47" s="75">
        <v>15</v>
      </c>
      <c r="B47" s="76">
        <v>2029</v>
      </c>
      <c r="C47" s="76">
        <f>ROUND($C$32*(1+'POBLACION 8 DE JULIO'!$I$4)^A47,0)</f>
        <v>1046</v>
      </c>
      <c r="D47" s="66">
        <f t="shared" si="6"/>
        <v>5</v>
      </c>
      <c r="E47" s="90">
        <f t="shared" si="4"/>
        <v>209</v>
      </c>
      <c r="G47" s="75">
        <v>15</v>
      </c>
      <c r="H47" s="76">
        <v>2029</v>
      </c>
      <c r="I47" s="76">
        <f>ROUND($I$32*(1+'POBLACION 8 DE JULIO'!$I$4)^G47,0)</f>
        <v>1046</v>
      </c>
      <c r="J47" s="66">
        <f t="shared" si="7"/>
        <v>5</v>
      </c>
      <c r="K47" s="90">
        <f t="shared" si="5"/>
        <v>209</v>
      </c>
    </row>
    <row r="48" spans="1:11" ht="15" hidden="1" x14ac:dyDescent="0.2">
      <c r="A48" s="75">
        <v>16</v>
      </c>
      <c r="B48" s="76">
        <v>2030</v>
      </c>
      <c r="C48" s="76">
        <f>ROUND($C$32*(1+'POBLACION 8 DE JULIO'!$I$4)^A48,0)</f>
        <v>1087</v>
      </c>
      <c r="D48" s="66">
        <f t="shared" si="6"/>
        <v>5</v>
      </c>
      <c r="E48" s="90">
        <f t="shared" si="4"/>
        <v>217</v>
      </c>
      <c r="G48" s="75">
        <v>16</v>
      </c>
      <c r="H48" s="76">
        <v>2030</v>
      </c>
      <c r="I48" s="76">
        <f>ROUND($I$32*(1+'POBLACION 8 DE JULIO'!$I$4)^G48,0)</f>
        <v>1087</v>
      </c>
      <c r="J48" s="66">
        <f t="shared" si="7"/>
        <v>5</v>
      </c>
      <c r="K48" s="90">
        <f t="shared" si="5"/>
        <v>217</v>
      </c>
    </row>
    <row r="49" spans="1:12" ht="15" hidden="1" x14ac:dyDescent="0.2">
      <c r="A49" s="75">
        <v>17</v>
      </c>
      <c r="B49" s="76">
        <v>2031</v>
      </c>
      <c r="C49" s="76">
        <f>ROUND($C$32*(1+'POBLACION 8 DE JULIO'!$I$4)^A49,0)</f>
        <v>1129</v>
      </c>
      <c r="D49" s="66">
        <f t="shared" si="6"/>
        <v>5</v>
      </c>
      <c r="E49" s="90">
        <f t="shared" si="4"/>
        <v>226</v>
      </c>
      <c r="G49" s="75">
        <v>17</v>
      </c>
      <c r="H49" s="76">
        <v>2031</v>
      </c>
      <c r="I49" s="76">
        <f>ROUND($I$32*(1+'POBLACION 8 DE JULIO'!$I$4)^G49,0)</f>
        <v>1129</v>
      </c>
      <c r="J49" s="66">
        <f t="shared" si="7"/>
        <v>5</v>
      </c>
      <c r="K49" s="90">
        <f t="shared" si="5"/>
        <v>226</v>
      </c>
    </row>
    <row r="50" spans="1:12" ht="15" hidden="1" x14ac:dyDescent="0.2">
      <c r="A50" s="75">
        <v>18</v>
      </c>
      <c r="B50" s="76">
        <v>2032</v>
      </c>
      <c r="C50" s="76">
        <f>ROUND($C$32*(1+'POBLACION 8 DE JULIO'!$I$4)^A50,0)</f>
        <v>1173</v>
      </c>
      <c r="D50" s="66">
        <f t="shared" si="6"/>
        <v>5</v>
      </c>
      <c r="E50" s="90">
        <f t="shared" si="4"/>
        <v>235</v>
      </c>
      <c r="G50" s="75">
        <v>18</v>
      </c>
      <c r="H50" s="76">
        <v>2032</v>
      </c>
      <c r="I50" s="76">
        <f>ROUND($I$32*(1+'POBLACION 8 DE JULIO'!$I$4)^G50,0)</f>
        <v>1173</v>
      </c>
      <c r="J50" s="66">
        <f t="shared" si="7"/>
        <v>5</v>
      </c>
      <c r="K50" s="90">
        <f t="shared" si="5"/>
        <v>235</v>
      </c>
    </row>
    <row r="51" spans="1:12" ht="15" hidden="1" x14ac:dyDescent="0.2">
      <c r="A51" s="75">
        <v>19</v>
      </c>
      <c r="B51" s="76">
        <v>2033</v>
      </c>
      <c r="C51" s="76">
        <f>ROUND($C$32*(1+'POBLACION 8 DE JULIO'!$I$4)^A51,0)</f>
        <v>1219</v>
      </c>
      <c r="D51" s="66">
        <f t="shared" si="6"/>
        <v>5</v>
      </c>
      <c r="E51" s="90">
        <f t="shared" si="4"/>
        <v>244</v>
      </c>
      <c r="G51" s="75">
        <v>19</v>
      </c>
      <c r="H51" s="76">
        <v>2033</v>
      </c>
      <c r="I51" s="76">
        <f>ROUND($I$32*(1+'POBLACION 8 DE JULIO'!$I$4)^G51,0)</f>
        <v>1219</v>
      </c>
      <c r="J51" s="66">
        <f t="shared" si="7"/>
        <v>5</v>
      </c>
      <c r="K51" s="90">
        <f t="shared" si="5"/>
        <v>244</v>
      </c>
    </row>
    <row r="52" spans="1:12" ht="15" hidden="1" x14ac:dyDescent="0.2">
      <c r="A52" s="75">
        <v>20</v>
      </c>
      <c r="B52" s="76">
        <v>2034</v>
      </c>
      <c r="C52" s="76">
        <f>ROUND($C$32*(1+'POBLACION 8 DE JULIO'!$I$4)^A52,0)</f>
        <v>1266</v>
      </c>
      <c r="D52" s="66">
        <f t="shared" si="6"/>
        <v>5</v>
      </c>
      <c r="E52" s="90">
        <f t="shared" si="4"/>
        <v>253</v>
      </c>
      <c r="G52" s="75">
        <v>20</v>
      </c>
      <c r="H52" s="76">
        <v>2034</v>
      </c>
      <c r="I52" s="76">
        <f>ROUND($I$32*(1+'POBLACION 8 DE JULIO'!$I$4)^G52,0)</f>
        <v>1266</v>
      </c>
      <c r="J52" s="66">
        <f t="shared" si="7"/>
        <v>5</v>
      </c>
      <c r="K52" s="90">
        <f t="shared" si="5"/>
        <v>253</v>
      </c>
    </row>
    <row r="53" spans="1:12" ht="15" hidden="1" x14ac:dyDescent="0.25">
      <c r="A53" s="680" t="s">
        <v>173</v>
      </c>
      <c r="B53" s="681"/>
      <c r="C53" s="133">
        <f>(C33+C52)/2</f>
        <v>939.5</v>
      </c>
      <c r="D53" s="61"/>
      <c r="E53" s="61"/>
      <c r="F53" s="62"/>
      <c r="G53" s="680" t="s">
        <v>173</v>
      </c>
      <c r="H53" s="681"/>
      <c r="I53" s="133">
        <f>(I33+I52)/2</f>
        <v>939.5</v>
      </c>
      <c r="J53" s="61"/>
      <c r="K53" s="61"/>
      <c r="L53" s="62"/>
    </row>
    <row r="54" spans="1:12" ht="15" hidden="1" x14ac:dyDescent="0.25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</row>
    <row r="55" spans="1:12" ht="24.75" hidden="1" customHeight="1" x14ac:dyDescent="0.25">
      <c r="A55" s="690" t="s">
        <v>290</v>
      </c>
      <c r="B55" s="690"/>
      <c r="C55" s="61"/>
      <c r="D55" s="61"/>
      <c r="E55" s="61"/>
      <c r="F55" s="61"/>
      <c r="G55" s="690" t="s">
        <v>291</v>
      </c>
      <c r="H55" s="690"/>
      <c r="I55" s="61"/>
      <c r="J55" s="61"/>
      <c r="K55" s="61"/>
      <c r="L55" s="61"/>
    </row>
    <row r="56" spans="1:12" ht="15" hidden="1" x14ac:dyDescent="0.25">
      <c r="A56" s="91" t="s">
        <v>203</v>
      </c>
      <c r="B56" s="68">
        <f>+D28</f>
        <v>118</v>
      </c>
      <c r="D56" s="61"/>
      <c r="E56" s="61"/>
      <c r="F56" s="61"/>
      <c r="G56" s="91" t="s">
        <v>171</v>
      </c>
      <c r="H56" s="68">
        <f>+J28</f>
        <v>118</v>
      </c>
      <c r="I56" s="61"/>
      <c r="J56" s="61"/>
      <c r="K56" s="61"/>
      <c r="L56" s="61"/>
    </row>
    <row r="57" spans="1:12" ht="15" hidden="1" x14ac:dyDescent="0.25">
      <c r="A57" s="77" t="s">
        <v>172</v>
      </c>
      <c r="B57" s="107">
        <f>+'POBLACION 8 DE JULIO'!H11</f>
        <v>5</v>
      </c>
      <c r="D57" s="61"/>
      <c r="E57" s="61"/>
      <c r="F57" s="61"/>
      <c r="G57" s="77" t="s">
        <v>172</v>
      </c>
      <c r="H57" s="107">
        <f>+'POBLACION 8 DE JULIO'!H11</f>
        <v>5</v>
      </c>
      <c r="I57" s="61"/>
      <c r="J57" s="61"/>
      <c r="K57" s="61"/>
      <c r="L57" s="61"/>
    </row>
    <row r="58" spans="1:12" ht="15" hidden="1" x14ac:dyDescent="0.25">
      <c r="A58" s="77" t="s">
        <v>164</v>
      </c>
      <c r="B58" s="68">
        <f>B56*B57</f>
        <v>590</v>
      </c>
      <c r="D58" s="61"/>
      <c r="E58" s="61"/>
      <c r="F58" s="61"/>
      <c r="G58" s="77" t="s">
        <v>164</v>
      </c>
      <c r="H58" s="68">
        <f>H56*H57</f>
        <v>590</v>
      </c>
      <c r="I58" s="61"/>
      <c r="J58" s="61"/>
      <c r="K58" s="61"/>
    </row>
    <row r="59" spans="1:12" ht="15" hidden="1" x14ac:dyDescent="0.25">
      <c r="D59" s="61"/>
      <c r="E59" s="61"/>
      <c r="F59" s="61"/>
      <c r="G59" s="61"/>
      <c r="J59" s="61"/>
      <c r="K59" s="61"/>
    </row>
    <row r="60" spans="1:12" ht="15" hidden="1" x14ac:dyDescent="0.25">
      <c r="D60" s="61"/>
      <c r="E60" s="61"/>
      <c r="F60" s="61"/>
      <c r="G60" s="61"/>
      <c r="J60" s="61"/>
      <c r="K60" s="61"/>
    </row>
    <row r="61" spans="1:12" ht="15" x14ac:dyDescent="0.25">
      <c r="A61" s="61"/>
      <c r="B61" s="61"/>
      <c r="C61" s="61"/>
      <c r="D61" s="61"/>
      <c r="E61" s="61"/>
      <c r="F61" s="61"/>
      <c r="G61" s="61"/>
      <c r="J61" s="61"/>
      <c r="K61" s="61"/>
    </row>
    <row r="62" spans="1:12" ht="15" x14ac:dyDescent="0.25">
      <c r="A62" s="61"/>
      <c r="B62" s="61"/>
      <c r="C62" s="61"/>
      <c r="D62" s="61"/>
      <c r="E62" s="61"/>
      <c r="F62" s="61"/>
      <c r="G62" s="61"/>
      <c r="J62" s="61"/>
      <c r="K62" s="61"/>
      <c r="L62" s="61"/>
    </row>
    <row r="63" spans="1:12" ht="15" x14ac:dyDescent="0.25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</row>
    <row r="64" spans="1:12" ht="15" x14ac:dyDescent="0.25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</row>
    <row r="65" spans="1:12" ht="15" x14ac:dyDescent="0.25">
      <c r="A65" s="61"/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</row>
    <row r="66" spans="1:12" ht="15" x14ac:dyDescent="0.25">
      <c r="A66" s="61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</row>
    <row r="67" spans="1:12" ht="15" x14ac:dyDescent="0.25">
      <c r="A67" s="61"/>
      <c r="B67" s="61"/>
      <c r="C67" s="61"/>
      <c r="D67" s="61"/>
      <c r="E67" s="61"/>
      <c r="G67" s="61"/>
      <c r="H67" s="61"/>
      <c r="I67" s="80"/>
      <c r="J67" s="81"/>
      <c r="K67" s="61"/>
      <c r="L67" s="61"/>
    </row>
    <row r="68" spans="1:12" ht="15" x14ac:dyDescent="0.25">
      <c r="A68" s="61"/>
      <c r="B68" s="61"/>
      <c r="C68" s="61"/>
      <c r="D68" s="61"/>
      <c r="E68" s="61"/>
      <c r="G68" s="61"/>
      <c r="H68" s="61"/>
      <c r="I68" s="83"/>
      <c r="J68" s="84"/>
      <c r="K68" s="61"/>
      <c r="L68" s="61"/>
    </row>
    <row r="69" spans="1:12" ht="15" x14ac:dyDescent="0.25">
      <c r="A69" s="61"/>
      <c r="B69" s="61"/>
      <c r="C69" s="61"/>
      <c r="D69" s="61"/>
      <c r="E69" s="61"/>
      <c r="G69" s="61"/>
      <c r="H69" s="61"/>
      <c r="I69" s="82"/>
      <c r="J69" s="82"/>
      <c r="K69" s="61"/>
      <c r="L69" s="61"/>
    </row>
    <row r="70" spans="1:12" ht="15" x14ac:dyDescent="0.25">
      <c r="A70" s="61"/>
      <c r="B70" s="61"/>
      <c r="C70" s="61"/>
      <c r="D70" s="61"/>
      <c r="E70" s="61"/>
      <c r="G70" s="61"/>
      <c r="H70" s="61"/>
      <c r="I70" s="85"/>
      <c r="J70" s="85"/>
      <c r="K70" s="61"/>
      <c r="L70" s="61"/>
    </row>
    <row r="71" spans="1:12" ht="15" x14ac:dyDescent="0.25">
      <c r="A71" s="61"/>
      <c r="B71" s="61"/>
      <c r="C71" s="61"/>
      <c r="D71" s="61"/>
      <c r="E71" s="61"/>
      <c r="F71" s="61"/>
      <c r="G71" s="61"/>
      <c r="H71" s="61"/>
      <c r="I71" s="61"/>
      <c r="J71" s="61"/>
      <c r="K71" s="61"/>
      <c r="L71" s="61"/>
    </row>
    <row r="72" spans="1:12" ht="15" x14ac:dyDescent="0.25">
      <c r="A72" s="61"/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</row>
    <row r="73" spans="1:12" ht="15" x14ac:dyDescent="0.25">
      <c r="A73" s="61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</row>
    <row r="74" spans="1:12" ht="15" x14ac:dyDescent="0.25">
      <c r="A74" s="61"/>
      <c r="B74" s="61"/>
      <c r="C74" s="61"/>
      <c r="D74" s="61"/>
      <c r="E74" s="61"/>
      <c r="F74" s="61"/>
      <c r="G74" s="61"/>
      <c r="H74" s="61"/>
      <c r="I74" s="61"/>
      <c r="J74" s="61"/>
      <c r="K74" s="61"/>
      <c r="L74" s="61"/>
    </row>
    <row r="75" spans="1:12" ht="15" x14ac:dyDescent="0.25">
      <c r="A75" s="61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</row>
    <row r="76" spans="1:12" ht="15" x14ac:dyDescent="0.25">
      <c r="A76" s="61"/>
      <c r="B76" s="61"/>
      <c r="C76" s="61"/>
      <c r="D76" s="61"/>
      <c r="E76" s="61"/>
      <c r="F76" s="61"/>
      <c r="G76" s="61"/>
      <c r="H76" s="61"/>
      <c r="I76" s="61"/>
      <c r="J76" s="61"/>
      <c r="K76" s="61"/>
      <c r="L76" s="61"/>
    </row>
    <row r="77" spans="1:12" ht="15" x14ac:dyDescent="0.25">
      <c r="A77" s="61"/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</row>
    <row r="78" spans="1:12" ht="15" x14ac:dyDescent="0.25">
      <c r="A78" s="61"/>
      <c r="B78" s="61"/>
      <c r="C78" s="61"/>
      <c r="D78" s="61"/>
      <c r="E78" s="61"/>
      <c r="F78" s="61"/>
      <c r="G78" s="61"/>
      <c r="H78" s="61"/>
      <c r="I78" s="61"/>
      <c r="J78" s="61"/>
      <c r="K78" s="61"/>
      <c r="L78" s="61"/>
    </row>
    <row r="79" spans="1:12" ht="15" x14ac:dyDescent="0.2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</row>
    <row r="80" spans="1:12" ht="15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</row>
    <row r="81" spans="1:12" ht="15" x14ac:dyDescent="0.25">
      <c r="A81" s="61"/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</row>
    <row r="82" spans="1:12" ht="15" x14ac:dyDescent="0.25">
      <c r="A82" s="61"/>
      <c r="B82" s="61"/>
      <c r="C82" s="61"/>
      <c r="D82" s="61"/>
      <c r="E82" s="61"/>
      <c r="F82" s="61"/>
      <c r="G82" s="61"/>
      <c r="H82" s="61"/>
      <c r="I82" s="61"/>
      <c r="J82" s="61"/>
      <c r="K82" s="61"/>
      <c r="L82" s="61"/>
    </row>
    <row r="83" spans="1:12" ht="15" x14ac:dyDescent="0.25">
      <c r="A83" s="61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</row>
    <row r="84" spans="1:12" ht="15" x14ac:dyDescent="0.25">
      <c r="A84" s="61"/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</row>
    <row r="85" spans="1:12" ht="15" x14ac:dyDescent="0.25">
      <c r="A85" s="61"/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</row>
    <row r="86" spans="1:12" ht="15" x14ac:dyDescent="0.25">
      <c r="A86" s="61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</row>
    <row r="87" spans="1:12" ht="15" x14ac:dyDescent="0.25">
      <c r="A87" s="61"/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</row>
    <row r="88" spans="1:12" ht="15" x14ac:dyDescent="0.25">
      <c r="A88" s="61"/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</row>
    <row r="89" spans="1:12" ht="15" x14ac:dyDescent="0.25">
      <c r="A89" s="61"/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</row>
    <row r="90" spans="1:12" ht="15" x14ac:dyDescent="0.25">
      <c r="A90" s="61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</row>
    <row r="91" spans="1:12" ht="15" x14ac:dyDescent="0.25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</row>
    <row r="92" spans="1:12" ht="15" x14ac:dyDescent="0.25">
      <c r="A92" s="61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</row>
    <row r="93" spans="1:12" ht="15" x14ac:dyDescent="0.25">
      <c r="A93" s="61"/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</row>
    <row r="94" spans="1:12" ht="15" x14ac:dyDescent="0.25">
      <c r="A94" s="61"/>
      <c r="B94" s="61"/>
      <c r="C94" s="61"/>
      <c r="D94" s="61"/>
      <c r="E94" s="61"/>
      <c r="F94" s="61"/>
      <c r="G94" s="61"/>
      <c r="H94" s="61"/>
      <c r="I94" s="61"/>
      <c r="J94" s="61"/>
      <c r="K94" s="61"/>
      <c r="L94" s="61"/>
    </row>
    <row r="95" spans="1:12" ht="15" x14ac:dyDescent="0.25">
      <c r="A95" s="61"/>
      <c r="B95" s="61"/>
      <c r="C95" s="61"/>
      <c r="D95" s="61"/>
      <c r="E95" s="61"/>
      <c r="F95" s="61"/>
      <c r="G95" s="61"/>
      <c r="H95" s="61"/>
      <c r="I95" s="61"/>
      <c r="J95" s="61"/>
      <c r="K95" s="61"/>
      <c r="L95" s="61"/>
    </row>
    <row r="96" spans="1:12" ht="15" x14ac:dyDescent="0.25">
      <c r="A96" s="61"/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</row>
    <row r="97" spans="1:12" ht="15" x14ac:dyDescent="0.25">
      <c r="A97" s="61"/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</row>
    <row r="98" spans="1:12" ht="15" x14ac:dyDescent="0.25">
      <c r="A98" s="61"/>
      <c r="B98" s="61"/>
      <c r="C98" s="61"/>
      <c r="D98" s="61"/>
      <c r="E98" s="61"/>
      <c r="F98" s="61"/>
      <c r="G98" s="61"/>
      <c r="H98" s="61"/>
      <c r="I98" s="61"/>
      <c r="J98" s="61"/>
      <c r="K98" s="61"/>
      <c r="L98" s="61"/>
    </row>
    <row r="99" spans="1:12" ht="15" x14ac:dyDescent="0.25">
      <c r="A99" s="61"/>
      <c r="B99" s="61"/>
      <c r="C99" s="61"/>
      <c r="D99" s="61"/>
      <c r="E99" s="61"/>
      <c r="F99" s="61"/>
      <c r="G99" s="61"/>
      <c r="H99" s="61"/>
      <c r="I99" s="61"/>
      <c r="J99" s="61"/>
      <c r="K99" s="61"/>
      <c r="L99" s="61"/>
    </row>
    <row r="100" spans="1:12" ht="15" x14ac:dyDescent="0.25">
      <c r="A100" s="61"/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</row>
    <row r="101" spans="1:12" ht="15" x14ac:dyDescent="0.25">
      <c r="A101" s="61"/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</row>
    <row r="102" spans="1:12" ht="15" x14ac:dyDescent="0.25">
      <c r="A102" s="61"/>
      <c r="B102" s="61"/>
      <c r="C102" s="61"/>
      <c r="D102" s="61"/>
      <c r="E102" s="61"/>
      <c r="F102" s="61"/>
      <c r="G102" s="61"/>
      <c r="H102" s="61"/>
      <c r="I102" s="61"/>
      <c r="J102" s="61"/>
      <c r="K102" s="61"/>
      <c r="L102" s="61"/>
    </row>
    <row r="103" spans="1:12" ht="15" x14ac:dyDescent="0.25">
      <c r="A103" s="61"/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</row>
    <row r="104" spans="1:12" ht="15" x14ac:dyDescent="0.2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61"/>
    </row>
    <row r="105" spans="1:12" ht="15" x14ac:dyDescent="0.25">
      <c r="A105" s="61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</row>
    <row r="106" spans="1:12" ht="15" x14ac:dyDescent="0.25">
      <c r="A106" s="61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</row>
  </sheetData>
  <mergeCells count="56">
    <mergeCell ref="A1:E1"/>
    <mergeCell ref="G1:K1"/>
    <mergeCell ref="K2:K3"/>
    <mergeCell ref="G2:H3"/>
    <mergeCell ref="I2:J2"/>
    <mergeCell ref="E2:E3"/>
    <mergeCell ref="C2:D2"/>
    <mergeCell ref="A2:B3"/>
    <mergeCell ref="G4:H4"/>
    <mergeCell ref="G6:H6"/>
    <mergeCell ref="A9:B9"/>
    <mergeCell ref="A8:B8"/>
    <mergeCell ref="G8:H8"/>
    <mergeCell ref="A4:B4"/>
    <mergeCell ref="A6:B6"/>
    <mergeCell ref="A13:B13"/>
    <mergeCell ref="G13:H13"/>
    <mergeCell ref="G5:H5"/>
    <mergeCell ref="G10:H10"/>
    <mergeCell ref="A10:B10"/>
    <mergeCell ref="A5:B5"/>
    <mergeCell ref="G7:H7"/>
    <mergeCell ref="A7:B7"/>
    <mergeCell ref="G9:H9"/>
    <mergeCell ref="A26:B26"/>
    <mergeCell ref="G20:H20"/>
    <mergeCell ref="A21:B21"/>
    <mergeCell ref="G19:H19"/>
    <mergeCell ref="G26:H26"/>
    <mergeCell ref="A19:B19"/>
    <mergeCell ref="A16:E16"/>
    <mergeCell ref="G16:K16"/>
    <mergeCell ref="A25:B25"/>
    <mergeCell ref="G25:H25"/>
    <mergeCell ref="I17:J17"/>
    <mergeCell ref="K17:K18"/>
    <mergeCell ref="A17:B18"/>
    <mergeCell ref="C17:D17"/>
    <mergeCell ref="E17:E18"/>
    <mergeCell ref="G17:H18"/>
    <mergeCell ref="G21:H21"/>
    <mergeCell ref="G24:H24"/>
    <mergeCell ref="A22:B22"/>
    <mergeCell ref="A20:B20"/>
    <mergeCell ref="A24:B24"/>
    <mergeCell ref="G22:H22"/>
    <mergeCell ref="A27:B27"/>
    <mergeCell ref="A28:B28"/>
    <mergeCell ref="G28:H28"/>
    <mergeCell ref="A55:B55"/>
    <mergeCell ref="G55:H55"/>
    <mergeCell ref="A53:B53"/>
    <mergeCell ref="G53:H53"/>
    <mergeCell ref="A30:C30"/>
    <mergeCell ref="G30:I30"/>
    <mergeCell ref="G27:H27"/>
  </mergeCells>
  <pageMargins left="0.7" right="0.7" top="0.75" bottom="0.75" header="0.3" footer="0.3"/>
  <pageSetup paperSize="9" scale="83" orientation="landscape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00FF"/>
  </sheetPr>
  <dimension ref="A1:H55"/>
  <sheetViews>
    <sheetView topLeftCell="A7" workbookViewId="0">
      <selection activeCell="H40" sqref="H40"/>
    </sheetView>
  </sheetViews>
  <sheetFormatPr baseColWidth="10" defaultRowHeight="12.75" x14ac:dyDescent="0.2"/>
  <cols>
    <col min="1" max="1" width="13.7109375" customWidth="1"/>
    <col min="2" max="2" width="23.5703125" customWidth="1"/>
    <col min="6" max="6" width="12.28515625" bestFit="1" customWidth="1"/>
  </cols>
  <sheetData>
    <row r="1" spans="1:8" x14ac:dyDescent="0.2">
      <c r="A1" s="688" t="s">
        <v>194</v>
      </c>
      <c r="B1" s="688"/>
      <c r="C1" s="688"/>
      <c r="D1" s="688"/>
      <c r="E1" s="688"/>
      <c r="F1" s="688"/>
    </row>
    <row r="2" spans="1:8" ht="13.5" customHeight="1" x14ac:dyDescent="0.2">
      <c r="A2" s="688" t="s">
        <v>182</v>
      </c>
      <c r="B2" s="688"/>
      <c r="C2" s="140" t="s">
        <v>195</v>
      </c>
      <c r="D2" s="140" t="s">
        <v>196</v>
      </c>
      <c r="E2" s="140" t="s">
        <v>197</v>
      </c>
      <c r="F2" s="709" t="s">
        <v>198</v>
      </c>
    </row>
    <row r="3" spans="1:8" x14ac:dyDescent="0.2">
      <c r="A3" s="688"/>
      <c r="B3" s="688"/>
      <c r="C3" s="140" t="s">
        <v>199</v>
      </c>
      <c r="D3" s="140" t="s">
        <v>199</v>
      </c>
      <c r="E3" s="140" t="s">
        <v>199</v>
      </c>
      <c r="F3" s="709"/>
    </row>
    <row r="4" spans="1:8" x14ac:dyDescent="0.2">
      <c r="A4" s="699" t="s">
        <v>783</v>
      </c>
      <c r="B4" s="700"/>
      <c r="C4" s="141">
        <f>'CONEX DOM'!C4</f>
        <v>141</v>
      </c>
      <c r="D4" s="141">
        <f>'CONEX DOM'!D4</f>
        <v>0</v>
      </c>
      <c r="E4" s="146">
        <f>IF(C4=0,D4,C4)</f>
        <v>141</v>
      </c>
      <c r="F4" s="135" t="str">
        <f>+IF(C4=D4,"Mal Estado","Buen Estado")</f>
        <v>Buen Estado</v>
      </c>
    </row>
    <row r="5" spans="1:8" x14ac:dyDescent="0.2">
      <c r="A5" s="699" t="s">
        <v>727</v>
      </c>
      <c r="B5" s="700"/>
      <c r="C5" s="141">
        <v>135</v>
      </c>
      <c r="D5" s="141">
        <f>'CONEX DOM'!D5</f>
        <v>135</v>
      </c>
      <c r="E5" s="146">
        <f t="shared" ref="E5:E12" si="0">IF(C5=0,D5,C5)</f>
        <v>135</v>
      </c>
      <c r="F5" s="135" t="str">
        <f t="shared" ref="F5:F12" si="1">+IF(C5=D5,"Mal Estado","Buen Estado")</f>
        <v>Mal Estado</v>
      </c>
    </row>
    <row r="6" spans="1:8" x14ac:dyDescent="0.2">
      <c r="A6" s="699" t="s">
        <v>728</v>
      </c>
      <c r="B6" s="700"/>
      <c r="C6" s="141">
        <v>127</v>
      </c>
      <c r="D6" s="141">
        <f>'CONEX DOM'!D6</f>
        <v>127</v>
      </c>
      <c r="E6" s="146">
        <f t="shared" si="0"/>
        <v>127</v>
      </c>
      <c r="F6" s="135" t="str">
        <f t="shared" si="1"/>
        <v>Mal Estado</v>
      </c>
    </row>
    <row r="7" spans="1:8" x14ac:dyDescent="0.2">
      <c r="A7" s="699" t="s">
        <v>729</v>
      </c>
      <c r="B7" s="700"/>
      <c r="C7" s="141">
        <v>122</v>
      </c>
      <c r="D7" s="141">
        <f>'CONEX DOM'!D7</f>
        <v>122</v>
      </c>
      <c r="E7" s="146">
        <f t="shared" si="0"/>
        <v>122</v>
      </c>
      <c r="F7" s="135" t="str">
        <f t="shared" si="1"/>
        <v>Mal Estado</v>
      </c>
    </row>
    <row r="8" spans="1:8" x14ac:dyDescent="0.2">
      <c r="A8" s="699" t="s">
        <v>736</v>
      </c>
      <c r="B8" s="700"/>
      <c r="C8" s="141">
        <v>65</v>
      </c>
      <c r="D8" s="141">
        <f>'CONEX DOM'!D8</f>
        <v>65</v>
      </c>
      <c r="E8" s="146">
        <f t="shared" si="0"/>
        <v>65</v>
      </c>
      <c r="F8" s="135" t="str">
        <f t="shared" si="1"/>
        <v>Mal Estado</v>
      </c>
    </row>
    <row r="9" spans="1:8" x14ac:dyDescent="0.2">
      <c r="A9" s="701" t="s">
        <v>730</v>
      </c>
      <c r="B9" s="702"/>
      <c r="C9" s="141">
        <v>114</v>
      </c>
      <c r="D9" s="141">
        <f>'CONEX DOM'!D9</f>
        <v>114</v>
      </c>
      <c r="E9" s="146">
        <f t="shared" si="0"/>
        <v>114</v>
      </c>
      <c r="F9" s="135" t="str">
        <f t="shared" si="1"/>
        <v>Mal Estado</v>
      </c>
    </row>
    <row r="10" spans="1:8" ht="13.5" customHeight="1" x14ac:dyDescent="0.2">
      <c r="A10" s="686" t="s">
        <v>732</v>
      </c>
      <c r="B10" s="687"/>
      <c r="C10" s="141">
        <v>258</v>
      </c>
      <c r="D10" s="141">
        <f>'CONEX DOM'!D10</f>
        <v>258</v>
      </c>
      <c r="E10" s="146">
        <f t="shared" si="0"/>
        <v>258</v>
      </c>
      <c r="F10" s="135" t="str">
        <f t="shared" si="1"/>
        <v>Mal Estado</v>
      </c>
      <c r="H10" s="59"/>
    </row>
    <row r="11" spans="1:8" ht="13.5" customHeight="1" x14ac:dyDescent="0.2">
      <c r="A11" s="302" t="s">
        <v>785</v>
      </c>
      <c r="B11" s="303"/>
      <c r="C11" s="141">
        <f>'CONEX DOM'!C11</f>
        <v>259</v>
      </c>
      <c r="D11" s="141">
        <f>'CONEX DOM'!D11</f>
        <v>0</v>
      </c>
      <c r="E11" s="146">
        <f t="shared" si="0"/>
        <v>259</v>
      </c>
      <c r="F11" s="135" t="str">
        <f t="shared" si="1"/>
        <v>Buen Estado</v>
      </c>
    </row>
    <row r="12" spans="1:8" ht="13.5" customHeight="1" x14ac:dyDescent="0.2">
      <c r="A12" s="302" t="s">
        <v>731</v>
      </c>
      <c r="B12" s="303"/>
      <c r="C12" s="141">
        <f>'CONEX DOM'!C12</f>
        <v>105</v>
      </c>
      <c r="D12" s="141">
        <f>'CONEX DOM'!D12</f>
        <v>0</v>
      </c>
      <c r="E12" s="146">
        <f t="shared" si="0"/>
        <v>105</v>
      </c>
      <c r="F12" s="135" t="str">
        <f t="shared" si="1"/>
        <v>Buen Estado</v>
      </c>
    </row>
    <row r="13" spans="1:8" x14ac:dyDescent="0.2">
      <c r="A13" s="134"/>
      <c r="B13" s="134"/>
      <c r="C13" s="148">
        <f>SUM(C4:C12)</f>
        <v>1326</v>
      </c>
      <c r="D13" s="148">
        <f>SUM(D5:D10)</f>
        <v>821</v>
      </c>
      <c r="E13" s="148">
        <f>SUM(E4:E12)</f>
        <v>1326</v>
      </c>
      <c r="F13" s="136"/>
    </row>
    <row r="15" spans="1:8" x14ac:dyDescent="0.2">
      <c r="A15" s="688" t="s">
        <v>200</v>
      </c>
      <c r="B15" s="688"/>
      <c r="C15" s="688"/>
      <c r="D15" s="688"/>
      <c r="E15" s="688"/>
      <c r="F15" s="688"/>
    </row>
    <row r="16" spans="1:8" ht="13.5" customHeight="1" x14ac:dyDescent="0.2">
      <c r="A16" s="688" t="s">
        <v>182</v>
      </c>
      <c r="B16" s="688"/>
      <c r="C16" s="140" t="s">
        <v>195</v>
      </c>
      <c r="D16" s="140" t="s">
        <v>196</v>
      </c>
      <c r="E16" s="140" t="s">
        <v>197</v>
      </c>
      <c r="F16" s="709" t="s">
        <v>198</v>
      </c>
    </row>
    <row r="17" spans="1:6" x14ac:dyDescent="0.2">
      <c r="A17" s="688"/>
      <c r="B17" s="688"/>
      <c r="C17" s="140" t="s">
        <v>201</v>
      </c>
      <c r="D17" s="140" t="s">
        <v>201</v>
      </c>
      <c r="E17" s="140" t="s">
        <v>201</v>
      </c>
      <c r="F17" s="709"/>
    </row>
    <row r="18" spans="1:6" x14ac:dyDescent="0.2">
      <c r="A18" s="699" t="s">
        <v>783</v>
      </c>
      <c r="B18" s="700"/>
      <c r="C18" s="141">
        <f>'CONEX DOM'!C19</f>
        <v>14</v>
      </c>
      <c r="D18" s="141">
        <f>'CONEX DOM'!D19</f>
        <v>0</v>
      </c>
      <c r="E18" s="146">
        <f>IF(C18=0,D18,C18)</f>
        <v>14</v>
      </c>
      <c r="F18" s="135" t="str">
        <f>+IF(C18=D18,"Mal Estado","Buen Estado")</f>
        <v>Buen Estado</v>
      </c>
    </row>
    <row r="19" spans="1:6" ht="12" customHeight="1" x14ac:dyDescent="0.2">
      <c r="A19" s="699" t="s">
        <v>727</v>
      </c>
      <c r="B19" s="700"/>
      <c r="C19" s="141">
        <v>23</v>
      </c>
      <c r="D19" s="141">
        <f>'CONEX DOM'!D20</f>
        <v>23</v>
      </c>
      <c r="E19" s="146">
        <f t="shared" ref="E19:E26" si="2">IF(C19=0,D19,C19)</f>
        <v>23</v>
      </c>
      <c r="F19" s="135" t="str">
        <f t="shared" ref="F19:F26" si="3">+IF(C19=D19,"Mal Estado","Buen Estado")</f>
        <v>Mal Estado</v>
      </c>
    </row>
    <row r="20" spans="1:6" x14ac:dyDescent="0.2">
      <c r="A20" s="699" t="s">
        <v>728</v>
      </c>
      <c r="B20" s="700"/>
      <c r="C20" s="141">
        <v>21</v>
      </c>
      <c r="D20" s="141">
        <f>'CONEX DOM'!D21</f>
        <v>21</v>
      </c>
      <c r="E20" s="146">
        <f t="shared" si="2"/>
        <v>21</v>
      </c>
      <c r="F20" s="135" t="str">
        <f t="shared" si="3"/>
        <v>Mal Estado</v>
      </c>
    </row>
    <row r="21" spans="1:6" ht="12" customHeight="1" x14ac:dyDescent="0.2">
      <c r="A21" s="699" t="s">
        <v>729</v>
      </c>
      <c r="B21" s="700"/>
      <c r="C21" s="141">
        <v>14</v>
      </c>
      <c r="D21" s="141">
        <f>'CONEX DOM'!D22</f>
        <v>14</v>
      </c>
      <c r="E21" s="146">
        <f t="shared" si="2"/>
        <v>14</v>
      </c>
      <c r="F21" s="135" t="str">
        <f t="shared" si="3"/>
        <v>Mal Estado</v>
      </c>
    </row>
    <row r="22" spans="1:6" ht="12" customHeight="1" x14ac:dyDescent="0.2">
      <c r="A22" s="699" t="s">
        <v>736</v>
      </c>
      <c r="B22" s="700"/>
      <c r="C22" s="141">
        <v>16</v>
      </c>
      <c r="D22" s="141">
        <f>'CONEX DOM'!D23</f>
        <v>16</v>
      </c>
      <c r="E22" s="146">
        <f t="shared" si="2"/>
        <v>16</v>
      </c>
      <c r="F22" s="135" t="str">
        <f t="shared" si="3"/>
        <v>Mal Estado</v>
      </c>
    </row>
    <row r="23" spans="1:6" x14ac:dyDescent="0.2">
      <c r="A23" s="701" t="s">
        <v>730</v>
      </c>
      <c r="B23" s="702"/>
      <c r="C23" s="141">
        <v>14</v>
      </c>
      <c r="D23" s="141">
        <f>'CONEX DOM'!D24</f>
        <v>14</v>
      </c>
      <c r="E23" s="146">
        <f t="shared" si="2"/>
        <v>14</v>
      </c>
      <c r="F23" s="135" t="str">
        <f t="shared" si="3"/>
        <v>Mal Estado</v>
      </c>
    </row>
    <row r="24" spans="1:6" x14ac:dyDescent="0.2">
      <c r="A24" s="686" t="s">
        <v>732</v>
      </c>
      <c r="B24" s="687"/>
      <c r="C24" s="141">
        <v>30</v>
      </c>
      <c r="D24" s="141">
        <f>'CONEX DOM'!D25</f>
        <v>30</v>
      </c>
      <c r="E24" s="146">
        <f t="shared" si="2"/>
        <v>30</v>
      </c>
      <c r="F24" s="135" t="str">
        <f t="shared" si="3"/>
        <v>Mal Estado</v>
      </c>
    </row>
    <row r="25" spans="1:6" x14ac:dyDescent="0.2">
      <c r="A25" s="302" t="s">
        <v>785</v>
      </c>
      <c r="B25" s="303"/>
      <c r="C25" s="141">
        <f>'CONEX DOM'!C26</f>
        <v>28</v>
      </c>
      <c r="D25" s="141">
        <f>'CONEX DOM'!D26</f>
        <v>0</v>
      </c>
      <c r="E25" s="146">
        <f t="shared" si="2"/>
        <v>28</v>
      </c>
      <c r="F25" s="135" t="str">
        <f t="shared" si="3"/>
        <v>Buen Estado</v>
      </c>
    </row>
    <row r="26" spans="1:6" x14ac:dyDescent="0.2">
      <c r="A26" s="302" t="s">
        <v>731</v>
      </c>
      <c r="B26" s="303"/>
      <c r="C26" s="141">
        <f>'CONEX DOM'!C27</f>
        <v>9</v>
      </c>
      <c r="D26" s="141">
        <f>'CONEX DOM'!D27</f>
        <v>0</v>
      </c>
      <c r="E26" s="146">
        <f t="shared" si="2"/>
        <v>9</v>
      </c>
      <c r="F26" s="135" t="str">
        <f t="shared" si="3"/>
        <v>Buen Estado</v>
      </c>
    </row>
    <row r="27" spans="1:6" x14ac:dyDescent="0.2">
      <c r="A27" s="134"/>
      <c r="B27" s="134"/>
      <c r="C27" s="147">
        <f>SUM(C18:C26)</f>
        <v>169</v>
      </c>
      <c r="D27" s="147">
        <f>SUM(D18:D26)</f>
        <v>118</v>
      </c>
      <c r="E27" s="147">
        <f>SUM(E18:E26)</f>
        <v>169</v>
      </c>
      <c r="F27" s="136"/>
    </row>
    <row r="29" spans="1:6" x14ac:dyDescent="0.2">
      <c r="A29" s="688" t="s">
        <v>187</v>
      </c>
      <c r="B29" s="688"/>
      <c r="C29" s="688"/>
      <c r="D29" s="688"/>
      <c r="E29" s="688"/>
      <c r="F29" s="688"/>
    </row>
    <row r="30" spans="1:6" ht="13.5" customHeight="1" x14ac:dyDescent="0.2">
      <c r="A30" s="688" t="s">
        <v>182</v>
      </c>
      <c r="B30" s="688"/>
      <c r="C30" s="140" t="s">
        <v>195</v>
      </c>
      <c r="D30" s="140" t="s">
        <v>196</v>
      </c>
      <c r="E30" s="140" t="s">
        <v>197</v>
      </c>
      <c r="F30" s="709" t="s">
        <v>198</v>
      </c>
    </row>
    <row r="31" spans="1:6" x14ac:dyDescent="0.2">
      <c r="A31" s="688"/>
      <c r="B31" s="688"/>
      <c r="C31" s="140" t="s">
        <v>199</v>
      </c>
      <c r="D31" s="140" t="s">
        <v>199</v>
      </c>
      <c r="E31" s="140" t="s">
        <v>199</v>
      </c>
      <c r="F31" s="709"/>
    </row>
    <row r="32" spans="1:6" x14ac:dyDescent="0.2">
      <c r="A32" s="699" t="s">
        <v>783</v>
      </c>
      <c r="B32" s="700"/>
      <c r="C32" s="141">
        <f>'CONEX DOM'!I4</f>
        <v>141</v>
      </c>
      <c r="D32" s="141">
        <f>'CONEX DOM'!J4</f>
        <v>0</v>
      </c>
      <c r="E32" s="146">
        <f t="shared" ref="E32:E40" si="4">SUM(C32:D32)</f>
        <v>141</v>
      </c>
      <c r="F32" s="135" t="str">
        <f>+IF(C32=D32,"Mal Estado","Buen Estado")</f>
        <v>Buen Estado</v>
      </c>
    </row>
    <row r="33" spans="1:6" x14ac:dyDescent="0.2">
      <c r="A33" s="699" t="s">
        <v>727</v>
      </c>
      <c r="B33" s="700"/>
      <c r="C33" s="141">
        <v>135</v>
      </c>
      <c r="D33" s="141">
        <f>'CONEX DOM'!J5</f>
        <v>135</v>
      </c>
      <c r="E33" s="146">
        <f t="shared" si="4"/>
        <v>270</v>
      </c>
      <c r="F33" s="135" t="str">
        <f t="shared" ref="F33:F40" si="5">+IF(C33=D33,"Mal Estado","Buen Estado")</f>
        <v>Mal Estado</v>
      </c>
    </row>
    <row r="34" spans="1:6" x14ac:dyDescent="0.2">
      <c r="A34" s="699" t="s">
        <v>728</v>
      </c>
      <c r="B34" s="700"/>
      <c r="C34" s="141">
        <v>127</v>
      </c>
      <c r="D34" s="141">
        <f>'CONEX DOM'!J6</f>
        <v>127</v>
      </c>
      <c r="E34" s="146">
        <f t="shared" si="4"/>
        <v>254</v>
      </c>
      <c r="F34" s="135" t="str">
        <f t="shared" si="5"/>
        <v>Mal Estado</v>
      </c>
    </row>
    <row r="35" spans="1:6" x14ac:dyDescent="0.2">
      <c r="A35" s="699" t="s">
        <v>729</v>
      </c>
      <c r="B35" s="700"/>
      <c r="C35" s="141">
        <v>122</v>
      </c>
      <c r="D35" s="141">
        <f>'CONEX DOM'!J7</f>
        <v>122</v>
      </c>
      <c r="E35" s="146">
        <f t="shared" si="4"/>
        <v>244</v>
      </c>
      <c r="F35" s="135" t="str">
        <f t="shared" si="5"/>
        <v>Mal Estado</v>
      </c>
    </row>
    <row r="36" spans="1:6" x14ac:dyDescent="0.2">
      <c r="A36" s="699" t="s">
        <v>736</v>
      </c>
      <c r="B36" s="700"/>
      <c r="C36" s="141">
        <v>65</v>
      </c>
      <c r="D36" s="141">
        <f>'CONEX DOM'!J8</f>
        <v>65</v>
      </c>
      <c r="E36" s="146">
        <f t="shared" si="4"/>
        <v>130</v>
      </c>
      <c r="F36" s="135" t="str">
        <f t="shared" si="5"/>
        <v>Mal Estado</v>
      </c>
    </row>
    <row r="37" spans="1:6" x14ac:dyDescent="0.2">
      <c r="A37" s="701" t="s">
        <v>730</v>
      </c>
      <c r="B37" s="702"/>
      <c r="C37" s="141">
        <v>114</v>
      </c>
      <c r="D37" s="141">
        <f>'CONEX DOM'!J9</f>
        <v>114</v>
      </c>
      <c r="E37" s="146">
        <f t="shared" si="4"/>
        <v>228</v>
      </c>
      <c r="F37" s="135" t="str">
        <f t="shared" si="5"/>
        <v>Mal Estado</v>
      </c>
    </row>
    <row r="38" spans="1:6" x14ac:dyDescent="0.2">
      <c r="A38" s="686" t="s">
        <v>732</v>
      </c>
      <c r="B38" s="687"/>
      <c r="C38" s="141">
        <v>258</v>
      </c>
      <c r="D38" s="141">
        <f>'CONEX DOM'!J10</f>
        <v>258</v>
      </c>
      <c r="E38" s="146">
        <f t="shared" si="4"/>
        <v>516</v>
      </c>
      <c r="F38" s="135" t="str">
        <f t="shared" si="5"/>
        <v>Mal Estado</v>
      </c>
    </row>
    <row r="39" spans="1:6" x14ac:dyDescent="0.2">
      <c r="A39" s="302" t="s">
        <v>785</v>
      </c>
      <c r="B39" s="303"/>
      <c r="C39" s="141">
        <f>'CONEX DOM'!I11</f>
        <v>259</v>
      </c>
      <c r="D39" s="141">
        <f>'CONEX DOM'!J11</f>
        <v>0</v>
      </c>
      <c r="E39" s="146">
        <f t="shared" si="4"/>
        <v>259</v>
      </c>
      <c r="F39" s="135" t="str">
        <f t="shared" si="5"/>
        <v>Buen Estado</v>
      </c>
    </row>
    <row r="40" spans="1:6" x14ac:dyDescent="0.2">
      <c r="A40" s="302" t="s">
        <v>731</v>
      </c>
      <c r="B40" s="303"/>
      <c r="C40" s="141">
        <f>'CONEX DOM'!I12</f>
        <v>105</v>
      </c>
      <c r="D40" s="141">
        <f>'CONEX DOM'!J12</f>
        <v>0</v>
      </c>
      <c r="E40" s="146">
        <f t="shared" si="4"/>
        <v>105</v>
      </c>
      <c r="F40" s="135" t="str">
        <f t="shared" si="5"/>
        <v>Buen Estado</v>
      </c>
    </row>
    <row r="41" spans="1:6" x14ac:dyDescent="0.2">
      <c r="A41" s="134"/>
      <c r="B41" s="134"/>
      <c r="C41" s="148">
        <f>SUM(C32:C40)</f>
        <v>1326</v>
      </c>
      <c r="D41" s="148">
        <f>SUM(D32:D40)</f>
        <v>821</v>
      </c>
      <c r="E41" s="148">
        <f>SUM(E32:E40)</f>
        <v>2147</v>
      </c>
      <c r="F41" s="137"/>
    </row>
    <row r="43" spans="1:6" x14ac:dyDescent="0.2">
      <c r="A43" s="688" t="s">
        <v>188</v>
      </c>
      <c r="B43" s="688"/>
      <c r="C43" s="688"/>
      <c r="D43" s="688"/>
      <c r="E43" s="688"/>
      <c r="F43" s="688"/>
    </row>
    <row r="44" spans="1:6" ht="13.5" customHeight="1" x14ac:dyDescent="0.2">
      <c r="A44" s="711" t="s">
        <v>182</v>
      </c>
      <c r="B44" s="711"/>
      <c r="C44" s="139" t="s">
        <v>195</v>
      </c>
      <c r="D44" s="139" t="s">
        <v>196</v>
      </c>
      <c r="E44" s="139" t="s">
        <v>197</v>
      </c>
      <c r="F44" s="710" t="s">
        <v>198</v>
      </c>
    </row>
    <row r="45" spans="1:6" x14ac:dyDescent="0.2">
      <c r="A45" s="711"/>
      <c r="B45" s="711"/>
      <c r="C45" s="139" t="s">
        <v>201</v>
      </c>
      <c r="D45" s="139" t="s">
        <v>201</v>
      </c>
      <c r="E45" s="139" t="s">
        <v>201</v>
      </c>
      <c r="F45" s="710"/>
    </row>
    <row r="46" spans="1:6" x14ac:dyDescent="0.2">
      <c r="A46" s="699" t="s">
        <v>783</v>
      </c>
      <c r="B46" s="700"/>
      <c r="C46" s="141">
        <f>'CONEX DOM'!I19</f>
        <v>14</v>
      </c>
      <c r="D46" s="141">
        <f>'CONEX DOM'!J19</f>
        <v>0</v>
      </c>
      <c r="E46" s="146">
        <f t="shared" ref="E46:E54" si="6">SUM(C46:D46)</f>
        <v>14</v>
      </c>
      <c r="F46" s="135" t="str">
        <f>+IF(C46=D46,"Mal Estado","Buen Estado")</f>
        <v>Buen Estado</v>
      </c>
    </row>
    <row r="47" spans="1:6" x14ac:dyDescent="0.2">
      <c r="A47" s="699" t="s">
        <v>727</v>
      </c>
      <c r="B47" s="700"/>
      <c r="C47" s="141">
        <v>21</v>
      </c>
      <c r="D47" s="141">
        <f>'CONEX DOM'!J20</f>
        <v>23</v>
      </c>
      <c r="E47" s="146">
        <f t="shared" si="6"/>
        <v>44</v>
      </c>
      <c r="F47" s="135" t="str">
        <f t="shared" ref="F47:F54" si="7">+IF(C47=D47,"Mal Estado","Buen Estado")</f>
        <v>Buen Estado</v>
      </c>
    </row>
    <row r="48" spans="1:6" x14ac:dyDescent="0.2">
      <c r="A48" s="699" t="s">
        <v>728</v>
      </c>
      <c r="B48" s="700"/>
      <c r="C48" s="141">
        <v>19</v>
      </c>
      <c r="D48" s="141">
        <f>'CONEX DOM'!J21</f>
        <v>21</v>
      </c>
      <c r="E48" s="146">
        <f t="shared" si="6"/>
        <v>40</v>
      </c>
      <c r="F48" s="135" t="str">
        <f t="shared" si="7"/>
        <v>Buen Estado</v>
      </c>
    </row>
    <row r="49" spans="1:6" x14ac:dyDescent="0.2">
      <c r="A49" s="699" t="s">
        <v>729</v>
      </c>
      <c r="B49" s="700"/>
      <c r="C49" s="141">
        <v>12</v>
      </c>
      <c r="D49" s="141">
        <f>'CONEX DOM'!J22</f>
        <v>14</v>
      </c>
      <c r="E49" s="146">
        <f t="shared" si="6"/>
        <v>26</v>
      </c>
      <c r="F49" s="135" t="str">
        <f t="shared" si="7"/>
        <v>Buen Estado</v>
      </c>
    </row>
    <row r="50" spans="1:6" x14ac:dyDescent="0.2">
      <c r="A50" s="699" t="s">
        <v>736</v>
      </c>
      <c r="B50" s="700"/>
      <c r="C50" s="141">
        <v>16</v>
      </c>
      <c r="D50" s="141">
        <f>'CONEX DOM'!J23</f>
        <v>16</v>
      </c>
      <c r="E50" s="146">
        <f t="shared" si="6"/>
        <v>32</v>
      </c>
      <c r="F50" s="135" t="str">
        <f t="shared" si="7"/>
        <v>Mal Estado</v>
      </c>
    </row>
    <row r="51" spans="1:6" x14ac:dyDescent="0.2">
      <c r="A51" s="701" t="s">
        <v>730</v>
      </c>
      <c r="B51" s="702"/>
      <c r="C51" s="141">
        <v>12</v>
      </c>
      <c r="D51" s="141">
        <f>'CONEX DOM'!J24</f>
        <v>14</v>
      </c>
      <c r="E51" s="146">
        <f t="shared" si="6"/>
        <v>26</v>
      </c>
      <c r="F51" s="135" t="str">
        <f t="shared" si="7"/>
        <v>Buen Estado</v>
      </c>
    </row>
    <row r="52" spans="1:6" x14ac:dyDescent="0.2">
      <c r="A52" s="686" t="s">
        <v>732</v>
      </c>
      <c r="B52" s="687"/>
      <c r="C52" s="141">
        <v>30</v>
      </c>
      <c r="D52" s="141">
        <f>'CONEX DOM'!J25</f>
        <v>30</v>
      </c>
      <c r="E52" s="146">
        <f t="shared" si="6"/>
        <v>60</v>
      </c>
      <c r="F52" s="135" t="str">
        <f t="shared" si="7"/>
        <v>Mal Estado</v>
      </c>
    </row>
    <row r="53" spans="1:6" x14ac:dyDescent="0.2">
      <c r="A53" s="302" t="s">
        <v>785</v>
      </c>
      <c r="B53" s="303"/>
      <c r="C53" s="141">
        <f>'CONEX DOM'!I26</f>
        <v>28</v>
      </c>
      <c r="D53" s="141">
        <f>'CONEX DOM'!J26</f>
        <v>0</v>
      </c>
      <c r="E53" s="146">
        <f t="shared" si="6"/>
        <v>28</v>
      </c>
      <c r="F53" s="135" t="str">
        <f t="shared" si="7"/>
        <v>Buen Estado</v>
      </c>
    </row>
    <row r="54" spans="1:6" x14ac:dyDescent="0.2">
      <c r="A54" s="302" t="s">
        <v>731</v>
      </c>
      <c r="B54" s="303"/>
      <c r="C54" s="141">
        <f>'CONEX DOM'!I27</f>
        <v>9</v>
      </c>
      <c r="D54" s="141">
        <f>'CONEX DOM'!J27</f>
        <v>0</v>
      </c>
      <c r="E54" s="146">
        <f t="shared" si="6"/>
        <v>9</v>
      </c>
      <c r="F54" s="135" t="str">
        <f t="shared" si="7"/>
        <v>Buen Estado</v>
      </c>
    </row>
    <row r="55" spans="1:6" x14ac:dyDescent="0.2">
      <c r="A55" s="138"/>
      <c r="B55" s="138"/>
      <c r="C55" s="147">
        <f>SUM(C46:C54)</f>
        <v>161</v>
      </c>
      <c r="D55" s="147">
        <f>SUM(D46:D54)</f>
        <v>118</v>
      </c>
      <c r="E55" s="147">
        <f>SUM(E46:E54)</f>
        <v>279</v>
      </c>
      <c r="F55" s="137"/>
    </row>
  </sheetData>
  <mergeCells count="40">
    <mergeCell ref="A23:B23"/>
    <mergeCell ref="A51:B51"/>
    <mergeCell ref="A44:B45"/>
    <mergeCell ref="A47:B47"/>
    <mergeCell ref="A48:B48"/>
    <mergeCell ref="A50:B50"/>
    <mergeCell ref="A49:B49"/>
    <mergeCell ref="A46:B46"/>
    <mergeCell ref="A38:B38"/>
    <mergeCell ref="A35:B35"/>
    <mergeCell ref="A33:B33"/>
    <mergeCell ref="A36:B36"/>
    <mergeCell ref="A34:B34"/>
    <mergeCell ref="A30:B31"/>
    <mergeCell ref="A37:B37"/>
    <mergeCell ref="A5:B5"/>
    <mergeCell ref="A6:B6"/>
    <mergeCell ref="A9:B9"/>
    <mergeCell ref="A20:B20"/>
    <mergeCell ref="A21:B21"/>
    <mergeCell ref="A8:B8"/>
    <mergeCell ref="A10:B10"/>
    <mergeCell ref="A19:B19"/>
    <mergeCell ref="A18:B18"/>
    <mergeCell ref="A22:B22"/>
    <mergeCell ref="A32:B32"/>
    <mergeCell ref="A24:B24"/>
    <mergeCell ref="A52:B52"/>
    <mergeCell ref="A1:F1"/>
    <mergeCell ref="F16:F17"/>
    <mergeCell ref="A15:F15"/>
    <mergeCell ref="A16:B17"/>
    <mergeCell ref="F30:F31"/>
    <mergeCell ref="A7:B7"/>
    <mergeCell ref="A4:B4"/>
    <mergeCell ref="F44:F45"/>
    <mergeCell ref="F2:F3"/>
    <mergeCell ref="A2:B3"/>
    <mergeCell ref="A43:F43"/>
    <mergeCell ref="A29:F29"/>
  </mergeCells>
  <pageMargins left="0.70866141732283472" right="0.70866141732283472" top="0.74803149606299213" bottom="0.74803149606299213" header="0.31496062992125984" footer="0.31496062992125984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zoomScaleSheetLayoutView="89" workbookViewId="0">
      <selection activeCell="F7" sqref="F7"/>
    </sheetView>
  </sheetViews>
  <sheetFormatPr baseColWidth="10" defaultRowHeight="12.75" x14ac:dyDescent="0.2"/>
  <cols>
    <col min="1" max="1" width="48" style="532" customWidth="1"/>
    <col min="2" max="2" width="8.28515625" style="532" customWidth="1"/>
    <col min="3" max="3" width="8" style="532" customWidth="1"/>
    <col min="4" max="4" width="9.85546875" style="532" customWidth="1"/>
    <col min="5" max="5" width="9.28515625" style="532" customWidth="1"/>
    <col min="6" max="6" width="11.42578125" style="532"/>
    <col min="7" max="7" width="10.85546875" style="532" customWidth="1"/>
    <col min="8" max="16384" width="11.42578125" style="532"/>
  </cols>
  <sheetData>
    <row r="1" spans="1:9" ht="15.75" x14ac:dyDescent="0.2">
      <c r="A1" s="712" t="s">
        <v>1363</v>
      </c>
      <c r="B1" s="712"/>
      <c r="C1" s="712"/>
      <c r="D1" s="712"/>
      <c r="E1" s="712"/>
      <c r="F1" s="712"/>
      <c r="G1" s="712"/>
    </row>
    <row r="3" spans="1:9" ht="29.25" customHeight="1" x14ac:dyDescent="0.2">
      <c r="A3" s="713" t="s">
        <v>182</v>
      </c>
      <c r="B3" s="713" t="s">
        <v>6</v>
      </c>
      <c r="C3" s="713" t="s">
        <v>22</v>
      </c>
      <c r="D3" s="715" t="s">
        <v>1315</v>
      </c>
      <c r="E3" s="717" t="s">
        <v>1364</v>
      </c>
      <c r="F3" s="545" t="s">
        <v>1365</v>
      </c>
      <c r="G3" s="546" t="s">
        <v>1366</v>
      </c>
    </row>
    <row r="4" spans="1:9" ht="20.25" customHeight="1" x14ac:dyDescent="0.2">
      <c r="A4" s="714"/>
      <c r="B4" s="714"/>
      <c r="C4" s="714"/>
      <c r="D4" s="716"/>
      <c r="E4" s="718"/>
      <c r="F4" s="547" t="s">
        <v>1</v>
      </c>
      <c r="G4" s="548" t="s">
        <v>1367</v>
      </c>
    </row>
    <row r="5" spans="1:9" ht="15" x14ac:dyDescent="0.2">
      <c r="A5" s="533" t="s">
        <v>1368</v>
      </c>
      <c r="B5" s="534" t="s">
        <v>1369</v>
      </c>
      <c r="C5" s="535">
        <v>10</v>
      </c>
      <c r="D5" s="536">
        <v>600</v>
      </c>
      <c r="E5" s="537">
        <v>1</v>
      </c>
      <c r="F5" s="538">
        <f>+C5*D5*E5</f>
        <v>6000</v>
      </c>
      <c r="G5" s="539">
        <f>SUM(F5:F9)</f>
        <v>9910</v>
      </c>
    </row>
    <row r="6" spans="1:9" ht="15" x14ac:dyDescent="0.2">
      <c r="A6" s="540" t="s">
        <v>1370</v>
      </c>
      <c r="B6" s="534" t="s">
        <v>1371</v>
      </c>
      <c r="C6" s="535">
        <v>1</v>
      </c>
      <c r="D6" s="536">
        <v>300</v>
      </c>
      <c r="E6" s="537">
        <v>1</v>
      </c>
      <c r="F6" s="538">
        <f>+C6*D6*E6</f>
        <v>300</v>
      </c>
      <c r="G6" s="539"/>
    </row>
    <row r="7" spans="1:9" ht="28.5" x14ac:dyDescent="0.2">
      <c r="A7" s="541" t="s">
        <v>1372</v>
      </c>
      <c r="B7" s="534" t="s">
        <v>1369</v>
      </c>
      <c r="C7" s="535">
        <v>10</v>
      </c>
      <c r="D7" s="536">
        <v>200</v>
      </c>
      <c r="E7" s="537">
        <v>1</v>
      </c>
      <c r="F7" s="538">
        <f>+C7*D7*E7</f>
        <v>2000</v>
      </c>
      <c r="G7" s="542"/>
    </row>
    <row r="8" spans="1:9" ht="15" x14ac:dyDescent="0.2">
      <c r="A8" s="540" t="s">
        <v>1373</v>
      </c>
      <c r="B8" s="534" t="s">
        <v>1369</v>
      </c>
      <c r="C8" s="535">
        <v>10</v>
      </c>
      <c r="D8" s="536">
        <v>150</v>
      </c>
      <c r="E8" s="537">
        <v>1</v>
      </c>
      <c r="F8" s="538">
        <f>+C8*D8*E8</f>
        <v>1500</v>
      </c>
      <c r="G8" s="542"/>
    </row>
    <row r="9" spans="1:9" ht="15" x14ac:dyDescent="0.2">
      <c r="A9" s="540" t="s">
        <v>1374</v>
      </c>
      <c r="B9" s="534" t="s">
        <v>1371</v>
      </c>
      <c r="C9" s="535">
        <v>1</v>
      </c>
      <c r="D9" s="536">
        <v>110</v>
      </c>
      <c r="E9" s="537">
        <v>1</v>
      </c>
      <c r="F9" s="538">
        <f>+C9*D9*E9</f>
        <v>110</v>
      </c>
      <c r="G9" s="542"/>
      <c r="H9" s="543"/>
      <c r="I9" s="543"/>
    </row>
    <row r="10" spans="1:9" s="544" customFormat="1" ht="24.75" customHeight="1" x14ac:dyDescent="0.2">
      <c r="A10" s="549" t="s">
        <v>1375</v>
      </c>
      <c r="B10" s="550"/>
      <c r="C10" s="551"/>
      <c r="D10" s="552"/>
      <c r="E10" s="553"/>
      <c r="F10" s="552"/>
      <c r="G10" s="554">
        <f>SUM(G5:G9)</f>
        <v>9910</v>
      </c>
    </row>
    <row r="13" spans="1:9" x14ac:dyDescent="0.2">
      <c r="I13" s="532">
        <v>9910</v>
      </c>
    </row>
  </sheetData>
  <sheetProtection selectLockedCells="1" selectUnlockedCells="1"/>
  <mergeCells count="6">
    <mergeCell ref="A1:G1"/>
    <mergeCell ref="A3:A4"/>
    <mergeCell ref="B3:B4"/>
    <mergeCell ref="C3:C4"/>
    <mergeCell ref="D3:D4"/>
    <mergeCell ref="E3:E4"/>
  </mergeCells>
  <printOptions horizontalCentered="1"/>
  <pageMargins left="0.65" right="0.67" top="0.98425196850393704" bottom="0.98425196850393704" header="0.51181102362204722" footer="0.51181102362204722"/>
  <pageSetup paperSize="9" scale="85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00FF"/>
  </sheetPr>
  <dimension ref="B1:G19"/>
  <sheetViews>
    <sheetView workbookViewId="0">
      <selection activeCell="G10" sqref="G10"/>
    </sheetView>
  </sheetViews>
  <sheetFormatPr baseColWidth="10" defaultRowHeight="12.75" x14ac:dyDescent="0.2"/>
  <cols>
    <col min="1" max="1" width="42.5703125" customWidth="1"/>
    <col min="2" max="2" width="38.85546875" customWidth="1"/>
    <col min="3" max="4" width="9.7109375" customWidth="1"/>
    <col min="5" max="5" width="10.85546875" customWidth="1"/>
    <col min="6" max="6" width="13.5703125" customWidth="1"/>
    <col min="7" max="7" width="12.7109375" customWidth="1"/>
    <col min="8" max="11" width="8.7109375" customWidth="1"/>
    <col min="12" max="12" width="1.7109375" customWidth="1"/>
    <col min="13" max="14" width="8.7109375" customWidth="1"/>
    <col min="15" max="15" width="10.85546875" customWidth="1"/>
    <col min="16" max="16" width="10" customWidth="1"/>
    <col min="17" max="17" width="8.7109375" customWidth="1"/>
    <col min="18" max="18" width="0.85546875" customWidth="1"/>
  </cols>
  <sheetData>
    <row r="1" spans="2:7" ht="13.5" thickBot="1" x14ac:dyDescent="0.25"/>
    <row r="2" spans="2:7" ht="30" customHeight="1" thickBot="1" x14ac:dyDescent="0.25">
      <c r="B2" s="721" t="s">
        <v>1318</v>
      </c>
      <c r="C2" s="722"/>
      <c r="D2" s="722"/>
      <c r="E2" s="722"/>
      <c r="F2" s="722"/>
      <c r="G2" s="723"/>
    </row>
    <row r="3" spans="2:7" ht="13.5" thickBot="1" x14ac:dyDescent="0.25"/>
    <row r="4" spans="2:7" x14ac:dyDescent="0.2">
      <c r="B4" s="724" t="s">
        <v>1319</v>
      </c>
      <c r="C4" s="725"/>
      <c r="D4" s="725"/>
      <c r="E4" s="725"/>
      <c r="F4" s="725"/>
      <c r="G4" s="726"/>
    </row>
    <row r="5" spans="2:7" ht="13.5" thickBot="1" x14ac:dyDescent="0.25">
      <c r="B5" s="727"/>
      <c r="C5" s="728"/>
      <c r="D5" s="728"/>
      <c r="E5" s="728"/>
      <c r="F5" s="728"/>
      <c r="G5" s="729"/>
    </row>
    <row r="6" spans="2:7" x14ac:dyDescent="0.2">
      <c r="B6" s="737" t="s">
        <v>1312</v>
      </c>
      <c r="C6" s="468" t="s">
        <v>183</v>
      </c>
      <c r="D6" s="468" t="s">
        <v>165</v>
      </c>
      <c r="E6" s="468" t="s">
        <v>1315</v>
      </c>
      <c r="F6" s="468" t="s">
        <v>185</v>
      </c>
      <c r="G6" s="469" t="s">
        <v>1</v>
      </c>
    </row>
    <row r="7" spans="2:7" ht="13.5" thickBot="1" x14ac:dyDescent="0.25">
      <c r="B7" s="738"/>
      <c r="C7" s="483"/>
      <c r="D7" s="483"/>
      <c r="E7" s="483"/>
      <c r="F7" s="483"/>
      <c r="G7" s="484"/>
    </row>
    <row r="8" spans="2:7" x14ac:dyDescent="0.2">
      <c r="B8" s="482" t="s">
        <v>1313</v>
      </c>
      <c r="C8" s="499" t="s">
        <v>10</v>
      </c>
      <c r="D8" s="500">
        <f>'METRADO AGUA'!J47</f>
        <v>821</v>
      </c>
      <c r="E8" s="500" t="e">
        <f>F8/D8</f>
        <v>#REF!</v>
      </c>
      <c r="F8" s="501" t="e">
        <f>'PRESUPUESTO '!K65</f>
        <v>#REF!</v>
      </c>
      <c r="G8" s="493" t="e">
        <f>F8</f>
        <v>#REF!</v>
      </c>
    </row>
    <row r="9" spans="2:7" ht="13.5" thickBot="1" x14ac:dyDescent="0.25">
      <c r="B9" s="471" t="s">
        <v>1314</v>
      </c>
      <c r="C9" s="476" t="s">
        <v>178</v>
      </c>
      <c r="D9" s="455">
        <f>'PRESUPUESTO '!I112</f>
        <v>118</v>
      </c>
      <c r="E9" s="455" t="e">
        <f>+F9/D9</f>
        <v>#REF!</v>
      </c>
      <c r="F9" s="502" t="e">
        <f>'PRESUPUESTO '!K105</f>
        <v>#REF!</v>
      </c>
      <c r="G9" s="486" t="e">
        <f>F9</f>
        <v>#REF!</v>
      </c>
    </row>
    <row r="10" spans="2:7" ht="13.5" thickBot="1" x14ac:dyDescent="0.25">
      <c r="B10" s="472" t="s">
        <v>1316</v>
      </c>
      <c r="C10" s="719"/>
      <c r="D10" s="720"/>
      <c r="E10" s="720"/>
      <c r="F10" s="720"/>
      <c r="G10" s="503" t="e">
        <f>+SUM(F8:F9)</f>
        <v>#REF!</v>
      </c>
    </row>
    <row r="11" spans="2:7" x14ac:dyDescent="0.2">
      <c r="B11" s="473" t="s">
        <v>189</v>
      </c>
      <c r="C11" s="733"/>
      <c r="D11" s="734"/>
      <c r="E11" s="734"/>
      <c r="F11" s="734"/>
      <c r="G11" s="489" t="e">
        <f>+ROUND(0.1*$G$10,2)</f>
        <v>#REF!</v>
      </c>
    </row>
    <row r="12" spans="2:7" ht="13.5" thickBot="1" x14ac:dyDescent="0.25">
      <c r="B12" s="474" t="s">
        <v>190</v>
      </c>
      <c r="C12" s="735"/>
      <c r="D12" s="736"/>
      <c r="E12" s="736"/>
      <c r="F12" s="736"/>
      <c r="G12" s="490" t="e">
        <f>+ROUND(0.1*$G$10,2)</f>
        <v>#REF!</v>
      </c>
    </row>
    <row r="13" spans="2:7" ht="13.5" thickBot="1" x14ac:dyDescent="0.25">
      <c r="B13" s="472" t="s">
        <v>23</v>
      </c>
      <c r="C13" s="730"/>
      <c r="D13" s="731"/>
      <c r="E13" s="731"/>
      <c r="F13" s="732"/>
      <c r="G13" s="457" t="e">
        <f>G10+G11+G12</f>
        <v>#REF!</v>
      </c>
    </row>
    <row r="14" spans="2:7" x14ac:dyDescent="0.2">
      <c r="B14" s="473" t="s">
        <v>204</v>
      </c>
      <c r="C14" s="741"/>
      <c r="D14" s="742"/>
      <c r="E14" s="742"/>
      <c r="F14" s="742"/>
      <c r="G14" s="491" t="e">
        <f>0.18*G13</f>
        <v>#REF!</v>
      </c>
    </row>
    <row r="15" spans="2:7" x14ac:dyDescent="0.2">
      <c r="B15" s="475" t="s">
        <v>1317</v>
      </c>
      <c r="C15" s="743"/>
      <c r="D15" s="744"/>
      <c r="E15" s="744"/>
      <c r="F15" s="745"/>
      <c r="G15" s="492">
        <f>0.5*CAPACITACION!G5</f>
        <v>4955</v>
      </c>
    </row>
    <row r="16" spans="2:7" x14ac:dyDescent="0.2">
      <c r="B16" s="475" t="s">
        <v>1360</v>
      </c>
      <c r="C16" s="743"/>
      <c r="D16" s="744"/>
      <c r="E16" s="744"/>
      <c r="F16" s="744"/>
      <c r="G16" s="527" t="e">
        <f>0.05*G10</f>
        <v>#REF!</v>
      </c>
    </row>
    <row r="17" spans="2:7" ht="13.5" thickBot="1" x14ac:dyDescent="0.25">
      <c r="B17" s="475" t="s">
        <v>1362</v>
      </c>
      <c r="C17" s="739"/>
      <c r="D17" s="740"/>
      <c r="E17" s="740"/>
      <c r="F17" s="740"/>
      <c r="G17" s="528" t="e">
        <f>0.03*G10</f>
        <v>#REF!</v>
      </c>
    </row>
    <row r="18" spans="2:7" ht="13.5" thickBot="1" x14ac:dyDescent="0.25">
      <c r="B18" s="559" t="s">
        <v>1377</v>
      </c>
      <c r="C18" s="739"/>
      <c r="D18" s="740"/>
      <c r="E18" s="740"/>
      <c r="F18" s="740"/>
      <c r="G18" s="528" t="e">
        <f>0.01*G10</f>
        <v>#REF!</v>
      </c>
    </row>
    <row r="19" spans="2:7" ht="13.5" thickBot="1" x14ac:dyDescent="0.25">
      <c r="B19" s="470" t="s">
        <v>245</v>
      </c>
      <c r="C19" s="719"/>
      <c r="D19" s="720"/>
      <c r="E19" s="720"/>
      <c r="F19" s="720"/>
      <c r="G19" s="457" t="e">
        <f>SUM(G13:G18)</f>
        <v>#REF!</v>
      </c>
    </row>
  </sheetData>
  <mergeCells count="13">
    <mergeCell ref="C19:F19"/>
    <mergeCell ref="B2:G2"/>
    <mergeCell ref="B4:G5"/>
    <mergeCell ref="C10:F10"/>
    <mergeCell ref="C13:F13"/>
    <mergeCell ref="C11:F11"/>
    <mergeCell ref="C12:F12"/>
    <mergeCell ref="B6:B7"/>
    <mergeCell ref="C18:F18"/>
    <mergeCell ref="C14:F14"/>
    <mergeCell ref="C15:F15"/>
    <mergeCell ref="C16:F16"/>
    <mergeCell ref="C17:F17"/>
  </mergeCells>
  <pageMargins left="0.7" right="0.7" top="0.75" bottom="0.75" header="0.3" footer="0.3"/>
  <pageSetup paperSize="9" scale="50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B1:G19"/>
  <sheetViews>
    <sheetView workbookViewId="0">
      <selection activeCell="G10" sqref="G10"/>
    </sheetView>
  </sheetViews>
  <sheetFormatPr baseColWidth="10" defaultRowHeight="12.75" x14ac:dyDescent="0.2"/>
  <cols>
    <col min="1" max="1" width="42.5703125" customWidth="1"/>
    <col min="2" max="2" width="38.85546875" customWidth="1"/>
    <col min="3" max="4" width="9.7109375" customWidth="1"/>
    <col min="5" max="5" width="10.85546875" customWidth="1"/>
    <col min="6" max="6" width="13.5703125" customWidth="1"/>
    <col min="7" max="7" width="12.7109375" customWidth="1"/>
    <col min="8" max="11" width="8.7109375" customWidth="1"/>
    <col min="12" max="12" width="1.7109375" customWidth="1"/>
    <col min="13" max="14" width="8.7109375" customWidth="1"/>
    <col min="15" max="15" width="10.85546875" customWidth="1"/>
    <col min="16" max="16" width="10" customWidth="1"/>
    <col min="17" max="17" width="8.7109375" customWidth="1"/>
    <col min="18" max="18" width="0.85546875" customWidth="1"/>
  </cols>
  <sheetData>
    <row r="1" spans="2:7" ht="30" customHeight="1" x14ac:dyDescent="0.2">
      <c r="B1" s="746" t="s">
        <v>1318</v>
      </c>
      <c r="C1" s="747"/>
      <c r="D1" s="747"/>
      <c r="E1" s="747"/>
      <c r="F1" s="747"/>
      <c r="G1" s="748"/>
    </row>
    <row r="2" spans="2:7" ht="13.5" thickBot="1" x14ac:dyDescent="0.25"/>
    <row r="3" spans="2:7" x14ac:dyDescent="0.2">
      <c r="B3" s="724" t="s">
        <v>1583</v>
      </c>
      <c r="C3" s="725"/>
      <c r="D3" s="725"/>
      <c r="E3" s="725"/>
      <c r="F3" s="725"/>
      <c r="G3" s="726"/>
    </row>
    <row r="4" spans="2:7" ht="13.5" thickBot="1" x14ac:dyDescent="0.25">
      <c r="B4" s="727"/>
      <c r="C4" s="728"/>
      <c r="D4" s="728"/>
      <c r="E4" s="728"/>
      <c r="F4" s="728"/>
      <c r="G4" s="729"/>
    </row>
    <row r="5" spans="2:7" x14ac:dyDescent="0.2">
      <c r="B5" s="737" t="s">
        <v>1312</v>
      </c>
      <c r="C5" s="468" t="s">
        <v>183</v>
      </c>
      <c r="D5" s="468" t="s">
        <v>165</v>
      </c>
      <c r="E5" s="468" t="s">
        <v>1315</v>
      </c>
      <c r="F5" s="468" t="s">
        <v>185</v>
      </c>
      <c r="G5" s="469" t="s">
        <v>1</v>
      </c>
    </row>
    <row r="6" spans="2:7" ht="13.5" thickBot="1" x14ac:dyDescent="0.25">
      <c r="B6" s="738"/>
      <c r="C6" s="483"/>
      <c r="D6" s="483"/>
      <c r="E6" s="483"/>
      <c r="F6" s="483"/>
      <c r="G6" s="484"/>
    </row>
    <row r="7" spans="2:7" x14ac:dyDescent="0.2">
      <c r="B7" s="482" t="s">
        <v>1320</v>
      </c>
      <c r="C7" s="479" t="s">
        <v>10</v>
      </c>
      <c r="D7" s="480">
        <f>'PRESUPUESTO '!I18</f>
        <v>836.24</v>
      </c>
      <c r="E7" s="480" t="e">
        <f>F7/D7</f>
        <v>#REF!</v>
      </c>
      <c r="F7" s="494" t="e">
        <f>'PRESUPUESTO '!K13-'PRESUPUESTO '!#REF!</f>
        <v>#REF!</v>
      </c>
      <c r="G7" s="493" t="e">
        <f>F7</f>
        <v>#REF!</v>
      </c>
    </row>
    <row r="8" spans="2:7" x14ac:dyDescent="0.2">
      <c r="B8" s="477" t="s">
        <v>39</v>
      </c>
      <c r="C8" s="481" t="s">
        <v>178</v>
      </c>
      <c r="D8" s="149" t="e">
        <f>'PRESUPUESTO '!#REF!</f>
        <v>#REF!</v>
      </c>
      <c r="E8" s="149" t="e">
        <f>+F8/D8</f>
        <v>#REF!</v>
      </c>
      <c r="F8" s="485" t="e">
        <f>'PRESUPUESTO '!#REF!</f>
        <v>#REF!</v>
      </c>
      <c r="G8" s="487" t="e">
        <f>F8</f>
        <v>#REF!</v>
      </c>
    </row>
    <row r="9" spans="2:7" ht="13.5" thickBot="1" x14ac:dyDescent="0.25">
      <c r="B9" s="478" t="s">
        <v>20</v>
      </c>
      <c r="C9" s="495" t="s">
        <v>178</v>
      </c>
      <c r="D9" s="496">
        <f>'PRESUPUESTO '!I54</f>
        <v>118</v>
      </c>
      <c r="E9" s="496" t="e">
        <f>+F9/D9</f>
        <v>#REF!</v>
      </c>
      <c r="F9" s="497" t="e">
        <f>'PRESUPUESTO '!K45</f>
        <v>#REF!</v>
      </c>
      <c r="G9" s="498" t="e">
        <f>F9</f>
        <v>#REF!</v>
      </c>
    </row>
    <row r="10" spans="2:7" ht="13.5" thickBot="1" x14ac:dyDescent="0.25">
      <c r="B10" s="472" t="s">
        <v>1316</v>
      </c>
      <c r="C10" s="749"/>
      <c r="D10" s="750"/>
      <c r="E10" s="750"/>
      <c r="F10" s="750"/>
      <c r="G10" s="488" t="e">
        <f>+SUM(F7:F9)</f>
        <v>#REF!</v>
      </c>
    </row>
    <row r="11" spans="2:7" x14ac:dyDescent="0.2">
      <c r="B11" s="473" t="s">
        <v>189</v>
      </c>
      <c r="C11" s="733"/>
      <c r="D11" s="734"/>
      <c r="E11" s="734"/>
      <c r="F11" s="734"/>
      <c r="G11" s="489" t="e">
        <f>+ROUND(0.1*$G$10,2)</f>
        <v>#REF!</v>
      </c>
    </row>
    <row r="12" spans="2:7" ht="13.5" thickBot="1" x14ac:dyDescent="0.25">
      <c r="B12" s="474" t="s">
        <v>190</v>
      </c>
      <c r="C12" s="735"/>
      <c r="D12" s="736"/>
      <c r="E12" s="736"/>
      <c r="F12" s="736"/>
      <c r="G12" s="490" t="e">
        <f>+ROUND(0.1*$G$10,2)</f>
        <v>#REF!</v>
      </c>
    </row>
    <row r="13" spans="2:7" ht="13.5" thickBot="1" x14ac:dyDescent="0.25">
      <c r="B13" s="472" t="s">
        <v>23</v>
      </c>
      <c r="C13" s="730"/>
      <c r="D13" s="731"/>
      <c r="E13" s="731"/>
      <c r="F13" s="732"/>
      <c r="G13" s="457" t="e">
        <f>G10+G11+G12</f>
        <v>#REF!</v>
      </c>
    </row>
    <row r="14" spans="2:7" x14ac:dyDescent="0.2">
      <c r="B14" s="473" t="s">
        <v>204</v>
      </c>
      <c r="C14" s="741"/>
      <c r="D14" s="742"/>
      <c r="E14" s="742"/>
      <c r="F14" s="742"/>
      <c r="G14" s="491" t="e">
        <f>0.18*G13</f>
        <v>#REF!</v>
      </c>
    </row>
    <row r="15" spans="2:7" x14ac:dyDescent="0.2">
      <c r="B15" s="475" t="s">
        <v>1317</v>
      </c>
      <c r="C15" s="743"/>
      <c r="D15" s="744"/>
      <c r="E15" s="744"/>
      <c r="F15" s="744"/>
      <c r="G15" s="492">
        <f>0.5*CAPACITACION!G5</f>
        <v>4955</v>
      </c>
    </row>
    <row r="16" spans="2:7" x14ac:dyDescent="0.2">
      <c r="B16" s="475" t="s">
        <v>1361</v>
      </c>
      <c r="C16" s="743"/>
      <c r="D16" s="744"/>
      <c r="E16" s="744"/>
      <c r="F16" s="744"/>
      <c r="G16" s="527" t="e">
        <f>0.05*G10</f>
        <v>#REF!</v>
      </c>
    </row>
    <row r="17" spans="2:7" x14ac:dyDescent="0.2">
      <c r="B17" s="475" t="s">
        <v>1362</v>
      </c>
      <c r="C17" s="743"/>
      <c r="D17" s="744"/>
      <c r="E17" s="744"/>
      <c r="F17" s="744"/>
      <c r="G17" s="528" t="e">
        <f>0.03*G10</f>
        <v>#REF!</v>
      </c>
    </row>
    <row r="18" spans="2:7" ht="13.5" thickBot="1" x14ac:dyDescent="0.25">
      <c r="B18" s="559" t="s">
        <v>1376</v>
      </c>
      <c r="C18" s="739"/>
      <c r="D18" s="740"/>
      <c r="E18" s="740"/>
      <c r="F18" s="740"/>
      <c r="G18" s="528" t="e">
        <f>0.01*G10</f>
        <v>#REF!</v>
      </c>
    </row>
    <row r="19" spans="2:7" ht="13.5" thickBot="1" x14ac:dyDescent="0.25">
      <c r="B19" s="470" t="s">
        <v>245</v>
      </c>
      <c r="C19" s="719"/>
      <c r="D19" s="720"/>
      <c r="E19" s="720"/>
      <c r="F19" s="720"/>
      <c r="G19" s="457" t="e">
        <f>SUM(G13:G18)</f>
        <v>#REF!</v>
      </c>
    </row>
  </sheetData>
  <mergeCells count="13">
    <mergeCell ref="C12:F12"/>
    <mergeCell ref="C19:F19"/>
    <mergeCell ref="C13:F13"/>
    <mergeCell ref="C14:F14"/>
    <mergeCell ref="C15:F15"/>
    <mergeCell ref="C16:F16"/>
    <mergeCell ref="C17:F17"/>
    <mergeCell ref="C18:F18"/>
    <mergeCell ref="B1:G1"/>
    <mergeCell ref="B3:G4"/>
    <mergeCell ref="B5:B6"/>
    <mergeCell ref="C10:F10"/>
    <mergeCell ref="C11:F11"/>
  </mergeCells>
  <pageMargins left="0.7" right="0.7" top="0.75" bottom="0.75" header="0.3" footer="0.3"/>
  <pageSetup paperSize="9" scale="50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E3:F17"/>
  <sheetViews>
    <sheetView topLeftCell="A2" workbookViewId="0">
      <selection activeCell="E24" sqref="E24"/>
    </sheetView>
  </sheetViews>
  <sheetFormatPr baseColWidth="10" defaultRowHeight="12.75" x14ac:dyDescent="0.2"/>
  <cols>
    <col min="5" max="5" width="34.42578125" customWidth="1"/>
  </cols>
  <sheetData>
    <row r="3" spans="5:6" ht="13.5" thickBot="1" x14ac:dyDescent="0.25"/>
    <row r="4" spans="5:6" ht="13.5" thickBot="1" x14ac:dyDescent="0.25">
      <c r="E4" s="751" t="s">
        <v>1353</v>
      </c>
      <c r="F4" s="752"/>
    </row>
    <row r="5" spans="5:6" x14ac:dyDescent="0.2">
      <c r="E5" s="464" t="s">
        <v>331</v>
      </c>
      <c r="F5" s="465" t="s">
        <v>1</v>
      </c>
    </row>
    <row r="6" spans="5:6" x14ac:dyDescent="0.2">
      <c r="E6" s="270" t="s">
        <v>127</v>
      </c>
      <c r="F6" s="460" t="e">
        <f>'INV AGUA POTABLE '!G10</f>
        <v>#REF!</v>
      </c>
    </row>
    <row r="7" spans="5:6" ht="13.5" thickBot="1" x14ac:dyDescent="0.25">
      <c r="E7" s="462" t="s">
        <v>79</v>
      </c>
      <c r="F7" s="463" t="e">
        <f>'INV ALCANTARILLADO'!G10</f>
        <v>#REF!</v>
      </c>
    </row>
    <row r="8" spans="5:6" ht="13.5" thickBot="1" x14ac:dyDescent="0.25">
      <c r="E8" s="466" t="s">
        <v>1316</v>
      </c>
      <c r="F8" s="467" t="e">
        <f>F6+F7</f>
        <v>#REF!</v>
      </c>
    </row>
    <row r="9" spans="5:6" x14ac:dyDescent="0.2">
      <c r="E9" s="276" t="s">
        <v>189</v>
      </c>
      <c r="F9" s="456" t="e">
        <f>+ROUND(0.1*$F$8,2)</f>
        <v>#REF!</v>
      </c>
    </row>
    <row r="10" spans="5:6" x14ac:dyDescent="0.2">
      <c r="E10" s="270" t="s">
        <v>190</v>
      </c>
      <c r="F10" s="461" t="e">
        <f>+ROUND(0.1*$F$8,2)</f>
        <v>#REF!</v>
      </c>
    </row>
    <row r="11" spans="5:6" x14ac:dyDescent="0.2">
      <c r="E11" s="270" t="s">
        <v>23</v>
      </c>
      <c r="F11" s="460" t="e">
        <f>F8+F9+F10</f>
        <v>#REF!</v>
      </c>
    </row>
    <row r="12" spans="5:6" x14ac:dyDescent="0.2">
      <c r="E12" s="270" t="s">
        <v>204</v>
      </c>
      <c r="F12" s="269" t="e">
        <f>0.18*F11</f>
        <v>#REF!</v>
      </c>
    </row>
    <row r="13" spans="5:6" x14ac:dyDescent="0.2">
      <c r="E13" s="270" t="s">
        <v>1317</v>
      </c>
      <c r="F13" s="269">
        <f>'INV AGUA POTABLE '!G15+'INV ALCANTARILLADO'!G15</f>
        <v>9910</v>
      </c>
    </row>
    <row r="14" spans="5:6" x14ac:dyDescent="0.2">
      <c r="E14" s="270" t="s">
        <v>1361</v>
      </c>
      <c r="F14" s="529" t="e">
        <f>'INV AGUA POTABLE '!G16+'INV ALCANTARILLADO'!G16</f>
        <v>#REF!</v>
      </c>
    </row>
    <row r="15" spans="5:6" x14ac:dyDescent="0.2">
      <c r="E15" s="462" t="s">
        <v>1362</v>
      </c>
      <c r="F15" s="555" t="e">
        <f>'INV AGUA POTABLE '!G17+'INV ALCANTARILLADO'!G17</f>
        <v>#REF!</v>
      </c>
    </row>
    <row r="16" spans="5:6" x14ac:dyDescent="0.2">
      <c r="E16" s="79" t="s">
        <v>1376</v>
      </c>
      <c r="F16" s="558" t="e">
        <f>0.01*F8</f>
        <v>#REF!</v>
      </c>
    </row>
    <row r="17" spans="5:6" ht="13.5" thickBot="1" x14ac:dyDescent="0.25">
      <c r="E17" s="556" t="s">
        <v>245</v>
      </c>
      <c r="F17" s="557" t="e">
        <f>SUM(F11:F16)</f>
        <v>#REF!</v>
      </c>
    </row>
  </sheetData>
  <mergeCells count="1">
    <mergeCell ref="E4:F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S27"/>
  <sheetViews>
    <sheetView workbookViewId="0">
      <selection activeCell="S11" sqref="S11"/>
    </sheetView>
  </sheetViews>
  <sheetFormatPr baseColWidth="10" defaultRowHeight="12.75" x14ac:dyDescent="0.2"/>
  <cols>
    <col min="1" max="1" width="42.5703125" customWidth="1"/>
    <col min="2" max="4" width="9.7109375" customWidth="1"/>
    <col min="5" max="5" width="10.85546875" customWidth="1"/>
    <col min="6" max="6" width="1.7109375" customWidth="1"/>
    <col min="7" max="11" width="8.7109375" customWidth="1"/>
    <col min="12" max="12" width="1.7109375" customWidth="1"/>
    <col min="13" max="14" width="8.7109375" customWidth="1"/>
    <col min="15" max="15" width="10.85546875" customWidth="1"/>
    <col min="16" max="16" width="10" customWidth="1"/>
    <col min="17" max="17" width="8.7109375" customWidth="1"/>
    <col min="18" max="18" width="0.85546875" customWidth="1"/>
    <col min="19" max="19" width="11.7109375" bestFit="1" customWidth="1"/>
  </cols>
  <sheetData>
    <row r="1" spans="1:17" ht="30" customHeight="1" x14ac:dyDescent="0.2">
      <c r="B1" s="755" t="s">
        <v>1391</v>
      </c>
      <c r="C1" s="755"/>
      <c r="D1" s="755"/>
      <c r="E1" s="755"/>
      <c r="F1" s="755"/>
      <c r="G1" s="755"/>
      <c r="H1" s="755"/>
      <c r="I1" s="755"/>
      <c r="J1" s="755"/>
      <c r="K1" s="755"/>
      <c r="L1" s="755"/>
      <c r="M1" s="755"/>
    </row>
    <row r="3" spans="1:17" ht="15.75" x14ac:dyDescent="0.2">
      <c r="D3" s="756" t="s">
        <v>1378</v>
      </c>
      <c r="E3" s="756"/>
      <c r="F3" s="756"/>
      <c r="G3" s="756"/>
      <c r="H3" s="756"/>
      <c r="I3" s="756"/>
      <c r="J3" s="756"/>
    </row>
    <row r="4" spans="1:17" x14ac:dyDescent="0.2">
      <c r="D4" s="757" t="s">
        <v>1379</v>
      </c>
      <c r="E4" s="757"/>
      <c r="F4" s="757"/>
      <c r="G4" s="757"/>
      <c r="H4" s="757"/>
      <c r="I4" s="757"/>
      <c r="J4" s="757"/>
    </row>
    <row r="6" spans="1:17" x14ac:dyDescent="0.2">
      <c r="A6" s="753" t="s">
        <v>182</v>
      </c>
      <c r="B6" s="753" t="s">
        <v>183</v>
      </c>
      <c r="C6" s="753" t="s">
        <v>184</v>
      </c>
      <c r="D6" s="753" t="s">
        <v>1380</v>
      </c>
      <c r="E6" s="753" t="s">
        <v>185</v>
      </c>
      <c r="G6" s="753" t="s">
        <v>1381</v>
      </c>
      <c r="H6" s="753"/>
      <c r="I6" s="753"/>
      <c r="J6" s="753"/>
      <c r="K6" s="753"/>
      <c r="M6" s="753" t="s">
        <v>1382</v>
      </c>
      <c r="N6" s="753"/>
      <c r="O6" s="753"/>
      <c r="P6" s="753"/>
      <c r="Q6" s="753"/>
    </row>
    <row r="7" spans="1:17" x14ac:dyDescent="0.2">
      <c r="A7" s="753"/>
      <c r="B7" s="753"/>
      <c r="C7" s="753"/>
      <c r="D7" s="753"/>
      <c r="E7" s="753"/>
      <c r="G7" s="570" t="s">
        <v>1383</v>
      </c>
      <c r="H7" s="570" t="s">
        <v>1384</v>
      </c>
      <c r="I7" s="570" t="s">
        <v>1385</v>
      </c>
      <c r="J7" s="570" t="s">
        <v>1386</v>
      </c>
      <c r="K7" s="570" t="s">
        <v>1387</v>
      </c>
      <c r="M7" s="570" t="s">
        <v>1383</v>
      </c>
      <c r="N7" s="570" t="s">
        <v>1384</v>
      </c>
      <c r="O7" s="570" t="s">
        <v>1385</v>
      </c>
      <c r="P7" s="570" t="s">
        <v>1386</v>
      </c>
      <c r="Q7" s="570" t="s">
        <v>1387</v>
      </c>
    </row>
    <row r="8" spans="1:17" x14ac:dyDescent="0.2">
      <c r="A8" s="566" t="s">
        <v>186</v>
      </c>
      <c r="B8" s="560" t="s">
        <v>10</v>
      </c>
      <c r="C8" s="149">
        <f>'INV ALCANTARILLADO'!D7</f>
        <v>836.24</v>
      </c>
      <c r="D8" s="149" t="e">
        <f>+E8/C8</f>
        <v>#REF!</v>
      </c>
      <c r="E8" s="561" t="e">
        <f>'INV ALCANTARILLADO'!F7</f>
        <v>#REF!</v>
      </c>
      <c r="G8" s="562">
        <v>0</v>
      </c>
      <c r="H8" s="562">
        <v>0.3</v>
      </c>
      <c r="I8" s="562">
        <v>0.4</v>
      </c>
      <c r="J8" s="562">
        <v>0.3</v>
      </c>
      <c r="K8" s="562">
        <v>0</v>
      </c>
      <c r="M8" s="561" t="e">
        <f>$E$8*G8</f>
        <v>#REF!</v>
      </c>
      <c r="N8" s="561" t="e">
        <f>$E$8*H8</f>
        <v>#REF!</v>
      </c>
      <c r="O8" s="561" t="e">
        <f>$E$8*I8</f>
        <v>#REF!</v>
      </c>
      <c r="P8" s="561" t="e">
        <f>$E$8*J8</f>
        <v>#REF!</v>
      </c>
      <c r="Q8" s="561" t="e">
        <f>$E$8*K8</f>
        <v>#REF!</v>
      </c>
    </row>
    <row r="9" spans="1:17" x14ac:dyDescent="0.2">
      <c r="A9" s="566" t="s">
        <v>39</v>
      </c>
      <c r="B9" s="560" t="s">
        <v>178</v>
      </c>
      <c r="C9" s="149" t="e">
        <f>'INV ALCANTARILLADO'!D8</f>
        <v>#REF!</v>
      </c>
      <c r="D9" s="149" t="e">
        <f>+E9/C9</f>
        <v>#REF!</v>
      </c>
      <c r="E9" s="561" t="e">
        <f>'INV ALCANTARILLADO'!F8</f>
        <v>#REF!</v>
      </c>
      <c r="G9" s="562">
        <v>0</v>
      </c>
      <c r="H9" s="562">
        <v>0.3</v>
      </c>
      <c r="I9" s="562">
        <v>0.4</v>
      </c>
      <c r="J9" s="562">
        <v>0.3</v>
      </c>
      <c r="K9" s="562">
        <v>0</v>
      </c>
      <c r="M9" s="561" t="e">
        <f>$E$9*G9</f>
        <v>#REF!</v>
      </c>
      <c r="N9" s="561" t="e">
        <f>$E$9*H9</f>
        <v>#REF!</v>
      </c>
      <c r="O9" s="561" t="e">
        <f>$E$9*I9</f>
        <v>#REF!</v>
      </c>
      <c r="P9" s="561" t="e">
        <f>$E$9*J9</f>
        <v>#REF!</v>
      </c>
      <c r="Q9" s="561" t="e">
        <f>$E$8*K9</f>
        <v>#REF!</v>
      </c>
    </row>
    <row r="10" spans="1:17" x14ac:dyDescent="0.2">
      <c r="A10" s="566" t="s">
        <v>1388</v>
      </c>
      <c r="B10" s="560" t="s">
        <v>178</v>
      </c>
      <c r="C10" s="149">
        <f>'INV ALCANTARILLADO'!D9</f>
        <v>118</v>
      </c>
      <c r="D10" s="149" t="e">
        <f>+E10/C10</f>
        <v>#REF!</v>
      </c>
      <c r="E10" s="561" t="e">
        <f>'INV ALCANTARILLADO'!F9</f>
        <v>#REF!</v>
      </c>
      <c r="G10" s="562">
        <v>0</v>
      </c>
      <c r="H10" s="562">
        <v>0.3</v>
      </c>
      <c r="I10" s="562">
        <v>0.4</v>
      </c>
      <c r="J10" s="562">
        <v>0.3</v>
      </c>
      <c r="K10" s="562">
        <v>0</v>
      </c>
      <c r="M10" s="561" t="e">
        <f>$E$10*G10</f>
        <v>#REF!</v>
      </c>
      <c r="N10" s="561" t="e">
        <f>$E$10*H10</f>
        <v>#REF!</v>
      </c>
      <c r="O10" s="561" t="e">
        <f>$E$10*I10</f>
        <v>#REF!</v>
      </c>
      <c r="P10" s="561" t="e">
        <f>$E$10*J10</f>
        <v>#REF!</v>
      </c>
      <c r="Q10" s="561" t="e">
        <f>$E$10*K10</f>
        <v>#REF!</v>
      </c>
    </row>
    <row r="11" spans="1:17" x14ac:dyDescent="0.2">
      <c r="A11" s="566" t="s">
        <v>187</v>
      </c>
      <c r="B11" s="560" t="s">
        <v>10</v>
      </c>
      <c r="C11" s="149">
        <f>'INV AGUA POTABLE '!D8</f>
        <v>821</v>
      </c>
      <c r="D11" s="149" t="e">
        <f>+E11/C11</f>
        <v>#REF!</v>
      </c>
      <c r="E11" s="561" t="e">
        <f>'INV AGUA POTABLE '!F8</f>
        <v>#REF!</v>
      </c>
      <c r="G11" s="562">
        <v>0</v>
      </c>
      <c r="H11" s="562">
        <v>0</v>
      </c>
      <c r="I11" s="562">
        <v>0.5</v>
      </c>
      <c r="J11" s="562">
        <v>0.5</v>
      </c>
      <c r="K11" s="562">
        <v>0</v>
      </c>
      <c r="M11" s="561" t="e">
        <f>$E$11*G11</f>
        <v>#REF!</v>
      </c>
      <c r="N11" s="561" t="e">
        <f>$E$11*H11</f>
        <v>#REF!</v>
      </c>
      <c r="O11" s="561" t="e">
        <f>$E$11*I11</f>
        <v>#REF!</v>
      </c>
      <c r="P11" s="561" t="e">
        <f>$E$11*J11</f>
        <v>#REF!</v>
      </c>
      <c r="Q11" s="561" t="e">
        <f>$E$11*K11</f>
        <v>#REF!</v>
      </c>
    </row>
    <row r="12" spans="1:17" x14ac:dyDescent="0.2">
      <c r="A12" s="566" t="s">
        <v>188</v>
      </c>
      <c r="B12" s="560" t="s">
        <v>178</v>
      </c>
      <c r="C12" s="149">
        <f>'INV AGUA POTABLE '!D9</f>
        <v>118</v>
      </c>
      <c r="D12" s="149" t="e">
        <f>+E12/C12</f>
        <v>#REF!</v>
      </c>
      <c r="E12" s="561" t="e">
        <f>'INV AGUA POTABLE '!F9</f>
        <v>#REF!</v>
      </c>
      <c r="G12" s="562">
        <v>0</v>
      </c>
      <c r="H12" s="562">
        <v>0</v>
      </c>
      <c r="I12" s="562">
        <v>0.5</v>
      </c>
      <c r="J12" s="562">
        <v>0.5</v>
      </c>
      <c r="K12" s="562">
        <v>0</v>
      </c>
      <c r="M12" s="561" t="e">
        <f>$E$12*G12</f>
        <v>#REF!</v>
      </c>
      <c r="N12" s="561" t="e">
        <f>$E$12*H12</f>
        <v>#REF!</v>
      </c>
      <c r="O12" s="561" t="e">
        <f>$E$12*I12</f>
        <v>#REF!</v>
      </c>
      <c r="P12" s="561" t="e">
        <f>$E$12*J12</f>
        <v>#REF!</v>
      </c>
      <c r="Q12" s="561" t="e">
        <f>$E$12*K12</f>
        <v>#REF!</v>
      </c>
    </row>
    <row r="13" spans="1:17" x14ac:dyDescent="0.2">
      <c r="G13" s="563"/>
      <c r="H13" s="563"/>
      <c r="I13" s="563"/>
      <c r="J13" s="563"/>
      <c r="K13" s="563"/>
      <c r="M13" s="563"/>
      <c r="N13" s="563"/>
      <c r="O13" s="563"/>
      <c r="P13" s="563"/>
      <c r="Q13" s="563"/>
    </row>
    <row r="14" spans="1:17" x14ac:dyDescent="0.2">
      <c r="A14" s="567" t="s">
        <v>16</v>
      </c>
      <c r="B14" s="754" t="e">
        <f>+SUM(E8:E12)</f>
        <v>#REF!</v>
      </c>
      <c r="C14" s="754"/>
      <c r="D14" s="754"/>
      <c r="E14" s="754"/>
      <c r="G14" s="565" t="e">
        <f>+M14/$B$14</f>
        <v>#REF!</v>
      </c>
      <c r="H14" s="565" t="e">
        <f>+N14/$B$14</f>
        <v>#REF!</v>
      </c>
      <c r="I14" s="565" t="e">
        <f>+O14/$B$14</f>
        <v>#REF!</v>
      </c>
      <c r="J14" s="565" t="e">
        <f>+P14/$B$14</f>
        <v>#REF!</v>
      </c>
      <c r="K14" s="565" t="e">
        <f>+Q14/$B$14</f>
        <v>#REF!</v>
      </c>
      <c r="M14" s="564" t="e">
        <f>SUM(M8:M12)</f>
        <v>#REF!</v>
      </c>
      <c r="N14" s="564" t="e">
        <f>SUM(N8:N12)</f>
        <v>#REF!</v>
      </c>
      <c r="O14" s="564" t="e">
        <f>SUM(O8:O12)</f>
        <v>#REF!</v>
      </c>
      <c r="P14" s="564" t="e">
        <f>SUM(P8:P12)</f>
        <v>#REF!</v>
      </c>
      <c r="Q14" s="564" t="e">
        <f>SUM(Q8:Q12)</f>
        <v>#REF!</v>
      </c>
    </row>
    <row r="15" spans="1:17" x14ac:dyDescent="0.2">
      <c r="A15" s="568" t="s">
        <v>189</v>
      </c>
      <c r="B15" s="759" t="e">
        <f>+ROUND(0.1*$B$14,2)</f>
        <v>#REF!</v>
      </c>
      <c r="C15" s="759"/>
      <c r="D15" s="759"/>
      <c r="E15" s="759"/>
      <c r="G15" s="562" t="e">
        <f>+M15/$B$15</f>
        <v>#REF!</v>
      </c>
      <c r="H15" s="562" t="e">
        <f>+N15/$B$15</f>
        <v>#REF!</v>
      </c>
      <c r="I15" s="562" t="e">
        <f>+O15/$B$15</f>
        <v>#REF!</v>
      </c>
      <c r="J15" s="562" t="e">
        <f>+P15/$B$15</f>
        <v>#REF!</v>
      </c>
      <c r="K15" s="562" t="e">
        <f>+Q15/$B$15</f>
        <v>#REF!</v>
      </c>
      <c r="M15" s="149" t="e">
        <f>+ROUND(0.1*$M$14,2)</f>
        <v>#REF!</v>
      </c>
      <c r="N15" s="561" t="e">
        <f>+ROUND(0.1*$N$14,2)</f>
        <v>#REF!</v>
      </c>
      <c r="O15" s="561" t="e">
        <f>+ROUND(0.1*$O$14,2)</f>
        <v>#REF!</v>
      </c>
      <c r="P15" s="561" t="e">
        <f>+ROUND(0.1*$P$14,2)</f>
        <v>#REF!</v>
      </c>
      <c r="Q15" s="149" t="e">
        <f>+ROUND(0.1*$Q$14,2)</f>
        <v>#REF!</v>
      </c>
    </row>
    <row r="16" spans="1:17" x14ac:dyDescent="0.2">
      <c r="A16" s="568" t="s">
        <v>190</v>
      </c>
      <c r="B16" s="759" t="e">
        <f>+ROUND(0.1*$B$14,2)</f>
        <v>#REF!</v>
      </c>
      <c r="C16" s="759"/>
      <c r="D16" s="759"/>
      <c r="E16" s="759"/>
      <c r="G16" s="562" t="e">
        <f>+M16/$B$16</f>
        <v>#REF!</v>
      </c>
      <c r="H16" s="562" t="e">
        <f>+N16/$B$16</f>
        <v>#REF!</v>
      </c>
      <c r="I16" s="562" t="e">
        <f>+O16/$B$16</f>
        <v>#REF!</v>
      </c>
      <c r="J16" s="562" t="e">
        <f>+P16/$B$16</f>
        <v>#REF!</v>
      </c>
      <c r="K16" s="562" t="e">
        <f>+Q16/$B$16</f>
        <v>#REF!</v>
      </c>
      <c r="M16" s="149" t="e">
        <f>+ROUND(0.1*$M$14,2)</f>
        <v>#REF!</v>
      </c>
      <c r="N16" s="561" t="e">
        <f>+ROUND(0.1*$N$14,2)</f>
        <v>#REF!</v>
      </c>
      <c r="O16" s="561" t="e">
        <f>+ROUND(0.1*$O$14,2)</f>
        <v>#REF!</v>
      </c>
      <c r="P16" s="561" t="e">
        <f>+ROUND(0.1*$P$14,2)</f>
        <v>#REF!</v>
      </c>
      <c r="Q16" s="149" t="e">
        <f>+ROUND(0.1*$Q$14,2)</f>
        <v>#REF!</v>
      </c>
    </row>
    <row r="17" spans="1:19" x14ac:dyDescent="0.2">
      <c r="B17" s="59"/>
      <c r="C17" s="59"/>
      <c r="D17" s="59"/>
      <c r="E17" s="59"/>
      <c r="G17" s="563"/>
      <c r="H17" s="563"/>
      <c r="I17" s="563"/>
      <c r="J17" s="563"/>
      <c r="K17" s="563"/>
      <c r="M17" s="563"/>
      <c r="N17" s="563"/>
      <c r="O17" s="563"/>
      <c r="P17" s="563"/>
      <c r="Q17" s="563"/>
    </row>
    <row r="18" spans="1:19" x14ac:dyDescent="0.2">
      <c r="A18" s="567" t="s">
        <v>23</v>
      </c>
      <c r="B18" s="754" t="e">
        <f>+ROUND(SUM(B14:E16),2)</f>
        <v>#REF!</v>
      </c>
      <c r="C18" s="754"/>
      <c r="D18" s="754"/>
      <c r="E18" s="754"/>
      <c r="G18" s="565" t="e">
        <f>+M18/$B$18</f>
        <v>#REF!</v>
      </c>
      <c r="H18" s="565" t="e">
        <f>+N18/$B$18</f>
        <v>#REF!</v>
      </c>
      <c r="I18" s="565" t="e">
        <f>+O18/$B$18</f>
        <v>#REF!</v>
      </c>
      <c r="J18" s="565" t="e">
        <f>+P18/$B$18</f>
        <v>#REF!</v>
      </c>
      <c r="K18" s="565" t="e">
        <f>+Q18/$B$18</f>
        <v>#REF!</v>
      </c>
      <c r="M18" s="564" t="e">
        <f>+SUM(M14:M16)</f>
        <v>#REF!</v>
      </c>
      <c r="N18" s="564" t="e">
        <f>+SUM(N14:N16)</f>
        <v>#REF!</v>
      </c>
      <c r="O18" s="564" t="e">
        <f>+SUM(O14:O16)</f>
        <v>#REF!</v>
      </c>
      <c r="P18" s="564" t="e">
        <f>+SUM(P14:P16)</f>
        <v>#REF!</v>
      </c>
      <c r="Q18" s="564" t="e">
        <f>+SUM(Q14:Q16)</f>
        <v>#REF!</v>
      </c>
    </row>
    <row r="19" spans="1:19" x14ac:dyDescent="0.2">
      <c r="A19" s="568" t="s">
        <v>204</v>
      </c>
      <c r="B19" s="759" t="e">
        <f>+ROUND(0.18*B18,2)</f>
        <v>#REF!</v>
      </c>
      <c r="C19" s="759"/>
      <c r="D19" s="759"/>
      <c r="E19" s="759"/>
      <c r="G19" s="562" t="e">
        <f>+M19/$B$19</f>
        <v>#REF!</v>
      </c>
      <c r="H19" s="562" t="e">
        <f>+N19/$B$19</f>
        <v>#REF!</v>
      </c>
      <c r="I19" s="562" t="e">
        <f>+O19/$B$19</f>
        <v>#REF!</v>
      </c>
      <c r="J19" s="562" t="e">
        <f>+P19/$B$19</f>
        <v>#REF!</v>
      </c>
      <c r="K19" s="562" t="e">
        <f>+Q19/$B$19</f>
        <v>#REF!</v>
      </c>
      <c r="M19" s="149" t="e">
        <f>+M18*0.18</f>
        <v>#REF!</v>
      </c>
      <c r="N19" s="561" t="e">
        <f>+N18*0.18</f>
        <v>#REF!</v>
      </c>
      <c r="O19" s="561" t="e">
        <f>+O18*0.18</f>
        <v>#REF!</v>
      </c>
      <c r="P19" s="561" t="e">
        <f>+P18*0.18</f>
        <v>#REF!</v>
      </c>
      <c r="Q19" s="149" t="e">
        <f>+Q18*0.18</f>
        <v>#REF!</v>
      </c>
    </row>
    <row r="20" spans="1:19" x14ac:dyDescent="0.2">
      <c r="B20" s="59"/>
      <c r="C20" s="59"/>
      <c r="D20" s="59"/>
      <c r="E20" s="59"/>
      <c r="G20" s="563"/>
      <c r="H20" s="563"/>
      <c r="I20" s="563"/>
      <c r="J20" s="563"/>
      <c r="K20" s="563"/>
      <c r="M20" s="563"/>
      <c r="N20" s="563"/>
      <c r="O20" s="563"/>
      <c r="P20" s="563"/>
      <c r="Q20" s="563"/>
    </row>
    <row r="21" spans="1:19" x14ac:dyDescent="0.2">
      <c r="A21" s="567" t="s">
        <v>191</v>
      </c>
      <c r="B21" s="754" t="e">
        <f>+SUM(B18:E19)</f>
        <v>#REF!</v>
      </c>
      <c r="C21" s="754"/>
      <c r="D21" s="754"/>
      <c r="E21" s="754"/>
      <c r="G21" s="565" t="e">
        <f>+M21/$B$21</f>
        <v>#REF!</v>
      </c>
      <c r="H21" s="565" t="e">
        <f>+N21/$B$21</f>
        <v>#REF!</v>
      </c>
      <c r="I21" s="565" t="e">
        <f>+O21/$B$21</f>
        <v>#REF!</v>
      </c>
      <c r="J21" s="565" t="e">
        <f>+P21/$B$21</f>
        <v>#REF!</v>
      </c>
      <c r="K21" s="565" t="e">
        <f>+Q21/$B$21</f>
        <v>#REF!</v>
      </c>
      <c r="M21" s="564" t="e">
        <f>+SUM(M18:M19)</f>
        <v>#REF!</v>
      </c>
      <c r="N21" s="564" t="e">
        <f>+SUM(N18:N19)</f>
        <v>#REF!</v>
      </c>
      <c r="O21" s="564" t="e">
        <f>+SUM(O18:O19)</f>
        <v>#REF!</v>
      </c>
      <c r="P21" s="564" t="e">
        <f>+SUM(P18:P19)</f>
        <v>#REF!</v>
      </c>
      <c r="Q21" s="564" t="e">
        <f>+SUM(Q18:Q19)</f>
        <v>#REF!</v>
      </c>
    </row>
    <row r="22" spans="1:19" x14ac:dyDescent="0.2">
      <c r="A22" s="567" t="s">
        <v>1392</v>
      </c>
      <c r="B22" s="754" t="e">
        <f>B14*0.05</f>
        <v>#REF!</v>
      </c>
      <c r="C22" s="754"/>
      <c r="D22" s="754"/>
      <c r="E22" s="754"/>
      <c r="G22" s="565">
        <v>1</v>
      </c>
      <c r="H22" s="565">
        <v>0</v>
      </c>
      <c r="I22" s="565">
        <v>0</v>
      </c>
      <c r="J22" s="565">
        <v>0</v>
      </c>
      <c r="K22" s="565">
        <v>0</v>
      </c>
      <c r="M22" s="564" t="e">
        <f>$B$22*G22</f>
        <v>#REF!</v>
      </c>
      <c r="N22" s="564" t="e">
        <f>$B$22*H22</f>
        <v>#REF!</v>
      </c>
      <c r="O22" s="564" t="e">
        <f>$B$22*I22</f>
        <v>#REF!</v>
      </c>
      <c r="P22" s="564" t="e">
        <f>$B$22*J22</f>
        <v>#REF!</v>
      </c>
      <c r="Q22" s="564" t="e">
        <f>$B$22*K22</f>
        <v>#REF!</v>
      </c>
    </row>
    <row r="23" spans="1:19" x14ac:dyDescent="0.2">
      <c r="A23" s="567" t="s">
        <v>1393</v>
      </c>
      <c r="B23" s="754" t="e">
        <f>B14*0.03</f>
        <v>#REF!</v>
      </c>
      <c r="C23" s="754"/>
      <c r="D23" s="754"/>
      <c r="E23" s="754"/>
      <c r="G23" s="565">
        <v>0</v>
      </c>
      <c r="H23" s="565" t="e">
        <f>+H21</f>
        <v>#REF!</v>
      </c>
      <c r="I23" s="565" t="e">
        <f>+I21</f>
        <v>#REF!</v>
      </c>
      <c r="J23" s="565" t="e">
        <f>+J21</f>
        <v>#REF!</v>
      </c>
      <c r="K23" s="565">
        <v>0</v>
      </c>
      <c r="M23" s="564" t="e">
        <f>$B$23*G23</f>
        <v>#REF!</v>
      </c>
      <c r="N23" s="564" t="e">
        <f>$B$23*H23</f>
        <v>#REF!</v>
      </c>
      <c r="O23" s="564" t="e">
        <f>$B$23*I23</f>
        <v>#REF!</v>
      </c>
      <c r="P23" s="564" t="e">
        <f>$B$23*J23</f>
        <v>#REF!</v>
      </c>
      <c r="Q23" s="564" t="e">
        <f>$B$23*K23</f>
        <v>#REF!</v>
      </c>
    </row>
    <row r="24" spans="1:19" x14ac:dyDescent="0.2">
      <c r="A24" s="567" t="s">
        <v>1389</v>
      </c>
      <c r="B24" s="754">
        <f>'INVERSION GENERAL'!F13</f>
        <v>9910</v>
      </c>
      <c r="C24" s="754"/>
      <c r="D24" s="754"/>
      <c r="E24" s="754"/>
      <c r="G24" s="565">
        <v>0</v>
      </c>
      <c r="H24" s="565" t="e">
        <f>+H21</f>
        <v>#REF!</v>
      </c>
      <c r="I24" s="565" t="e">
        <f>+I21</f>
        <v>#REF!</v>
      </c>
      <c r="J24" s="565" t="e">
        <f>+J21</f>
        <v>#REF!</v>
      </c>
      <c r="K24" s="565">
        <v>0</v>
      </c>
      <c r="M24" s="564">
        <f>$B$24*G24</f>
        <v>0</v>
      </c>
      <c r="N24" s="564" t="e">
        <f>$B$24*H24</f>
        <v>#REF!</v>
      </c>
      <c r="O24" s="564" t="e">
        <f>$B$24*I24</f>
        <v>#REF!</v>
      </c>
      <c r="P24" s="564" t="e">
        <f>$B$24*J24</f>
        <v>#REF!</v>
      </c>
      <c r="Q24" s="564">
        <f>$B$24*K24</f>
        <v>0</v>
      </c>
    </row>
    <row r="25" spans="1:19" x14ac:dyDescent="0.2">
      <c r="A25" s="567" t="s">
        <v>1390</v>
      </c>
      <c r="B25" s="754" t="e">
        <f>+B14*0.01</f>
        <v>#REF!</v>
      </c>
      <c r="C25" s="754"/>
      <c r="D25" s="754"/>
      <c r="E25" s="754"/>
      <c r="G25" s="565">
        <v>0</v>
      </c>
      <c r="H25" s="565">
        <v>0</v>
      </c>
      <c r="I25" s="565">
        <v>0</v>
      </c>
      <c r="J25" s="565">
        <v>0</v>
      </c>
      <c r="K25" s="565">
        <v>1</v>
      </c>
      <c r="M25" s="564" t="e">
        <f>$B$25*G25</f>
        <v>#REF!</v>
      </c>
      <c r="N25" s="564" t="e">
        <f>$B$25*H25</f>
        <v>#REF!</v>
      </c>
      <c r="O25" s="564" t="e">
        <f>$B$25*I25</f>
        <v>#REF!</v>
      </c>
      <c r="P25" s="564" t="e">
        <f>$B$25*J25</f>
        <v>#REF!</v>
      </c>
      <c r="Q25" s="564" t="e">
        <f>$B$25*K25</f>
        <v>#REF!</v>
      </c>
    </row>
    <row r="26" spans="1:19" x14ac:dyDescent="0.2">
      <c r="G26" s="563"/>
      <c r="H26" s="563"/>
      <c r="I26" s="563"/>
      <c r="J26" s="563"/>
      <c r="K26" s="563"/>
      <c r="M26" s="563"/>
      <c r="N26" s="563"/>
      <c r="O26" s="563"/>
      <c r="P26" s="563"/>
      <c r="Q26" s="563"/>
    </row>
    <row r="27" spans="1:19" x14ac:dyDescent="0.2">
      <c r="A27" s="567" t="s">
        <v>245</v>
      </c>
      <c r="B27" s="758" t="e">
        <f>SUM(B21:E25)</f>
        <v>#REF!</v>
      </c>
      <c r="C27" s="758"/>
      <c r="D27" s="758"/>
      <c r="E27" s="758"/>
      <c r="G27" s="569" t="e">
        <f>+M27/$B$27</f>
        <v>#REF!</v>
      </c>
      <c r="H27" s="569" t="e">
        <f>+N27/$B$27</f>
        <v>#REF!</v>
      </c>
      <c r="I27" s="569" t="e">
        <f>+O27/$B$27</f>
        <v>#REF!</v>
      </c>
      <c r="J27" s="569" t="e">
        <f>+P27/$B$27</f>
        <v>#REF!</v>
      </c>
      <c r="K27" s="569" t="e">
        <f>+Q27/$B$27</f>
        <v>#REF!</v>
      </c>
      <c r="M27" s="571" t="e">
        <f>+SUM(M21:M25)</f>
        <v>#REF!</v>
      </c>
      <c r="N27" s="571" t="e">
        <f>+SUM(N21:N25)</f>
        <v>#REF!</v>
      </c>
      <c r="O27" s="571" t="e">
        <f>+SUM(O21:O25)</f>
        <v>#REF!</v>
      </c>
      <c r="P27" s="571" t="e">
        <f>+SUM(P21:P25)</f>
        <v>#REF!</v>
      </c>
      <c r="Q27" s="571" t="e">
        <f>+SUM(Q21:Q25)</f>
        <v>#REF!</v>
      </c>
      <c r="S27" s="59"/>
    </row>
  </sheetData>
  <mergeCells count="21">
    <mergeCell ref="B23:E23"/>
    <mergeCell ref="B24:E24"/>
    <mergeCell ref="B25:E25"/>
    <mergeCell ref="B27:E27"/>
    <mergeCell ref="B14:E14"/>
    <mergeCell ref="B15:E15"/>
    <mergeCell ref="B16:E16"/>
    <mergeCell ref="B18:E18"/>
    <mergeCell ref="B21:E21"/>
    <mergeCell ref="B19:E19"/>
    <mergeCell ref="A6:A7"/>
    <mergeCell ref="B6:B7"/>
    <mergeCell ref="C6:C7"/>
    <mergeCell ref="D6:D7"/>
    <mergeCell ref="E6:E7"/>
    <mergeCell ref="M6:Q6"/>
    <mergeCell ref="G6:K6"/>
    <mergeCell ref="B22:E22"/>
    <mergeCell ref="B1:M1"/>
    <mergeCell ref="D3:J3"/>
    <mergeCell ref="D4:J4"/>
  </mergeCells>
  <pageMargins left="0.7" right="0.7" top="0.75" bottom="0.75" header="0.3" footer="0.3"/>
  <pageSetup paperSize="9" scale="50" orientation="portrait" horizontalDpi="4294967292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0000FF"/>
  </sheetPr>
  <dimension ref="A1:J43"/>
  <sheetViews>
    <sheetView workbookViewId="0">
      <selection activeCell="M10" sqref="M10"/>
    </sheetView>
  </sheetViews>
  <sheetFormatPr baseColWidth="10" defaultRowHeight="12.75" x14ac:dyDescent="0.2"/>
  <cols>
    <col min="1" max="3" width="12.140625" customWidth="1"/>
    <col min="4" max="4" width="2" customWidth="1"/>
  </cols>
  <sheetData>
    <row r="1" spans="1:10" x14ac:dyDescent="0.2">
      <c r="A1" s="234" t="s">
        <v>1341</v>
      </c>
      <c r="B1" s="234"/>
      <c r="C1" s="234"/>
      <c r="D1" s="234"/>
      <c r="E1" s="234"/>
      <c r="F1" s="234"/>
      <c r="G1" s="234"/>
      <c r="H1" s="234"/>
      <c r="I1" s="234"/>
    </row>
    <row r="2" spans="1:10" x14ac:dyDescent="0.2">
      <c r="A2" s="99"/>
      <c r="B2" s="99"/>
      <c r="C2" s="99"/>
      <c r="D2" s="100"/>
      <c r="E2" s="100"/>
      <c r="F2" s="101"/>
      <c r="G2" s="101"/>
      <c r="H2" s="98"/>
      <c r="I2" s="98"/>
    </row>
    <row r="3" spans="1:10" ht="24" x14ac:dyDescent="0.2">
      <c r="A3" s="766" t="s">
        <v>1312</v>
      </c>
      <c r="B3" s="767"/>
      <c r="C3" s="767"/>
      <c r="D3" s="768"/>
      <c r="E3" s="522" t="s">
        <v>8</v>
      </c>
      <c r="F3" s="522" t="s">
        <v>165</v>
      </c>
      <c r="G3" s="522" t="s">
        <v>1357</v>
      </c>
      <c r="H3" s="523" t="s">
        <v>202</v>
      </c>
      <c r="I3" s="523" t="s">
        <v>168</v>
      </c>
      <c r="J3" s="523" t="s">
        <v>1</v>
      </c>
    </row>
    <row r="4" spans="1:10" x14ac:dyDescent="0.2">
      <c r="A4" s="769" t="s">
        <v>1328</v>
      </c>
      <c r="B4" s="769"/>
      <c r="C4" s="769"/>
      <c r="D4" s="769"/>
      <c r="E4" s="505"/>
      <c r="F4" s="505"/>
      <c r="G4" s="505"/>
      <c r="H4" s="505"/>
      <c r="I4" s="506">
        <f>SUM(I5:I11)</f>
        <v>107585.23999999999</v>
      </c>
      <c r="J4" s="506">
        <f>I4</f>
        <v>107585.23999999999</v>
      </c>
    </row>
    <row r="5" spans="1:10" x14ac:dyDescent="0.2">
      <c r="A5" s="770" t="s">
        <v>1321</v>
      </c>
      <c r="B5" s="771"/>
      <c r="C5" s="771"/>
      <c r="D5" s="772"/>
      <c r="E5" s="505" t="s">
        <v>1330</v>
      </c>
      <c r="F5" s="507">
        <f>247/12</f>
        <v>20.583333333333332</v>
      </c>
      <c r="G5" s="513">
        <v>12</v>
      </c>
      <c r="H5" s="505">
        <v>10.92</v>
      </c>
      <c r="I5" s="508">
        <f t="shared" ref="I5:I11" si="0">F5*G5*H5</f>
        <v>2697.24</v>
      </c>
      <c r="J5" s="506"/>
    </row>
    <row r="6" spans="1:10" x14ac:dyDescent="0.2">
      <c r="A6" s="770" t="s">
        <v>1322</v>
      </c>
      <c r="B6" s="771"/>
      <c r="C6" s="771"/>
      <c r="D6" s="772"/>
      <c r="E6" s="505" t="s">
        <v>1355</v>
      </c>
      <c r="F6" s="505">
        <v>1</v>
      </c>
      <c r="G6" s="513">
        <v>12</v>
      </c>
      <c r="H6" s="505">
        <v>2500</v>
      </c>
      <c r="I6" s="508">
        <f t="shared" si="0"/>
        <v>30000</v>
      </c>
      <c r="J6" s="506"/>
    </row>
    <row r="7" spans="1:10" x14ac:dyDescent="0.2">
      <c r="A7" s="770" t="s">
        <v>1323</v>
      </c>
      <c r="B7" s="771"/>
      <c r="C7" s="771"/>
      <c r="D7" s="772"/>
      <c r="E7" s="505" t="s">
        <v>1355</v>
      </c>
      <c r="F7" s="505">
        <v>2</v>
      </c>
      <c r="G7" s="513">
        <v>12</v>
      </c>
      <c r="H7" s="505">
        <v>1800</v>
      </c>
      <c r="I7" s="508">
        <f t="shared" si="0"/>
        <v>43200</v>
      </c>
      <c r="J7" s="506"/>
    </row>
    <row r="8" spans="1:10" x14ac:dyDescent="0.2">
      <c r="A8" s="770" t="s">
        <v>1324</v>
      </c>
      <c r="B8" s="771"/>
      <c r="C8" s="771"/>
      <c r="D8" s="772"/>
      <c r="E8" s="505" t="s">
        <v>1355</v>
      </c>
      <c r="F8" s="505">
        <v>2</v>
      </c>
      <c r="G8" s="513">
        <v>12</v>
      </c>
      <c r="H8" s="505">
        <v>1000</v>
      </c>
      <c r="I8" s="508">
        <f t="shared" si="0"/>
        <v>24000</v>
      </c>
      <c r="J8" s="506"/>
    </row>
    <row r="9" spans="1:10" x14ac:dyDescent="0.2">
      <c r="A9" s="770" t="s">
        <v>1325</v>
      </c>
      <c r="B9" s="771"/>
      <c r="C9" s="771"/>
      <c r="D9" s="772"/>
      <c r="E9" s="509" t="s">
        <v>1356</v>
      </c>
      <c r="F9" s="510">
        <v>500</v>
      </c>
      <c r="G9" s="511">
        <v>12</v>
      </c>
      <c r="H9" s="508">
        <v>0.6</v>
      </c>
      <c r="I9" s="508">
        <f t="shared" si="0"/>
        <v>3600</v>
      </c>
      <c r="J9" s="506"/>
    </row>
    <row r="10" spans="1:10" x14ac:dyDescent="0.2">
      <c r="A10" s="773" t="s">
        <v>1331</v>
      </c>
      <c r="B10" s="773"/>
      <c r="C10" s="773"/>
      <c r="D10" s="773"/>
      <c r="E10" s="509" t="s">
        <v>17</v>
      </c>
      <c r="F10" s="510">
        <v>160</v>
      </c>
      <c r="G10" s="511">
        <v>1</v>
      </c>
      <c r="H10" s="508">
        <v>6.8</v>
      </c>
      <c r="I10" s="508">
        <f t="shared" si="0"/>
        <v>1088</v>
      </c>
      <c r="J10" s="508"/>
    </row>
    <row r="11" spans="1:10" ht="15" customHeight="1" x14ac:dyDescent="0.2">
      <c r="A11" s="777" t="s">
        <v>1326</v>
      </c>
      <c r="B11" s="777"/>
      <c r="C11" s="777"/>
      <c r="D11" s="777"/>
      <c r="E11" s="509" t="s">
        <v>1332</v>
      </c>
      <c r="F11" s="508">
        <v>1</v>
      </c>
      <c r="G11" s="511">
        <v>1</v>
      </c>
      <c r="H11" s="508">
        <v>3000</v>
      </c>
      <c r="I11" s="508">
        <f t="shared" si="0"/>
        <v>3000</v>
      </c>
      <c r="J11" s="508"/>
    </row>
    <row r="12" spans="1:10" x14ac:dyDescent="0.2">
      <c r="A12" s="774" t="s">
        <v>1329</v>
      </c>
      <c r="B12" s="774"/>
      <c r="C12" s="774"/>
      <c r="D12" s="774"/>
      <c r="E12" s="509"/>
      <c r="F12" s="508"/>
      <c r="G12" s="508"/>
      <c r="H12" s="508"/>
      <c r="I12" s="506">
        <f>SUM(I13:I17)</f>
        <v>78480</v>
      </c>
      <c r="J12" s="508">
        <f>I12</f>
        <v>78480</v>
      </c>
    </row>
    <row r="13" spans="1:10" x14ac:dyDescent="0.2">
      <c r="A13" s="770" t="s">
        <v>1322</v>
      </c>
      <c r="B13" s="771"/>
      <c r="C13" s="771"/>
      <c r="D13" s="772"/>
      <c r="E13" s="505" t="s">
        <v>1355</v>
      </c>
      <c r="F13" s="505">
        <v>1</v>
      </c>
      <c r="G13" s="513">
        <v>12</v>
      </c>
      <c r="H13" s="505">
        <v>2500</v>
      </c>
      <c r="I13" s="508">
        <f>F13*G13*H13</f>
        <v>30000</v>
      </c>
      <c r="J13" s="506"/>
    </row>
    <row r="14" spans="1:10" x14ac:dyDescent="0.2">
      <c r="A14" s="775" t="s">
        <v>1323</v>
      </c>
      <c r="B14" s="775"/>
      <c r="C14" s="775"/>
      <c r="D14" s="775"/>
      <c r="E14" s="505" t="s">
        <v>1355</v>
      </c>
      <c r="F14" s="505">
        <v>1</v>
      </c>
      <c r="G14" s="513">
        <v>12</v>
      </c>
      <c r="H14" s="505">
        <v>1800</v>
      </c>
      <c r="I14" s="508">
        <f>F14*G14*H14</f>
        <v>21600</v>
      </c>
      <c r="J14" s="508"/>
    </row>
    <row r="15" spans="1:10" x14ac:dyDescent="0.2">
      <c r="A15" s="776" t="s">
        <v>1324</v>
      </c>
      <c r="B15" s="776"/>
      <c r="C15" s="776"/>
      <c r="D15" s="776"/>
      <c r="E15" s="505" t="s">
        <v>1355</v>
      </c>
      <c r="F15" s="505">
        <v>1</v>
      </c>
      <c r="G15" s="513">
        <v>12</v>
      </c>
      <c r="H15" s="505">
        <v>1000</v>
      </c>
      <c r="I15" s="508">
        <f>F15*G15*H15</f>
        <v>12000</v>
      </c>
      <c r="J15" s="508"/>
    </row>
    <row r="16" spans="1:10" x14ac:dyDescent="0.2">
      <c r="A16" s="778" t="s">
        <v>1327</v>
      </c>
      <c r="B16" s="778"/>
      <c r="C16" s="778"/>
      <c r="D16" s="778"/>
      <c r="E16" s="509" t="s">
        <v>17</v>
      </c>
      <c r="F16" s="512">
        <v>2</v>
      </c>
      <c r="G16" s="512">
        <v>12</v>
      </c>
      <c r="H16" s="508">
        <v>120</v>
      </c>
      <c r="I16" s="508">
        <f>F16*G16*H16</f>
        <v>2880</v>
      </c>
      <c r="J16" s="508"/>
    </row>
    <row r="17" spans="1:10" x14ac:dyDescent="0.2">
      <c r="A17" s="778" t="s">
        <v>181</v>
      </c>
      <c r="B17" s="778"/>
      <c r="C17" s="778"/>
      <c r="D17" s="778"/>
      <c r="E17" s="509" t="s">
        <v>17</v>
      </c>
      <c r="F17" s="508">
        <v>2</v>
      </c>
      <c r="G17" s="508">
        <v>12</v>
      </c>
      <c r="H17" s="508">
        <v>500</v>
      </c>
      <c r="I17" s="508">
        <f>F17*G17*H17</f>
        <v>12000</v>
      </c>
      <c r="J17" s="508"/>
    </row>
    <row r="18" spans="1:10" x14ac:dyDescent="0.2">
      <c r="A18" s="779" t="s">
        <v>1340</v>
      </c>
      <c r="B18" s="779"/>
      <c r="C18" s="779"/>
      <c r="D18" s="779"/>
      <c r="E18" s="779"/>
      <c r="F18" s="779"/>
      <c r="G18" s="779"/>
      <c r="H18" s="779"/>
      <c r="I18" s="525">
        <f>SUM(I4+I12)</f>
        <v>186065.24</v>
      </c>
      <c r="J18" s="525">
        <f>I18</f>
        <v>186065.24</v>
      </c>
    </row>
    <row r="19" spans="1:10" x14ac:dyDescent="0.2">
      <c r="A19" s="104"/>
      <c r="B19" s="104"/>
      <c r="C19" s="104"/>
      <c r="D19" s="104"/>
      <c r="E19" s="104"/>
      <c r="F19" s="104"/>
      <c r="G19" s="104"/>
      <c r="H19" s="104"/>
      <c r="I19" s="233"/>
    </row>
    <row r="20" spans="1:10" x14ac:dyDescent="0.2">
      <c r="A20" s="234" t="s">
        <v>1342</v>
      </c>
      <c r="B20" s="234"/>
      <c r="C20" s="234"/>
      <c r="D20" s="234"/>
      <c r="E20" s="234"/>
      <c r="F20" s="234"/>
      <c r="G20" s="234"/>
      <c r="H20" s="234"/>
      <c r="I20" s="234"/>
    </row>
    <row r="21" spans="1:10" x14ac:dyDescent="0.2">
      <c r="A21" s="99"/>
      <c r="B21" s="99"/>
      <c r="C21" s="99"/>
      <c r="D21" s="100"/>
      <c r="E21" s="100"/>
      <c r="F21" s="101"/>
      <c r="G21" s="101"/>
      <c r="H21" s="98"/>
      <c r="I21" s="98"/>
    </row>
    <row r="22" spans="1:10" ht="24" x14ac:dyDescent="0.2">
      <c r="A22" s="766" t="s">
        <v>214</v>
      </c>
      <c r="B22" s="767"/>
      <c r="C22" s="767"/>
      <c r="D22" s="768"/>
      <c r="E22" s="522" t="s">
        <v>8</v>
      </c>
      <c r="F22" s="522" t="s">
        <v>165</v>
      </c>
      <c r="G22" s="522" t="s">
        <v>1357</v>
      </c>
      <c r="H22" s="523" t="s">
        <v>202</v>
      </c>
      <c r="I22" s="524" t="s">
        <v>168</v>
      </c>
      <c r="J22" s="524" t="s">
        <v>1</v>
      </c>
    </row>
    <row r="23" spans="1:10" x14ac:dyDescent="0.2">
      <c r="A23" s="769" t="s">
        <v>1328</v>
      </c>
      <c r="B23" s="769"/>
      <c r="C23" s="769"/>
      <c r="D23" s="769"/>
      <c r="E23" s="505"/>
      <c r="F23" s="514"/>
      <c r="G23" s="514"/>
      <c r="H23" s="514"/>
      <c r="I23" s="515"/>
      <c r="J23" s="515">
        <f>I24+I29</f>
        <v>72806.64</v>
      </c>
    </row>
    <row r="24" spans="1:10" x14ac:dyDescent="0.2">
      <c r="A24" s="763" t="s">
        <v>1333</v>
      </c>
      <c r="B24" s="764"/>
      <c r="C24" s="764"/>
      <c r="D24" s="765"/>
      <c r="E24" s="505"/>
      <c r="F24" s="514"/>
      <c r="G24" s="514"/>
      <c r="H24" s="514"/>
      <c r="I24" s="515">
        <f>SUM(I25:I28)</f>
        <v>65696.639999999999</v>
      </c>
      <c r="J24" s="515"/>
    </row>
    <row r="25" spans="1:10" x14ac:dyDescent="0.2">
      <c r="A25" s="770" t="s">
        <v>1321</v>
      </c>
      <c r="B25" s="771"/>
      <c r="C25" s="771"/>
      <c r="D25" s="772"/>
      <c r="E25" s="505" t="s">
        <v>1330</v>
      </c>
      <c r="F25" s="507">
        <v>16</v>
      </c>
      <c r="G25" s="513">
        <v>12</v>
      </c>
      <c r="H25" s="505">
        <v>10.92</v>
      </c>
      <c r="I25" s="508">
        <f>F25*G25*H25</f>
        <v>2096.64</v>
      </c>
      <c r="J25" s="515"/>
    </row>
    <row r="26" spans="1:10" x14ac:dyDescent="0.2">
      <c r="A26" s="770" t="s">
        <v>1322</v>
      </c>
      <c r="B26" s="771"/>
      <c r="C26" s="771"/>
      <c r="D26" s="772"/>
      <c r="E26" s="505" t="s">
        <v>1355</v>
      </c>
      <c r="F26" s="505">
        <v>1</v>
      </c>
      <c r="G26" s="513">
        <v>12</v>
      </c>
      <c r="H26" s="505">
        <v>2500</v>
      </c>
      <c r="I26" s="508">
        <f>F26*G26*H26</f>
        <v>30000</v>
      </c>
      <c r="J26" s="515"/>
    </row>
    <row r="27" spans="1:10" x14ac:dyDescent="0.2">
      <c r="A27" s="770" t="s">
        <v>1323</v>
      </c>
      <c r="B27" s="771"/>
      <c r="C27" s="771"/>
      <c r="D27" s="772"/>
      <c r="E27" s="505" t="s">
        <v>1355</v>
      </c>
      <c r="F27" s="505">
        <v>1</v>
      </c>
      <c r="G27" s="513">
        <v>12</v>
      </c>
      <c r="H27" s="505">
        <v>1800</v>
      </c>
      <c r="I27" s="508">
        <f>F27*G27*H27</f>
        <v>21600</v>
      </c>
      <c r="J27" s="515"/>
    </row>
    <row r="28" spans="1:10" ht="13.5" customHeight="1" x14ac:dyDescent="0.2">
      <c r="A28" s="770" t="s">
        <v>1324</v>
      </c>
      <c r="B28" s="771"/>
      <c r="C28" s="771"/>
      <c r="D28" s="772"/>
      <c r="E28" s="505" t="s">
        <v>1355</v>
      </c>
      <c r="F28" s="505">
        <v>1</v>
      </c>
      <c r="G28" s="513">
        <v>12</v>
      </c>
      <c r="H28" s="505">
        <v>1000</v>
      </c>
      <c r="I28" s="508">
        <f>F28*G28*H28</f>
        <v>12000</v>
      </c>
      <c r="J28" s="515"/>
    </row>
    <row r="29" spans="1:10" ht="15" customHeight="1" x14ac:dyDescent="0.2">
      <c r="A29" s="763" t="s">
        <v>1334</v>
      </c>
      <c r="B29" s="764"/>
      <c r="C29" s="764"/>
      <c r="D29" s="765"/>
      <c r="E29" s="505"/>
      <c r="F29" s="514"/>
      <c r="G29" s="514"/>
      <c r="H29" s="514"/>
      <c r="I29" s="515">
        <f>SUM(I30:I33)</f>
        <v>7110</v>
      </c>
      <c r="J29" s="515"/>
    </row>
    <row r="30" spans="1:10" x14ac:dyDescent="0.2">
      <c r="A30" s="770" t="s">
        <v>1335</v>
      </c>
      <c r="B30" s="771"/>
      <c r="C30" s="771"/>
      <c r="D30" s="772"/>
      <c r="E30" s="509" t="s">
        <v>958</v>
      </c>
      <c r="F30" s="516">
        <v>180</v>
      </c>
      <c r="G30" s="516">
        <v>1</v>
      </c>
      <c r="H30" s="517">
        <v>2.5</v>
      </c>
      <c r="I30" s="508">
        <f>F30*G30*H30</f>
        <v>450</v>
      </c>
      <c r="J30" s="515"/>
    </row>
    <row r="31" spans="1:10" ht="12" customHeight="1" x14ac:dyDescent="0.2">
      <c r="A31" s="773" t="s">
        <v>1336</v>
      </c>
      <c r="B31" s="773"/>
      <c r="C31" s="773"/>
      <c r="D31" s="773"/>
      <c r="E31" s="509" t="s">
        <v>17</v>
      </c>
      <c r="F31" s="516">
        <v>5</v>
      </c>
      <c r="G31" s="518">
        <v>12</v>
      </c>
      <c r="H31" s="517">
        <v>25</v>
      </c>
      <c r="I31" s="508">
        <f>F31*G31*H31</f>
        <v>1500</v>
      </c>
      <c r="J31" s="517"/>
    </row>
    <row r="32" spans="1:10" ht="13.5" customHeight="1" x14ac:dyDescent="0.2">
      <c r="A32" s="770" t="s">
        <v>1325</v>
      </c>
      <c r="B32" s="771"/>
      <c r="C32" s="771"/>
      <c r="D32" s="772"/>
      <c r="E32" s="509" t="s">
        <v>1356</v>
      </c>
      <c r="F32" s="516">
        <v>300</v>
      </c>
      <c r="G32" s="518">
        <v>12</v>
      </c>
      <c r="H32" s="517">
        <v>0.6</v>
      </c>
      <c r="I32" s="508">
        <f>F32*G32*H32</f>
        <v>2160</v>
      </c>
      <c r="J32" s="517"/>
    </row>
    <row r="33" spans="1:10" x14ac:dyDescent="0.2">
      <c r="A33" s="777" t="s">
        <v>1326</v>
      </c>
      <c r="B33" s="777"/>
      <c r="C33" s="777"/>
      <c r="D33" s="777"/>
      <c r="E33" s="509" t="s">
        <v>1332</v>
      </c>
      <c r="F33" s="508">
        <v>1</v>
      </c>
      <c r="G33" s="511">
        <v>1</v>
      </c>
      <c r="H33" s="508">
        <v>3000</v>
      </c>
      <c r="I33" s="508">
        <f>F33*G33*H33</f>
        <v>3000</v>
      </c>
      <c r="J33" s="508"/>
    </row>
    <row r="34" spans="1:10" x14ac:dyDescent="0.2">
      <c r="A34" s="774" t="s">
        <v>1329</v>
      </c>
      <c r="B34" s="774"/>
      <c r="C34" s="774"/>
      <c r="D34" s="774"/>
      <c r="E34" s="509"/>
      <c r="F34" s="508"/>
      <c r="G34" s="508"/>
      <c r="H34" s="508"/>
      <c r="I34" s="508"/>
      <c r="J34" s="508">
        <f>I35+I39</f>
        <v>68640</v>
      </c>
    </row>
    <row r="35" spans="1:10" x14ac:dyDescent="0.2">
      <c r="A35" s="760" t="s">
        <v>1337</v>
      </c>
      <c r="B35" s="761"/>
      <c r="C35" s="761"/>
      <c r="D35" s="762"/>
      <c r="E35" s="509"/>
      <c r="F35" s="508"/>
      <c r="G35" s="508"/>
      <c r="H35" s="508"/>
      <c r="I35" s="506">
        <f>SUM(I36:I38)</f>
        <v>63600</v>
      </c>
      <c r="J35" s="508"/>
    </row>
    <row r="36" spans="1:10" x14ac:dyDescent="0.2">
      <c r="A36" s="770" t="s">
        <v>1322</v>
      </c>
      <c r="B36" s="771"/>
      <c r="C36" s="771"/>
      <c r="D36" s="772"/>
      <c r="E36" s="505" t="s">
        <v>1355</v>
      </c>
      <c r="F36" s="505">
        <v>1</v>
      </c>
      <c r="G36" s="513">
        <v>12</v>
      </c>
      <c r="H36" s="505">
        <v>2500</v>
      </c>
      <c r="I36" s="508">
        <f>F36*G36*H36</f>
        <v>30000</v>
      </c>
      <c r="J36" s="519"/>
    </row>
    <row r="37" spans="1:10" x14ac:dyDescent="0.2">
      <c r="A37" s="775" t="s">
        <v>1323</v>
      </c>
      <c r="B37" s="775"/>
      <c r="C37" s="775"/>
      <c r="D37" s="775"/>
      <c r="E37" s="505" t="s">
        <v>1355</v>
      </c>
      <c r="F37" s="505">
        <v>1</v>
      </c>
      <c r="G37" s="513">
        <v>12</v>
      </c>
      <c r="H37" s="505">
        <v>1800</v>
      </c>
      <c r="I37" s="508">
        <f>F37*G37*H37</f>
        <v>21600</v>
      </c>
      <c r="J37" s="519"/>
    </row>
    <row r="38" spans="1:10" x14ac:dyDescent="0.2">
      <c r="A38" s="776" t="s">
        <v>1324</v>
      </c>
      <c r="B38" s="776"/>
      <c r="C38" s="776"/>
      <c r="D38" s="776"/>
      <c r="E38" s="505" t="s">
        <v>1355</v>
      </c>
      <c r="F38" s="505">
        <v>1</v>
      </c>
      <c r="G38" s="513">
        <v>12</v>
      </c>
      <c r="H38" s="505">
        <v>1000</v>
      </c>
      <c r="I38" s="508">
        <f>F38*G38*H38</f>
        <v>12000</v>
      </c>
      <c r="J38" s="519"/>
    </row>
    <row r="39" spans="1:10" x14ac:dyDescent="0.2">
      <c r="A39" s="763" t="s">
        <v>1338</v>
      </c>
      <c r="B39" s="764"/>
      <c r="C39" s="764"/>
      <c r="D39" s="765"/>
      <c r="E39" s="505"/>
      <c r="F39" s="516"/>
      <c r="G39" s="516"/>
      <c r="H39" s="517"/>
      <c r="I39" s="515">
        <f>SUM(I40:I41)</f>
        <v>5040</v>
      </c>
      <c r="J39" s="517"/>
    </row>
    <row r="40" spans="1:10" x14ac:dyDescent="0.2">
      <c r="A40" s="778" t="s">
        <v>1327</v>
      </c>
      <c r="B40" s="778"/>
      <c r="C40" s="778"/>
      <c r="D40" s="778"/>
      <c r="E40" s="509" t="s">
        <v>17</v>
      </c>
      <c r="F40" s="511">
        <v>1</v>
      </c>
      <c r="G40" s="511">
        <v>12</v>
      </c>
      <c r="H40" s="508">
        <v>120</v>
      </c>
      <c r="I40" s="508">
        <f>F40*G40*H40</f>
        <v>1440</v>
      </c>
      <c r="J40" s="508"/>
    </row>
    <row r="41" spans="1:10" x14ac:dyDescent="0.2">
      <c r="A41" s="778" t="s">
        <v>181</v>
      </c>
      <c r="B41" s="778"/>
      <c r="C41" s="778"/>
      <c r="D41" s="778"/>
      <c r="E41" s="509" t="s">
        <v>17</v>
      </c>
      <c r="F41" s="511">
        <v>1</v>
      </c>
      <c r="G41" s="511">
        <v>12</v>
      </c>
      <c r="H41" s="508">
        <v>300</v>
      </c>
      <c r="I41" s="508">
        <f>F41*G41*H41</f>
        <v>3600</v>
      </c>
      <c r="J41" s="508"/>
    </row>
    <row r="42" spans="1:10" x14ac:dyDescent="0.2">
      <c r="A42" s="779" t="s">
        <v>1339</v>
      </c>
      <c r="B42" s="779"/>
      <c r="C42" s="779"/>
      <c r="D42" s="779"/>
      <c r="E42" s="779"/>
      <c r="F42" s="779"/>
      <c r="G42" s="779"/>
      <c r="H42" s="779"/>
      <c r="I42" s="525">
        <f>I24+I29+I35+I39</f>
        <v>141446.64000000001</v>
      </c>
      <c r="J42" s="525">
        <f>J23+J34</f>
        <v>141446.64000000001</v>
      </c>
    </row>
    <row r="43" spans="1:10" x14ac:dyDescent="0.2">
      <c r="A43" s="102"/>
      <c r="B43" s="102"/>
      <c r="C43" s="102"/>
      <c r="D43" s="102"/>
      <c r="E43" s="102"/>
      <c r="F43" s="102"/>
      <c r="G43" s="102"/>
      <c r="H43" s="102"/>
      <c r="I43" s="103"/>
    </row>
  </sheetData>
  <mergeCells count="37">
    <mergeCell ref="A8:D8"/>
    <mergeCell ref="A41:D41"/>
    <mergeCell ref="A40:D40"/>
    <mergeCell ref="A42:H42"/>
    <mergeCell ref="A11:D11"/>
    <mergeCell ref="A12:D12"/>
    <mergeCell ref="A16:D16"/>
    <mergeCell ref="A17:D17"/>
    <mergeCell ref="A31:D31"/>
    <mergeCell ref="A38:D38"/>
    <mergeCell ref="A30:D30"/>
    <mergeCell ref="A36:D36"/>
    <mergeCell ref="A24:D24"/>
    <mergeCell ref="A29:D29"/>
    <mergeCell ref="A18:H18"/>
    <mergeCell ref="A22:D22"/>
    <mergeCell ref="A23:D23"/>
    <mergeCell ref="A25:D25"/>
    <mergeCell ref="A26:D26"/>
    <mergeCell ref="A33:D33"/>
    <mergeCell ref="A32:D32"/>
    <mergeCell ref="A35:D35"/>
    <mergeCell ref="A39:D39"/>
    <mergeCell ref="A3:D3"/>
    <mergeCell ref="A4:D4"/>
    <mergeCell ref="A9:D9"/>
    <mergeCell ref="A5:D5"/>
    <mergeCell ref="A6:D6"/>
    <mergeCell ref="A7:D7"/>
    <mergeCell ref="A10:D10"/>
    <mergeCell ref="A13:D13"/>
    <mergeCell ref="A34:D34"/>
    <mergeCell ref="A27:D27"/>
    <mergeCell ref="A28:D28"/>
    <mergeCell ref="A14:D14"/>
    <mergeCell ref="A15:D15"/>
    <mergeCell ref="A37:D37"/>
  </mergeCells>
  <pageMargins left="0.7" right="0.7" top="0.75" bottom="0.75" header="0.3" footer="0.3"/>
  <pageSetup paperSize="9" scale="76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3"/>
  </sheetPr>
  <dimension ref="A1:N80"/>
  <sheetViews>
    <sheetView workbookViewId="0">
      <selection sqref="A1:G1"/>
    </sheetView>
  </sheetViews>
  <sheetFormatPr baseColWidth="10" defaultRowHeight="12.75" x14ac:dyDescent="0.2"/>
  <cols>
    <col min="1" max="1" width="8" style="1" customWidth="1"/>
    <col min="2" max="2" width="89.28515625" style="1" customWidth="1"/>
    <col min="3" max="3" width="9.140625" style="1" customWidth="1"/>
    <col min="4" max="4" width="9.42578125" style="2" customWidth="1"/>
    <col min="5" max="5" width="11.7109375" style="1" customWidth="1"/>
    <col min="6" max="6" width="13.42578125" style="1" customWidth="1"/>
    <col min="7" max="7" width="15.28515625" style="1" customWidth="1"/>
    <col min="8" max="8" width="12.85546875" style="3" customWidth="1"/>
    <col min="9" max="11" width="11.42578125" style="1"/>
    <col min="12" max="12" width="66.140625" style="1" customWidth="1"/>
    <col min="13" max="13" width="7.7109375" style="1" customWidth="1"/>
    <col min="14" max="14" width="10.28515625" style="1" customWidth="1"/>
    <col min="15" max="16384" width="11.42578125" style="1"/>
  </cols>
  <sheetData>
    <row r="1" spans="1:14" ht="16.5" thickBot="1" x14ac:dyDescent="0.3">
      <c r="A1" s="780" t="s">
        <v>40</v>
      </c>
      <c r="B1" s="780"/>
      <c r="C1" s="780"/>
      <c r="D1" s="780"/>
      <c r="E1" s="780"/>
      <c r="F1" s="780"/>
      <c r="G1" s="780"/>
    </row>
    <row r="2" spans="1:14" ht="17.25" customHeight="1" thickBot="1" x14ac:dyDescent="0.25">
      <c r="A2" s="781" t="s">
        <v>72</v>
      </c>
      <c r="B2" s="781"/>
      <c r="C2" s="781"/>
      <c r="D2" s="781"/>
      <c r="E2" s="781"/>
      <c r="F2" s="781"/>
      <c r="G2" s="781"/>
    </row>
    <row r="3" spans="1:14" ht="27.75" customHeight="1" thickBot="1" x14ac:dyDescent="0.25">
      <c r="A3" s="13" t="s">
        <v>21</v>
      </c>
      <c r="B3" s="14" t="s">
        <v>7</v>
      </c>
      <c r="C3" s="13" t="s">
        <v>8</v>
      </c>
      <c r="D3" s="13" t="s">
        <v>22</v>
      </c>
      <c r="E3" s="15" t="s">
        <v>9</v>
      </c>
      <c r="F3" s="15" t="s">
        <v>23</v>
      </c>
      <c r="G3" s="13" t="s">
        <v>1</v>
      </c>
    </row>
    <row r="4" spans="1:14" x14ac:dyDescent="0.2">
      <c r="A4" s="16" t="s">
        <v>24</v>
      </c>
      <c r="B4" s="17" t="s">
        <v>25</v>
      </c>
      <c r="C4" s="18"/>
      <c r="D4" s="38"/>
      <c r="E4" s="39"/>
      <c r="F4" s="40">
        <f>SUM(F5:F10)</f>
        <v>11137.5</v>
      </c>
      <c r="G4" s="41">
        <f>SUM(F5:F10)</f>
        <v>11137.5</v>
      </c>
    </row>
    <row r="5" spans="1:14" x14ac:dyDescent="0.2">
      <c r="A5" s="19" t="s">
        <v>26</v>
      </c>
      <c r="B5" s="20" t="s">
        <v>11</v>
      </c>
      <c r="C5" s="19" t="s">
        <v>6</v>
      </c>
      <c r="D5" s="42">
        <v>3</v>
      </c>
      <c r="E5" s="43">
        <v>450</v>
      </c>
      <c r="F5" s="43">
        <f t="shared" ref="F5:F10" si="0">D5*E5</f>
        <v>1350</v>
      </c>
      <c r="G5" s="43"/>
    </row>
    <row r="6" spans="1:14" x14ac:dyDescent="0.2">
      <c r="A6" s="19" t="s">
        <v>27</v>
      </c>
      <c r="B6" s="20" t="s">
        <v>28</v>
      </c>
      <c r="C6" s="19" t="s">
        <v>3</v>
      </c>
      <c r="D6" s="42">
        <v>75</v>
      </c>
      <c r="E6" s="43">
        <v>34.5</v>
      </c>
      <c r="F6" s="43">
        <f t="shared" si="0"/>
        <v>2587.5</v>
      </c>
      <c r="G6" s="43"/>
    </row>
    <row r="7" spans="1:14" x14ac:dyDescent="0.2">
      <c r="A7" s="19" t="s">
        <v>29</v>
      </c>
      <c r="B7" s="20" t="s">
        <v>30</v>
      </c>
      <c r="C7" s="19" t="s">
        <v>2</v>
      </c>
      <c r="D7" s="42">
        <v>1</v>
      </c>
      <c r="E7" s="43">
        <v>1500</v>
      </c>
      <c r="F7" s="43">
        <f t="shared" si="0"/>
        <v>1500</v>
      </c>
      <c r="G7" s="43"/>
    </row>
    <row r="8" spans="1:14" x14ac:dyDescent="0.2">
      <c r="A8" s="19" t="s">
        <v>31</v>
      </c>
      <c r="B8" s="20" t="s">
        <v>12</v>
      </c>
      <c r="C8" s="19" t="s">
        <v>2</v>
      </c>
      <c r="D8" s="42">
        <v>1</v>
      </c>
      <c r="E8" s="43">
        <v>1200</v>
      </c>
      <c r="F8" s="43">
        <f t="shared" si="0"/>
        <v>1200</v>
      </c>
      <c r="G8" s="43"/>
    </row>
    <row r="9" spans="1:14" x14ac:dyDescent="0.2">
      <c r="A9" s="19" t="s">
        <v>32</v>
      </c>
      <c r="B9" s="20" t="s">
        <v>33</v>
      </c>
      <c r="C9" s="19" t="s">
        <v>34</v>
      </c>
      <c r="D9" s="42">
        <v>60</v>
      </c>
      <c r="E9" s="43">
        <v>65</v>
      </c>
      <c r="F9" s="43">
        <f t="shared" si="0"/>
        <v>3900</v>
      </c>
      <c r="G9" s="43"/>
    </row>
    <row r="10" spans="1:14" x14ac:dyDescent="0.2">
      <c r="A10" s="19" t="s">
        <v>32</v>
      </c>
      <c r="B10" s="20" t="s">
        <v>35</v>
      </c>
      <c r="C10" s="19" t="s">
        <v>2</v>
      </c>
      <c r="D10" s="42">
        <v>1</v>
      </c>
      <c r="E10" s="43">
        <f>3*200</f>
        <v>600</v>
      </c>
      <c r="F10" s="43">
        <f t="shared" si="0"/>
        <v>600</v>
      </c>
      <c r="G10" s="43"/>
    </row>
    <row r="11" spans="1:14" x14ac:dyDescent="0.2">
      <c r="A11" s="16" t="s">
        <v>36</v>
      </c>
      <c r="B11" s="17" t="s">
        <v>18</v>
      </c>
      <c r="C11" s="21"/>
      <c r="D11" s="38"/>
      <c r="E11" s="39"/>
      <c r="F11" s="40">
        <f>SUM(F12:F19)</f>
        <v>13518.399999999998</v>
      </c>
      <c r="G11" s="40">
        <f>+F11</f>
        <v>13518.399999999998</v>
      </c>
      <c r="L11" s="23" t="s">
        <v>13</v>
      </c>
      <c r="M11" s="22" t="s">
        <v>4</v>
      </c>
      <c r="N11" s="24">
        <v>2293</v>
      </c>
    </row>
    <row r="12" spans="1:14" x14ac:dyDescent="0.2">
      <c r="A12" s="22" t="s">
        <v>37</v>
      </c>
      <c r="B12" s="23" t="s">
        <v>13</v>
      </c>
      <c r="C12" s="22" t="s">
        <v>4</v>
      </c>
      <c r="D12" s="44">
        <v>2293</v>
      </c>
      <c r="E12" s="45">
        <v>0.95</v>
      </c>
      <c r="F12" s="46">
        <f>D12*E12</f>
        <v>2178.35</v>
      </c>
      <c r="G12" s="39"/>
      <c r="L12" s="23" t="s">
        <v>51</v>
      </c>
      <c r="M12" s="22" t="s">
        <v>5</v>
      </c>
      <c r="N12" s="24">
        <v>45.8</v>
      </c>
    </row>
    <row r="13" spans="1:14" x14ac:dyDescent="0.2">
      <c r="A13" s="22" t="s">
        <v>41</v>
      </c>
      <c r="B13" s="23" t="s">
        <v>51</v>
      </c>
      <c r="C13" s="22" t="s">
        <v>6</v>
      </c>
      <c r="D13" s="44">
        <v>3</v>
      </c>
      <c r="E13" s="45">
        <v>280</v>
      </c>
      <c r="F13" s="46">
        <f t="shared" ref="F13:F19" si="1">D13*E13</f>
        <v>840</v>
      </c>
      <c r="G13" s="39"/>
      <c r="L13" s="31" t="s">
        <v>70</v>
      </c>
      <c r="M13" s="29" t="s">
        <v>5</v>
      </c>
      <c r="N13" s="30">
        <v>11254.74</v>
      </c>
    </row>
    <row r="14" spans="1:14" x14ac:dyDescent="0.2">
      <c r="A14" s="35" t="s">
        <v>68</v>
      </c>
      <c r="B14" s="36" t="s">
        <v>73</v>
      </c>
      <c r="C14" s="35" t="s">
        <v>3</v>
      </c>
      <c r="D14" s="47">
        <v>520</v>
      </c>
      <c r="E14" s="48">
        <v>8.56</v>
      </c>
      <c r="F14" s="46">
        <f t="shared" si="1"/>
        <v>4451.2</v>
      </c>
      <c r="G14" s="39"/>
      <c r="L14" s="23" t="s">
        <v>69</v>
      </c>
      <c r="M14" s="22" t="s">
        <v>4</v>
      </c>
      <c r="N14" s="24">
        <v>1219.5</v>
      </c>
    </row>
    <row r="15" spans="1:14" x14ac:dyDescent="0.2">
      <c r="A15" s="35" t="s">
        <v>75</v>
      </c>
      <c r="B15" s="36" t="s">
        <v>74</v>
      </c>
      <c r="C15" s="35" t="s">
        <v>3</v>
      </c>
      <c r="D15" s="47">
        <v>50</v>
      </c>
      <c r="E15" s="48">
        <v>8.56</v>
      </c>
      <c r="F15" s="46">
        <f t="shared" si="1"/>
        <v>428</v>
      </c>
      <c r="G15" s="39"/>
      <c r="L15" s="23"/>
      <c r="M15" s="22"/>
      <c r="N15" s="24"/>
    </row>
    <row r="16" spans="1:14" x14ac:dyDescent="0.2">
      <c r="A16" s="22" t="s">
        <v>76</v>
      </c>
      <c r="B16" s="23" t="s">
        <v>123</v>
      </c>
      <c r="C16" s="22" t="s">
        <v>4</v>
      </c>
      <c r="D16" s="44">
        <v>365</v>
      </c>
      <c r="E16" s="45">
        <v>4.21</v>
      </c>
      <c r="F16" s="46">
        <f t="shared" si="1"/>
        <v>1536.65</v>
      </c>
      <c r="G16" s="39"/>
      <c r="L16" s="17" t="s">
        <v>19</v>
      </c>
      <c r="M16" s="5"/>
      <c r="N16" s="4"/>
    </row>
    <row r="17" spans="1:14" x14ac:dyDescent="0.2">
      <c r="A17" s="22" t="s">
        <v>106</v>
      </c>
      <c r="B17" s="23" t="s">
        <v>124</v>
      </c>
      <c r="C17" s="22" t="s">
        <v>3</v>
      </c>
      <c r="D17" s="44">
        <v>520</v>
      </c>
      <c r="E17" s="45">
        <v>4.21</v>
      </c>
      <c r="F17" s="46">
        <f t="shared" si="1"/>
        <v>2189.1999999999998</v>
      </c>
      <c r="G17" s="39"/>
      <c r="L17" s="17"/>
      <c r="M17" s="5"/>
      <c r="N17" s="4"/>
    </row>
    <row r="18" spans="1:14" x14ac:dyDescent="0.2">
      <c r="A18" s="22" t="s">
        <v>107</v>
      </c>
      <c r="B18" s="23" t="s">
        <v>126</v>
      </c>
      <c r="C18" s="22" t="s">
        <v>3</v>
      </c>
      <c r="D18" s="44">
        <v>50</v>
      </c>
      <c r="E18" s="45">
        <v>3.25</v>
      </c>
      <c r="F18" s="46">
        <f t="shared" si="1"/>
        <v>162.5</v>
      </c>
      <c r="G18" s="39"/>
      <c r="L18" s="17"/>
      <c r="M18" s="5"/>
      <c r="N18" s="4"/>
    </row>
    <row r="19" spans="1:14" x14ac:dyDescent="0.2">
      <c r="A19" s="22" t="s">
        <v>125</v>
      </c>
      <c r="B19" s="23" t="s">
        <v>71</v>
      </c>
      <c r="C19" s="22" t="s">
        <v>5</v>
      </c>
      <c r="D19" s="44">
        <v>165</v>
      </c>
      <c r="E19" s="45">
        <v>10.5</v>
      </c>
      <c r="F19" s="46">
        <f t="shared" si="1"/>
        <v>1732.5</v>
      </c>
      <c r="G19" s="39"/>
      <c r="L19" s="17"/>
      <c r="M19" s="5"/>
      <c r="N19" s="4"/>
    </row>
    <row r="20" spans="1:14" x14ac:dyDescent="0.2">
      <c r="A20" s="16" t="s">
        <v>81</v>
      </c>
      <c r="B20" s="17" t="s">
        <v>79</v>
      </c>
      <c r="C20" s="22"/>
      <c r="D20" s="44"/>
      <c r="E20" s="45"/>
      <c r="F20" s="46"/>
      <c r="G20" s="49">
        <f>+F21+F31+F36+F39</f>
        <v>80985.030599999998</v>
      </c>
      <c r="L20" s="17"/>
      <c r="M20" s="5"/>
      <c r="N20" s="4"/>
    </row>
    <row r="21" spans="1:14" x14ac:dyDescent="0.2">
      <c r="A21" s="16" t="s">
        <v>82</v>
      </c>
      <c r="B21" s="17" t="s">
        <v>19</v>
      </c>
      <c r="C21" s="21"/>
      <c r="D21" s="38"/>
      <c r="E21" s="50"/>
      <c r="F21" s="40">
        <f>SUM(F22:F30)</f>
        <v>12611.931599999998</v>
      </c>
      <c r="G21" s="39"/>
      <c r="L21" s="23" t="s">
        <v>45</v>
      </c>
      <c r="M21" s="6" t="s">
        <v>4</v>
      </c>
      <c r="N21" s="30">
        <v>294</v>
      </c>
    </row>
    <row r="22" spans="1:14" x14ac:dyDescent="0.2">
      <c r="A22" s="22" t="s">
        <v>83</v>
      </c>
      <c r="B22" s="23" t="s">
        <v>45</v>
      </c>
      <c r="C22" s="22" t="s">
        <v>4</v>
      </c>
      <c r="D22" s="47">
        <v>149.07</v>
      </c>
      <c r="E22" s="45">
        <v>16.5</v>
      </c>
      <c r="F22" s="43">
        <f t="shared" ref="F22:F30" si="2">D22*E22</f>
        <v>2459.6549999999997</v>
      </c>
      <c r="G22" s="39"/>
      <c r="L22" s="23" t="s">
        <v>52</v>
      </c>
      <c r="M22" s="6" t="s">
        <v>4</v>
      </c>
      <c r="N22" s="30">
        <v>536.5</v>
      </c>
    </row>
    <row r="23" spans="1:14" ht="12" customHeight="1" x14ac:dyDescent="0.2">
      <c r="A23" s="22" t="s">
        <v>84</v>
      </c>
      <c r="B23" s="23" t="s">
        <v>52</v>
      </c>
      <c r="C23" s="22" t="s">
        <v>4</v>
      </c>
      <c r="D23" s="47">
        <v>106.8</v>
      </c>
      <c r="E23" s="45">
        <v>19.5</v>
      </c>
      <c r="F23" s="43">
        <f t="shared" si="2"/>
        <v>2082.6</v>
      </c>
      <c r="G23" s="39"/>
      <c r="L23" s="23" t="s">
        <v>53</v>
      </c>
      <c r="M23" s="6" t="s">
        <v>4</v>
      </c>
      <c r="N23" s="24">
        <v>244</v>
      </c>
    </row>
    <row r="24" spans="1:14" x14ac:dyDescent="0.2">
      <c r="A24" s="22" t="s">
        <v>85</v>
      </c>
      <c r="B24" s="25" t="s">
        <v>46</v>
      </c>
      <c r="C24" s="22" t="s">
        <v>4</v>
      </c>
      <c r="D24" s="51">
        <v>149.07</v>
      </c>
      <c r="E24" s="45">
        <v>3.3</v>
      </c>
      <c r="F24" s="43">
        <f t="shared" si="2"/>
        <v>491.93099999999993</v>
      </c>
      <c r="G24" s="39"/>
      <c r="L24" s="32" t="s">
        <v>54</v>
      </c>
      <c r="M24" s="6" t="s">
        <v>4</v>
      </c>
      <c r="N24" s="24">
        <v>957.5</v>
      </c>
    </row>
    <row r="25" spans="1:14" x14ac:dyDescent="0.2">
      <c r="A25" s="22" t="s">
        <v>86</v>
      </c>
      <c r="B25" s="25" t="s">
        <v>54</v>
      </c>
      <c r="C25" s="22" t="s">
        <v>4</v>
      </c>
      <c r="D25" s="51">
        <v>106.8</v>
      </c>
      <c r="E25" s="45">
        <v>4.4000000000000004</v>
      </c>
      <c r="F25" s="43">
        <f t="shared" si="2"/>
        <v>469.92</v>
      </c>
      <c r="G25" s="43"/>
      <c r="L25" s="32" t="s">
        <v>55</v>
      </c>
      <c r="M25" s="6" t="s">
        <v>4</v>
      </c>
      <c r="N25" s="24">
        <v>352</v>
      </c>
    </row>
    <row r="26" spans="1:14" x14ac:dyDescent="0.2">
      <c r="A26" s="22" t="s">
        <v>87</v>
      </c>
      <c r="B26" s="25" t="s">
        <v>55</v>
      </c>
      <c r="C26" s="22" t="s">
        <v>4</v>
      </c>
      <c r="D26" s="51">
        <v>149.07</v>
      </c>
      <c r="E26" s="45">
        <v>3.6</v>
      </c>
      <c r="F26" s="43">
        <f t="shared" si="2"/>
        <v>536.65200000000004</v>
      </c>
      <c r="G26" s="43"/>
      <c r="L26" s="32" t="s">
        <v>56</v>
      </c>
      <c r="M26" s="6" t="s">
        <v>4</v>
      </c>
      <c r="N26" s="24">
        <v>957.5</v>
      </c>
    </row>
    <row r="27" spans="1:14" x14ac:dyDescent="0.2">
      <c r="A27" s="22" t="s">
        <v>88</v>
      </c>
      <c r="B27" s="25" t="s">
        <v>56</v>
      </c>
      <c r="C27" s="22" t="s">
        <v>4</v>
      </c>
      <c r="D27" s="51">
        <v>106.8</v>
      </c>
      <c r="E27" s="45">
        <v>5.35</v>
      </c>
      <c r="F27" s="43">
        <f t="shared" si="2"/>
        <v>571.38</v>
      </c>
      <c r="G27" s="43"/>
      <c r="L27" s="32" t="s">
        <v>57</v>
      </c>
      <c r="M27" s="6" t="s">
        <v>4</v>
      </c>
      <c r="N27" s="30">
        <v>294</v>
      </c>
    </row>
    <row r="28" spans="1:14" x14ac:dyDescent="0.2">
      <c r="A28" s="22" t="s">
        <v>89</v>
      </c>
      <c r="B28" s="25" t="s">
        <v>57</v>
      </c>
      <c r="C28" s="22" t="s">
        <v>4</v>
      </c>
      <c r="D28" s="47">
        <v>149.07</v>
      </c>
      <c r="E28" s="45">
        <v>7.48</v>
      </c>
      <c r="F28" s="43">
        <f t="shared" si="2"/>
        <v>1115.0436</v>
      </c>
      <c r="G28" s="43"/>
      <c r="L28" s="32" t="s">
        <v>58</v>
      </c>
      <c r="M28" s="6" t="s">
        <v>4</v>
      </c>
      <c r="N28" s="30">
        <v>536.5</v>
      </c>
    </row>
    <row r="29" spans="1:14" x14ac:dyDescent="0.2">
      <c r="A29" s="22" t="s">
        <v>90</v>
      </c>
      <c r="B29" s="25" t="s">
        <v>58</v>
      </c>
      <c r="C29" s="22" t="s">
        <v>4</v>
      </c>
      <c r="D29" s="51">
        <v>106.8</v>
      </c>
      <c r="E29" s="45">
        <v>8.25</v>
      </c>
      <c r="F29" s="43">
        <f t="shared" si="2"/>
        <v>881.1</v>
      </c>
      <c r="G29" s="43"/>
      <c r="L29" s="32" t="s">
        <v>59</v>
      </c>
      <c r="M29" s="6" t="s">
        <v>4</v>
      </c>
      <c r="N29" s="24">
        <v>244</v>
      </c>
    </row>
    <row r="30" spans="1:14" x14ac:dyDescent="0.2">
      <c r="A30" s="22" t="s">
        <v>91</v>
      </c>
      <c r="B30" s="25" t="s">
        <v>71</v>
      </c>
      <c r="C30" s="22" t="s">
        <v>5</v>
      </c>
      <c r="D30" s="51">
        <v>381.3</v>
      </c>
      <c r="E30" s="45">
        <v>10.5</v>
      </c>
      <c r="F30" s="43">
        <f t="shared" si="2"/>
        <v>4003.65</v>
      </c>
      <c r="G30" s="43"/>
      <c r="I30" s="8">
        <v>4</v>
      </c>
      <c r="J30" s="9" t="e">
        <f>+#REF!*(1+0.0251)</f>
        <v>#REF!</v>
      </c>
      <c r="L30" s="32"/>
      <c r="M30" s="6"/>
      <c r="N30" s="7"/>
    </row>
    <row r="31" spans="1:14" x14ac:dyDescent="0.2">
      <c r="A31" s="16" t="s">
        <v>92</v>
      </c>
      <c r="B31" s="17" t="s">
        <v>38</v>
      </c>
      <c r="C31" s="21"/>
      <c r="D31" s="38"/>
      <c r="E31" s="50"/>
      <c r="F31" s="40">
        <f>SUM(F32:F35)</f>
        <v>12889.418999999998</v>
      </c>
      <c r="G31" s="43"/>
      <c r="I31" s="8">
        <v>6</v>
      </c>
      <c r="J31" s="9" t="e">
        <f>+#REF!*(1+0.0251)</f>
        <v>#REF!</v>
      </c>
      <c r="L31" s="23" t="s">
        <v>42</v>
      </c>
      <c r="M31" s="6" t="s">
        <v>4</v>
      </c>
      <c r="N31" s="30">
        <v>352</v>
      </c>
    </row>
    <row r="32" spans="1:14" x14ac:dyDescent="0.2">
      <c r="A32" s="22" t="s">
        <v>93</v>
      </c>
      <c r="B32" s="23" t="s">
        <v>42</v>
      </c>
      <c r="C32" s="22" t="s">
        <v>4</v>
      </c>
      <c r="D32" s="47">
        <v>149.07</v>
      </c>
      <c r="E32" s="45">
        <v>42.5</v>
      </c>
      <c r="F32" s="43">
        <f>D32*E32</f>
        <v>6335.4749999999995</v>
      </c>
      <c r="G32" s="43"/>
      <c r="I32" s="8">
        <v>7</v>
      </c>
      <c r="J32" s="9" t="e">
        <f t="shared" ref="J32:J38" si="3">+J31*(1+0.0251)</f>
        <v>#REF!</v>
      </c>
      <c r="L32" s="23" t="s">
        <v>60</v>
      </c>
      <c r="M32" s="6" t="s">
        <v>4</v>
      </c>
      <c r="N32" s="24">
        <v>957.5</v>
      </c>
    </row>
    <row r="33" spans="1:14" x14ac:dyDescent="0.2">
      <c r="A33" s="22" t="s">
        <v>94</v>
      </c>
      <c r="B33" s="23" t="s">
        <v>60</v>
      </c>
      <c r="C33" s="22" t="s">
        <v>4</v>
      </c>
      <c r="D33" s="47">
        <v>106.8</v>
      </c>
      <c r="E33" s="45">
        <v>52.45</v>
      </c>
      <c r="F33" s="43">
        <f>D33*E33</f>
        <v>5601.66</v>
      </c>
      <c r="G33" s="43"/>
      <c r="I33" s="8">
        <v>8</v>
      </c>
      <c r="J33" s="9" t="e">
        <f t="shared" si="3"/>
        <v>#REF!</v>
      </c>
      <c r="L33" s="23" t="s">
        <v>43</v>
      </c>
      <c r="M33" s="6" t="s">
        <v>4</v>
      </c>
      <c r="N33" s="24">
        <v>262</v>
      </c>
    </row>
    <row r="34" spans="1:14" x14ac:dyDescent="0.2">
      <c r="A34" s="22" t="s">
        <v>95</v>
      </c>
      <c r="B34" s="23" t="s">
        <v>43</v>
      </c>
      <c r="C34" s="22" t="s">
        <v>4</v>
      </c>
      <c r="D34" s="47">
        <v>149.07</v>
      </c>
      <c r="E34" s="45">
        <v>3.2</v>
      </c>
      <c r="F34" s="43">
        <f>D34*E34</f>
        <v>477.024</v>
      </c>
      <c r="G34" s="43"/>
      <c r="I34" s="8">
        <v>9</v>
      </c>
      <c r="J34" s="9" t="e">
        <f t="shared" si="3"/>
        <v>#REF!</v>
      </c>
      <c r="L34" s="23" t="s">
        <v>61</v>
      </c>
      <c r="M34" s="6" t="s">
        <v>4</v>
      </c>
      <c r="N34" s="24">
        <v>957.5</v>
      </c>
    </row>
    <row r="35" spans="1:14" x14ac:dyDescent="0.2">
      <c r="A35" s="22" t="s">
        <v>96</v>
      </c>
      <c r="B35" s="23" t="s">
        <v>61</v>
      </c>
      <c r="C35" s="22" t="s">
        <v>4</v>
      </c>
      <c r="D35" s="47">
        <v>106.8</v>
      </c>
      <c r="E35" s="45">
        <v>4.45</v>
      </c>
      <c r="F35" s="43">
        <f>D35*E35</f>
        <v>475.26</v>
      </c>
      <c r="G35" s="43"/>
      <c r="I35" s="8">
        <v>10</v>
      </c>
      <c r="J35" s="9" t="e">
        <f t="shared" si="3"/>
        <v>#REF!</v>
      </c>
      <c r="L35" s="23" t="s">
        <v>47</v>
      </c>
      <c r="M35" s="6" t="s">
        <v>6</v>
      </c>
      <c r="N35" s="24">
        <v>3</v>
      </c>
    </row>
    <row r="36" spans="1:14" x14ac:dyDescent="0.2">
      <c r="A36" s="16" t="s">
        <v>77</v>
      </c>
      <c r="B36" s="17" t="s">
        <v>39</v>
      </c>
      <c r="C36" s="21"/>
      <c r="D36" s="38"/>
      <c r="E36" s="50"/>
      <c r="F36" s="40">
        <f>SUM(F37:F38)</f>
        <v>27700</v>
      </c>
      <c r="G36" s="43"/>
      <c r="I36" s="8">
        <v>13</v>
      </c>
      <c r="J36" s="9" t="e">
        <f>+#REF!*(1+0.0251)</f>
        <v>#REF!</v>
      </c>
      <c r="L36" s="23" t="s">
        <v>44</v>
      </c>
      <c r="M36" s="6" t="s">
        <v>6</v>
      </c>
      <c r="N36" s="30">
        <v>10</v>
      </c>
    </row>
    <row r="37" spans="1:14" x14ac:dyDescent="0.2">
      <c r="A37" s="22" t="s">
        <v>97</v>
      </c>
      <c r="B37" s="23" t="s">
        <v>44</v>
      </c>
      <c r="C37" s="22" t="s">
        <v>6</v>
      </c>
      <c r="D37" s="47">
        <v>10</v>
      </c>
      <c r="E37" s="45">
        <v>1240</v>
      </c>
      <c r="F37" s="43">
        <f>D37*E37</f>
        <v>12400</v>
      </c>
      <c r="G37" s="43"/>
      <c r="I37" s="8">
        <v>14</v>
      </c>
      <c r="J37" s="9" t="e">
        <f t="shared" si="3"/>
        <v>#REF!</v>
      </c>
      <c r="L37" s="23" t="s">
        <v>62</v>
      </c>
      <c r="M37" s="6" t="s">
        <v>6</v>
      </c>
      <c r="N37" s="30">
        <v>10</v>
      </c>
    </row>
    <row r="38" spans="1:14" x14ac:dyDescent="0.2">
      <c r="A38" s="22" t="s">
        <v>98</v>
      </c>
      <c r="B38" s="23" t="s">
        <v>62</v>
      </c>
      <c r="C38" s="22" t="s">
        <v>6</v>
      </c>
      <c r="D38" s="47">
        <v>10</v>
      </c>
      <c r="E38" s="45">
        <v>1530</v>
      </c>
      <c r="F38" s="43">
        <f>D38*E38</f>
        <v>15300</v>
      </c>
      <c r="G38" s="43"/>
      <c r="I38" s="8">
        <v>15</v>
      </c>
      <c r="J38" s="9" t="e">
        <f t="shared" si="3"/>
        <v>#REF!</v>
      </c>
      <c r="L38" s="23" t="s">
        <v>63</v>
      </c>
      <c r="M38" s="6" t="s">
        <v>6</v>
      </c>
      <c r="N38" s="24">
        <v>6</v>
      </c>
    </row>
    <row r="39" spans="1:14" x14ac:dyDescent="0.2">
      <c r="A39" s="16" t="s">
        <v>78</v>
      </c>
      <c r="B39" s="17" t="s">
        <v>20</v>
      </c>
      <c r="C39" s="21"/>
      <c r="D39" s="38"/>
      <c r="E39" s="50"/>
      <c r="F39" s="40">
        <f>SUM(F40:F44)</f>
        <v>27783.68</v>
      </c>
      <c r="G39" s="43"/>
      <c r="L39" s="23" t="s">
        <v>48</v>
      </c>
      <c r="M39" s="6" t="s">
        <v>4</v>
      </c>
      <c r="N39" s="30">
        <v>983.5</v>
      </c>
    </row>
    <row r="40" spans="1:14" x14ac:dyDescent="0.2">
      <c r="A40" s="22" t="s">
        <v>99</v>
      </c>
      <c r="B40" s="23" t="s">
        <v>48</v>
      </c>
      <c r="C40" s="22" t="s">
        <v>4</v>
      </c>
      <c r="D40" s="47">
        <v>220</v>
      </c>
      <c r="E40" s="45">
        <v>5.65</v>
      </c>
      <c r="F40" s="43">
        <f>D40*E40</f>
        <v>1243</v>
      </c>
      <c r="G40" s="43"/>
      <c r="L40" s="23" t="s">
        <v>14</v>
      </c>
      <c r="M40" s="6" t="s">
        <v>4</v>
      </c>
      <c r="N40" s="30">
        <v>983.5</v>
      </c>
    </row>
    <row r="41" spans="1:14" x14ac:dyDescent="0.2">
      <c r="A41" s="22" t="s">
        <v>100</v>
      </c>
      <c r="B41" s="23" t="s">
        <v>14</v>
      </c>
      <c r="C41" s="22" t="s">
        <v>4</v>
      </c>
      <c r="D41" s="47">
        <v>220</v>
      </c>
      <c r="E41" s="45">
        <v>2.2999999999999998</v>
      </c>
      <c r="F41" s="43">
        <f>D41*E41</f>
        <v>505.99999999999994</v>
      </c>
      <c r="G41" s="43"/>
      <c r="L41" s="23" t="s">
        <v>49</v>
      </c>
      <c r="M41" s="6" t="s">
        <v>6</v>
      </c>
      <c r="N41" s="30">
        <v>311</v>
      </c>
    </row>
    <row r="42" spans="1:14" x14ac:dyDescent="0.2">
      <c r="A42" s="22" t="s">
        <v>101</v>
      </c>
      <c r="B42" s="23" t="s">
        <v>49</v>
      </c>
      <c r="C42" s="22" t="s">
        <v>6</v>
      </c>
      <c r="D42" s="47">
        <v>56</v>
      </c>
      <c r="E42" s="45">
        <v>385</v>
      </c>
      <c r="F42" s="43">
        <f>D42*E42</f>
        <v>21560</v>
      </c>
      <c r="G42" s="43"/>
      <c r="J42" s="10" t="e">
        <f>+#REF!+#REF!</f>
        <v>#REF!</v>
      </c>
      <c r="L42" s="23" t="s">
        <v>64</v>
      </c>
      <c r="M42" s="6" t="s">
        <v>4</v>
      </c>
      <c r="N42" s="30">
        <v>983.5</v>
      </c>
    </row>
    <row r="43" spans="1:14" ht="13.5" thickBot="1" x14ac:dyDescent="0.25">
      <c r="A43" s="22" t="s">
        <v>102</v>
      </c>
      <c r="B43" s="23" t="s">
        <v>64</v>
      </c>
      <c r="C43" s="22" t="s">
        <v>4</v>
      </c>
      <c r="D43" s="47">
        <v>220</v>
      </c>
      <c r="E43" s="45">
        <v>2.1</v>
      </c>
      <c r="F43" s="43">
        <f>D43*E43</f>
        <v>462</v>
      </c>
      <c r="G43" s="43"/>
      <c r="J43" s="11" t="e">
        <f>+J42/2</f>
        <v>#REF!</v>
      </c>
      <c r="L43" s="33" t="s">
        <v>15</v>
      </c>
      <c r="M43" s="12" t="s">
        <v>4</v>
      </c>
      <c r="N43" s="34">
        <v>983.5</v>
      </c>
    </row>
    <row r="44" spans="1:14" x14ac:dyDescent="0.2">
      <c r="A44" s="22" t="s">
        <v>103</v>
      </c>
      <c r="B44" s="23" t="s">
        <v>15</v>
      </c>
      <c r="C44" s="22" t="s">
        <v>4</v>
      </c>
      <c r="D44" s="47">
        <v>983.5</v>
      </c>
      <c r="E44" s="45">
        <v>4.08</v>
      </c>
      <c r="F44" s="43">
        <f>D44*E44</f>
        <v>4012.6800000000003</v>
      </c>
      <c r="G44" s="43"/>
    </row>
    <row r="45" spans="1:14" x14ac:dyDescent="0.2">
      <c r="A45" s="16" t="s">
        <v>104</v>
      </c>
      <c r="B45" s="17" t="s">
        <v>127</v>
      </c>
      <c r="C45" s="22"/>
      <c r="D45" s="47"/>
      <c r="E45" s="45"/>
      <c r="F45" s="43"/>
      <c r="G45" s="40">
        <f>+F46+F52+F57</f>
        <v>35221.954999999994</v>
      </c>
    </row>
    <row r="46" spans="1:14" x14ac:dyDescent="0.2">
      <c r="A46" s="16" t="s">
        <v>105</v>
      </c>
      <c r="B46" s="17" t="s">
        <v>19</v>
      </c>
      <c r="C46" s="21"/>
      <c r="D46" s="38"/>
      <c r="E46" s="50"/>
      <c r="F46" s="40">
        <f>SUM(F47:F51)</f>
        <v>9293.7999999999993</v>
      </c>
      <c r="G46" s="43"/>
    </row>
    <row r="47" spans="1:14" x14ac:dyDescent="0.2">
      <c r="A47" s="22" t="s">
        <v>115</v>
      </c>
      <c r="B47" s="23" t="s">
        <v>157</v>
      </c>
      <c r="C47" s="22" t="s">
        <v>4</v>
      </c>
      <c r="D47" s="47">
        <v>310</v>
      </c>
      <c r="E47" s="45">
        <v>12.5</v>
      </c>
      <c r="F47" s="43">
        <f>D47*E47</f>
        <v>3875</v>
      </c>
      <c r="G47" s="43"/>
    </row>
    <row r="48" spans="1:14" x14ac:dyDescent="0.2">
      <c r="A48" s="22" t="s">
        <v>116</v>
      </c>
      <c r="B48" s="25" t="s">
        <v>151</v>
      </c>
      <c r="C48" s="22" t="s">
        <v>4</v>
      </c>
      <c r="D48" s="51">
        <v>310</v>
      </c>
      <c r="E48" s="45">
        <v>2.2999999999999998</v>
      </c>
      <c r="F48" s="43">
        <f>D48*E48</f>
        <v>713</v>
      </c>
      <c r="G48" s="43"/>
    </row>
    <row r="49" spans="1:7" x14ac:dyDescent="0.2">
      <c r="A49" s="22" t="s">
        <v>117</v>
      </c>
      <c r="B49" s="25" t="s">
        <v>149</v>
      </c>
      <c r="C49" s="22" t="s">
        <v>4</v>
      </c>
      <c r="D49" s="51">
        <v>310</v>
      </c>
      <c r="E49" s="45">
        <v>2.4500000000000002</v>
      </c>
      <c r="F49" s="43">
        <f>D49*E49</f>
        <v>759.5</v>
      </c>
      <c r="G49" s="43"/>
    </row>
    <row r="50" spans="1:7" x14ac:dyDescent="0.2">
      <c r="A50" s="22" t="s">
        <v>118</v>
      </c>
      <c r="B50" s="25" t="s">
        <v>150</v>
      </c>
      <c r="C50" s="22" t="s">
        <v>4</v>
      </c>
      <c r="D50" s="47">
        <v>310</v>
      </c>
      <c r="E50" s="45">
        <v>7.48</v>
      </c>
      <c r="F50" s="43">
        <f>D50*E50</f>
        <v>2318.8000000000002</v>
      </c>
      <c r="G50" s="43"/>
    </row>
    <row r="51" spans="1:7" x14ac:dyDescent="0.2">
      <c r="A51" s="22" t="s">
        <v>139</v>
      </c>
      <c r="B51" s="25" t="s">
        <v>71</v>
      </c>
      <c r="C51" s="22" t="s">
        <v>5</v>
      </c>
      <c r="D51" s="51">
        <v>155</v>
      </c>
      <c r="E51" s="45">
        <v>10.5</v>
      </c>
      <c r="F51" s="43">
        <f>D51*E51</f>
        <v>1627.5</v>
      </c>
      <c r="G51" s="43"/>
    </row>
    <row r="52" spans="1:7" x14ac:dyDescent="0.2">
      <c r="A52" s="16" t="s">
        <v>108</v>
      </c>
      <c r="B52" s="17" t="s">
        <v>38</v>
      </c>
      <c r="C52" s="21"/>
      <c r="D52" s="38"/>
      <c r="E52" s="50"/>
      <c r="F52" s="40">
        <f>SUM(F53:F56)</f>
        <v>7778.4</v>
      </c>
      <c r="G52" s="43"/>
    </row>
    <row r="53" spans="1:7" x14ac:dyDescent="0.2">
      <c r="A53" s="22" t="s">
        <v>119</v>
      </c>
      <c r="B53" s="23" t="s">
        <v>158</v>
      </c>
      <c r="C53" s="22" t="s">
        <v>4</v>
      </c>
      <c r="D53" s="47">
        <v>12</v>
      </c>
      <c r="E53" s="45">
        <v>12.5</v>
      </c>
      <c r="F53" s="43">
        <f>D53*E53</f>
        <v>150</v>
      </c>
      <c r="G53" s="43"/>
    </row>
    <row r="54" spans="1:7" x14ac:dyDescent="0.2">
      <c r="A54" s="22" t="s">
        <v>120</v>
      </c>
      <c r="B54" s="23" t="s">
        <v>159</v>
      </c>
      <c r="C54" s="22" t="s">
        <v>4</v>
      </c>
      <c r="D54" s="47">
        <v>137</v>
      </c>
      <c r="E54" s="45">
        <v>18.649999999999999</v>
      </c>
      <c r="F54" s="43">
        <f>D54*E54</f>
        <v>2555.0499999999997</v>
      </c>
      <c r="G54" s="43"/>
    </row>
    <row r="55" spans="1:7" x14ac:dyDescent="0.2">
      <c r="A55" s="22" t="s">
        <v>121</v>
      </c>
      <c r="B55" s="23" t="s">
        <v>160</v>
      </c>
      <c r="C55" s="22" t="s">
        <v>4</v>
      </c>
      <c r="D55" s="47">
        <v>161</v>
      </c>
      <c r="E55" s="45">
        <v>25.35</v>
      </c>
      <c r="F55" s="43">
        <f>D55*E55</f>
        <v>4081.3500000000004</v>
      </c>
      <c r="G55" s="43"/>
    </row>
    <row r="56" spans="1:7" x14ac:dyDescent="0.2">
      <c r="A56" s="22" t="s">
        <v>122</v>
      </c>
      <c r="B56" s="23" t="s">
        <v>152</v>
      </c>
      <c r="C56" s="22" t="s">
        <v>4</v>
      </c>
      <c r="D56" s="47">
        <v>310</v>
      </c>
      <c r="E56" s="45">
        <v>3.2</v>
      </c>
      <c r="F56" s="43">
        <f>D56*E56</f>
        <v>992</v>
      </c>
      <c r="G56" s="43"/>
    </row>
    <row r="57" spans="1:7" x14ac:dyDescent="0.2">
      <c r="A57" s="16" t="s">
        <v>140</v>
      </c>
      <c r="B57" s="17" t="s">
        <v>20</v>
      </c>
      <c r="C57" s="21"/>
      <c r="D57" s="38"/>
      <c r="E57" s="50"/>
      <c r="F57" s="40">
        <f>SUM(F58:F62)</f>
        <v>18149.754999999997</v>
      </c>
      <c r="G57" s="43"/>
    </row>
    <row r="58" spans="1:7" x14ac:dyDescent="0.2">
      <c r="A58" s="22" t="s">
        <v>141</v>
      </c>
      <c r="B58" s="23" t="s">
        <v>153</v>
      </c>
      <c r="C58" s="22" t="s">
        <v>4</v>
      </c>
      <c r="D58" s="47">
        <v>313.5</v>
      </c>
      <c r="E58" s="45">
        <v>5.65</v>
      </c>
      <c r="F58" s="43">
        <f>D58*E58</f>
        <v>1771.2750000000001</v>
      </c>
      <c r="G58" s="43"/>
    </row>
    <row r="59" spans="1:7" x14ac:dyDescent="0.2">
      <c r="A59" s="22" t="s">
        <v>142</v>
      </c>
      <c r="B59" s="23" t="s">
        <v>154</v>
      </c>
      <c r="C59" s="22" t="s">
        <v>4</v>
      </c>
      <c r="D59" s="47">
        <v>313.5</v>
      </c>
      <c r="E59" s="45">
        <v>2.2999999999999998</v>
      </c>
      <c r="F59" s="43">
        <f>D59*E59</f>
        <v>721.05</v>
      </c>
      <c r="G59" s="43"/>
    </row>
    <row r="60" spans="1:7" x14ac:dyDescent="0.2">
      <c r="A60" s="22" t="s">
        <v>143</v>
      </c>
      <c r="B60" s="23" t="s">
        <v>155</v>
      </c>
      <c r="C60" s="22" t="s">
        <v>6</v>
      </c>
      <c r="D60" s="47">
        <v>56</v>
      </c>
      <c r="E60" s="45">
        <v>245</v>
      </c>
      <c r="F60" s="43">
        <f>D60*E60</f>
        <v>13720</v>
      </c>
      <c r="G60" s="43"/>
    </row>
    <row r="61" spans="1:7" x14ac:dyDescent="0.2">
      <c r="A61" s="22" t="s">
        <v>144</v>
      </c>
      <c r="B61" s="23" t="s">
        <v>64</v>
      </c>
      <c r="C61" s="22" t="s">
        <v>4</v>
      </c>
      <c r="D61" s="47">
        <v>313.5</v>
      </c>
      <c r="E61" s="45">
        <v>2.1</v>
      </c>
      <c r="F61" s="43">
        <f>D61*E61</f>
        <v>658.35</v>
      </c>
      <c r="G61" s="43"/>
    </row>
    <row r="62" spans="1:7" x14ac:dyDescent="0.2">
      <c r="A62" s="22" t="s">
        <v>145</v>
      </c>
      <c r="B62" s="23" t="s">
        <v>156</v>
      </c>
      <c r="C62" s="22" t="s">
        <v>4</v>
      </c>
      <c r="D62" s="47">
        <v>313.5</v>
      </c>
      <c r="E62" s="45">
        <v>4.08</v>
      </c>
      <c r="F62" s="43">
        <f>D62*E62</f>
        <v>1279.08</v>
      </c>
      <c r="G62" s="43"/>
    </row>
    <row r="63" spans="1:7" x14ac:dyDescent="0.2">
      <c r="A63" s="16" t="s">
        <v>128</v>
      </c>
      <c r="B63" s="17" t="s">
        <v>80</v>
      </c>
      <c r="C63" s="22"/>
      <c r="D63" s="47"/>
      <c r="E63" s="45"/>
      <c r="F63" s="43"/>
      <c r="G63" s="40">
        <f>+F64+F69</f>
        <v>24689.5</v>
      </c>
    </row>
    <row r="64" spans="1:7" x14ac:dyDescent="0.2">
      <c r="A64" s="16" t="s">
        <v>129</v>
      </c>
      <c r="B64" s="17" t="s">
        <v>113</v>
      </c>
      <c r="C64" s="22"/>
      <c r="D64" s="47"/>
      <c r="E64" s="45"/>
      <c r="F64" s="40">
        <f>+F65+F66+F67+F68</f>
        <v>22698</v>
      </c>
      <c r="G64" s="43"/>
    </row>
    <row r="65" spans="1:7" x14ac:dyDescent="0.2">
      <c r="A65" s="22" t="s">
        <v>134</v>
      </c>
      <c r="B65" s="23" t="s">
        <v>110</v>
      </c>
      <c r="C65" s="22" t="s">
        <v>3</v>
      </c>
      <c r="D65" s="47">
        <v>520</v>
      </c>
      <c r="E65" s="45">
        <v>4.3499999999999996</v>
      </c>
      <c r="F65" s="43">
        <f>D65*E65</f>
        <v>2262</v>
      </c>
      <c r="G65" s="43"/>
    </row>
    <row r="66" spans="1:7" x14ac:dyDescent="0.2">
      <c r="A66" s="22" t="s">
        <v>130</v>
      </c>
      <c r="B66" s="23" t="s">
        <v>109</v>
      </c>
      <c r="C66" s="22" t="s">
        <v>3</v>
      </c>
      <c r="D66" s="47">
        <v>520</v>
      </c>
      <c r="E66" s="45">
        <v>10.25</v>
      </c>
      <c r="F66" s="43">
        <f>D66*E66</f>
        <v>5330</v>
      </c>
      <c r="G66" s="43"/>
    </row>
    <row r="67" spans="1:7" x14ac:dyDescent="0.2">
      <c r="A67" s="22" t="s">
        <v>131</v>
      </c>
      <c r="B67" s="23" t="s">
        <v>111</v>
      </c>
      <c r="C67" s="22" t="s">
        <v>3</v>
      </c>
      <c r="D67" s="47">
        <v>520</v>
      </c>
      <c r="E67" s="45">
        <v>3.65</v>
      </c>
      <c r="F67" s="43">
        <f>D67*E67</f>
        <v>1898</v>
      </c>
      <c r="G67" s="43"/>
    </row>
    <row r="68" spans="1:7" x14ac:dyDescent="0.2">
      <c r="A68" s="22" t="s">
        <v>132</v>
      </c>
      <c r="B68" s="23" t="s">
        <v>112</v>
      </c>
      <c r="C68" s="22" t="s">
        <v>3</v>
      </c>
      <c r="D68" s="47">
        <v>520</v>
      </c>
      <c r="E68" s="45">
        <v>25.4</v>
      </c>
      <c r="F68" s="43">
        <f>D68*E68</f>
        <v>13208</v>
      </c>
      <c r="G68" s="43"/>
    </row>
    <row r="69" spans="1:7" x14ac:dyDescent="0.2">
      <c r="A69" s="16" t="s">
        <v>133</v>
      </c>
      <c r="B69" s="17" t="s">
        <v>114</v>
      </c>
      <c r="C69" s="22"/>
      <c r="D69" s="47"/>
      <c r="E69" s="45"/>
      <c r="F69" s="40">
        <f>+F70+F71+F72+F73</f>
        <v>1991.5</v>
      </c>
      <c r="G69" s="43"/>
    </row>
    <row r="70" spans="1:7" x14ac:dyDescent="0.2">
      <c r="A70" s="22" t="s">
        <v>135</v>
      </c>
      <c r="B70" s="23" t="s">
        <v>110</v>
      </c>
      <c r="C70" s="22" t="s">
        <v>3</v>
      </c>
      <c r="D70" s="47">
        <v>50</v>
      </c>
      <c r="E70" s="45">
        <v>3.2</v>
      </c>
      <c r="F70" s="43">
        <f>D70*E70</f>
        <v>160</v>
      </c>
      <c r="G70" s="43"/>
    </row>
    <row r="71" spans="1:7" x14ac:dyDescent="0.2">
      <c r="A71" s="22" t="s">
        <v>136</v>
      </c>
      <c r="B71" s="23" t="s">
        <v>109</v>
      </c>
      <c r="C71" s="22" t="s">
        <v>3</v>
      </c>
      <c r="D71" s="47">
        <v>50</v>
      </c>
      <c r="E71" s="45">
        <v>7.58</v>
      </c>
      <c r="F71" s="43">
        <f>D71*E71</f>
        <v>379</v>
      </c>
      <c r="G71" s="43"/>
    </row>
    <row r="72" spans="1:7" x14ac:dyDescent="0.2">
      <c r="A72" s="22" t="s">
        <v>137</v>
      </c>
      <c r="B72" s="23" t="s">
        <v>111</v>
      </c>
      <c r="C72" s="22" t="s">
        <v>3</v>
      </c>
      <c r="D72" s="47">
        <v>50</v>
      </c>
      <c r="E72" s="45">
        <v>3.65</v>
      </c>
      <c r="F72" s="43">
        <f>D72*E72</f>
        <v>182.5</v>
      </c>
      <c r="G72" s="43"/>
    </row>
    <row r="73" spans="1:7" x14ac:dyDescent="0.2">
      <c r="A73" s="22" t="s">
        <v>138</v>
      </c>
      <c r="B73" s="23" t="s">
        <v>112</v>
      </c>
      <c r="C73" s="22" t="s">
        <v>3</v>
      </c>
      <c r="D73" s="47">
        <v>50</v>
      </c>
      <c r="E73" s="45">
        <v>25.4</v>
      </c>
      <c r="F73" s="43">
        <f>D73*E73</f>
        <v>1270</v>
      </c>
      <c r="G73" s="43"/>
    </row>
    <row r="74" spans="1:7" x14ac:dyDescent="0.2">
      <c r="A74" s="16" t="s">
        <v>146</v>
      </c>
      <c r="B74" s="17" t="s">
        <v>50</v>
      </c>
      <c r="C74" s="22"/>
      <c r="D74" s="47"/>
      <c r="E74" s="45"/>
      <c r="F74" s="40">
        <f>SUM(F75:F77)</f>
        <v>3773.25</v>
      </c>
      <c r="G74" s="40">
        <f>+F74</f>
        <v>3773.25</v>
      </c>
    </row>
    <row r="75" spans="1:7" x14ac:dyDescent="0.2">
      <c r="A75" s="22" t="s">
        <v>147</v>
      </c>
      <c r="B75" s="25" t="s">
        <v>65</v>
      </c>
      <c r="C75" s="22" t="s">
        <v>66</v>
      </c>
      <c r="D75" s="51">
        <v>250</v>
      </c>
      <c r="E75" s="45">
        <v>10.4</v>
      </c>
      <c r="F75" s="52">
        <f>D75*E75</f>
        <v>2600</v>
      </c>
      <c r="G75" s="43"/>
    </row>
    <row r="76" spans="1:7" x14ac:dyDescent="0.2">
      <c r="A76" s="22" t="s">
        <v>148</v>
      </c>
      <c r="B76" s="23" t="s">
        <v>67</v>
      </c>
      <c r="C76" s="22" t="s">
        <v>4</v>
      </c>
      <c r="D76" s="47">
        <v>2293</v>
      </c>
      <c r="E76" s="45">
        <v>0.25</v>
      </c>
      <c r="F76" s="52">
        <f>D76*E76</f>
        <v>573.25</v>
      </c>
      <c r="G76" s="43"/>
    </row>
    <row r="77" spans="1:7" ht="13.5" thickBot="1" x14ac:dyDescent="0.25">
      <c r="A77" s="22"/>
      <c r="B77" s="32" t="s">
        <v>162</v>
      </c>
      <c r="C77" s="37" t="s">
        <v>17</v>
      </c>
      <c r="D77" s="51">
        <v>1</v>
      </c>
      <c r="E77" s="53">
        <v>600</v>
      </c>
      <c r="F77" s="52">
        <f>D77*E77</f>
        <v>600</v>
      </c>
      <c r="G77" s="43"/>
    </row>
    <row r="78" spans="1:7" ht="13.5" thickBot="1" x14ac:dyDescent="0.25">
      <c r="A78" s="26"/>
      <c r="B78" s="27" t="s">
        <v>16</v>
      </c>
      <c r="C78" s="28"/>
      <c r="D78" s="54"/>
      <c r="E78" s="55"/>
      <c r="F78" s="56"/>
      <c r="G78" s="57">
        <f>+G4+G11+G20+G45+G63+G74</f>
        <v>169325.63559999998</v>
      </c>
    </row>
    <row r="80" spans="1:7" x14ac:dyDescent="0.2">
      <c r="G80" s="1">
        <f>+G78*1.19</f>
        <v>201497.50636399997</v>
      </c>
    </row>
  </sheetData>
  <mergeCells count="2">
    <mergeCell ref="A1:G1"/>
    <mergeCell ref="A2:G2"/>
  </mergeCells>
  <phoneticPr fontId="11" type="noConversion"/>
  <printOptions horizontalCentered="1" verticalCentered="1"/>
  <pageMargins left="0.59055118110236227" right="0.39370078740157483" top="0.59055118110236227" bottom="0.59055118110236227" header="0" footer="0"/>
  <pageSetup paperSize="9" scale="65" orientation="portrait" horizontalDpi="120" verticalDpi="7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36"/>
  <sheetViews>
    <sheetView workbookViewId="0">
      <selection activeCell="L7" sqref="L7"/>
    </sheetView>
  </sheetViews>
  <sheetFormatPr baseColWidth="10" defaultRowHeight="12.75" x14ac:dyDescent="0.2"/>
  <cols>
    <col min="1" max="3" width="12.140625" customWidth="1"/>
    <col min="4" max="4" width="2" customWidth="1"/>
  </cols>
  <sheetData>
    <row r="1" spans="1:10" x14ac:dyDescent="0.2">
      <c r="A1" s="234" t="s">
        <v>1343</v>
      </c>
      <c r="B1" s="234"/>
      <c r="C1" s="234"/>
      <c r="D1" s="234"/>
      <c r="E1" s="234"/>
      <c r="F1" s="234"/>
      <c r="G1" s="234"/>
      <c r="H1" s="234"/>
      <c r="I1" s="234"/>
    </row>
    <row r="2" spans="1:10" x14ac:dyDescent="0.2">
      <c r="A2" s="99"/>
      <c r="B2" s="99"/>
      <c r="C2" s="99"/>
      <c r="D2" s="100"/>
      <c r="E2" s="100"/>
      <c r="F2" s="101"/>
      <c r="G2" s="101"/>
      <c r="H2" s="98"/>
      <c r="I2" s="98"/>
    </row>
    <row r="3" spans="1:10" ht="24" x14ac:dyDescent="0.2">
      <c r="A3" s="766" t="s">
        <v>1312</v>
      </c>
      <c r="B3" s="767"/>
      <c r="C3" s="767"/>
      <c r="D3" s="768"/>
      <c r="E3" s="522" t="s">
        <v>8</v>
      </c>
      <c r="F3" s="522" t="s">
        <v>165</v>
      </c>
      <c r="G3" s="522" t="s">
        <v>1357</v>
      </c>
      <c r="H3" s="523" t="s">
        <v>202</v>
      </c>
      <c r="I3" s="523" t="s">
        <v>168</v>
      </c>
      <c r="J3" s="523" t="s">
        <v>1</v>
      </c>
    </row>
    <row r="4" spans="1:10" x14ac:dyDescent="0.2">
      <c r="A4" s="769" t="s">
        <v>1328</v>
      </c>
      <c r="B4" s="769"/>
      <c r="C4" s="769"/>
      <c r="D4" s="769"/>
      <c r="E4" s="459"/>
      <c r="F4" s="458"/>
      <c r="G4" s="458"/>
      <c r="H4" s="458"/>
      <c r="I4" s="97">
        <f>SUM(H5:H8)</f>
        <v>5300.6</v>
      </c>
      <c r="J4" s="97">
        <f>I4+I9</f>
        <v>108284.6</v>
      </c>
    </row>
    <row r="5" spans="1:10" x14ac:dyDescent="0.2">
      <c r="A5" s="770" t="s">
        <v>1322</v>
      </c>
      <c r="B5" s="771"/>
      <c r="C5" s="771"/>
      <c r="D5" s="772"/>
      <c r="E5" s="505" t="s">
        <v>1355</v>
      </c>
      <c r="F5" s="505">
        <v>1</v>
      </c>
      <c r="G5" s="513">
        <v>12</v>
      </c>
      <c r="H5" s="505">
        <v>2500</v>
      </c>
      <c r="I5" s="508">
        <f>F5*G5*H5</f>
        <v>30000</v>
      </c>
      <c r="J5" s="79"/>
    </row>
    <row r="6" spans="1:10" x14ac:dyDescent="0.2">
      <c r="A6" s="770" t="s">
        <v>1323</v>
      </c>
      <c r="B6" s="771"/>
      <c r="C6" s="771"/>
      <c r="D6" s="772"/>
      <c r="E6" s="505" t="s">
        <v>1355</v>
      </c>
      <c r="F6" s="505">
        <v>2</v>
      </c>
      <c r="G6" s="513">
        <v>12</v>
      </c>
      <c r="H6" s="505">
        <v>1800</v>
      </c>
      <c r="I6" s="508">
        <f>F6*G6*H6</f>
        <v>43200</v>
      </c>
      <c r="J6" s="79"/>
    </row>
    <row r="7" spans="1:10" x14ac:dyDescent="0.2">
      <c r="A7" s="770" t="s">
        <v>1324</v>
      </c>
      <c r="B7" s="771"/>
      <c r="C7" s="771"/>
      <c r="D7" s="772"/>
      <c r="E7" s="505" t="s">
        <v>1355</v>
      </c>
      <c r="F7" s="505">
        <v>2</v>
      </c>
      <c r="G7" s="513">
        <v>12</v>
      </c>
      <c r="H7" s="505">
        <v>1000</v>
      </c>
      <c r="I7" s="508">
        <f>F7*G7*H7</f>
        <v>24000</v>
      </c>
      <c r="J7" s="79"/>
    </row>
    <row r="8" spans="1:10" x14ac:dyDescent="0.2">
      <c r="A8" s="770" t="s">
        <v>1325</v>
      </c>
      <c r="B8" s="771"/>
      <c r="C8" s="771"/>
      <c r="D8" s="772"/>
      <c r="E8" s="509" t="s">
        <v>1356</v>
      </c>
      <c r="F8" s="510">
        <v>200</v>
      </c>
      <c r="G8" s="511">
        <v>12</v>
      </c>
      <c r="H8" s="508">
        <v>0.6</v>
      </c>
      <c r="I8" s="508">
        <f>F8*G8*H8</f>
        <v>1440</v>
      </c>
      <c r="J8" s="79"/>
    </row>
    <row r="9" spans="1:10" x14ac:dyDescent="0.2">
      <c r="A9" s="774" t="s">
        <v>1329</v>
      </c>
      <c r="B9" s="774"/>
      <c r="C9" s="774"/>
      <c r="D9" s="774"/>
      <c r="E9" s="105"/>
      <c r="F9" s="106"/>
      <c r="G9" s="106"/>
      <c r="H9" s="106"/>
      <c r="I9" s="504">
        <f>SUM(I10:I14)</f>
        <v>102984</v>
      </c>
      <c r="J9" s="106"/>
    </row>
    <row r="10" spans="1:10" x14ac:dyDescent="0.2">
      <c r="A10" s="770" t="s">
        <v>1322</v>
      </c>
      <c r="B10" s="771"/>
      <c r="C10" s="771"/>
      <c r="D10" s="772"/>
      <c r="E10" s="505" t="s">
        <v>1355</v>
      </c>
      <c r="F10" s="505">
        <v>1</v>
      </c>
      <c r="G10" s="513">
        <v>12</v>
      </c>
      <c r="H10" s="505">
        <v>2500</v>
      </c>
      <c r="I10" s="508">
        <f>F10*G10*H10</f>
        <v>30000</v>
      </c>
      <c r="J10" s="79"/>
    </row>
    <row r="11" spans="1:10" x14ac:dyDescent="0.2">
      <c r="A11" s="775" t="s">
        <v>1323</v>
      </c>
      <c r="B11" s="775"/>
      <c r="C11" s="775"/>
      <c r="D11" s="775"/>
      <c r="E11" s="505" t="s">
        <v>1355</v>
      </c>
      <c r="F11" s="505">
        <v>2</v>
      </c>
      <c r="G11" s="513">
        <v>12</v>
      </c>
      <c r="H11" s="505">
        <v>1800</v>
      </c>
      <c r="I11" s="508">
        <f>F11*G11*H11</f>
        <v>43200</v>
      </c>
      <c r="J11" s="79"/>
    </row>
    <row r="12" spans="1:10" x14ac:dyDescent="0.2">
      <c r="A12" s="776" t="s">
        <v>1324</v>
      </c>
      <c r="B12" s="776"/>
      <c r="C12" s="776"/>
      <c r="D12" s="776"/>
      <c r="E12" s="505" t="s">
        <v>1355</v>
      </c>
      <c r="F12" s="505">
        <v>2</v>
      </c>
      <c r="G12" s="513">
        <v>12</v>
      </c>
      <c r="H12" s="505">
        <v>1000</v>
      </c>
      <c r="I12" s="508">
        <f>F12*G12*H12</f>
        <v>24000</v>
      </c>
      <c r="J12" s="79"/>
    </row>
    <row r="13" spans="1:10" x14ac:dyDescent="0.2">
      <c r="A13" s="778" t="s">
        <v>1358</v>
      </c>
      <c r="B13" s="778"/>
      <c r="C13" s="778"/>
      <c r="D13" s="778"/>
      <c r="E13" s="105" t="s">
        <v>17</v>
      </c>
      <c r="F13" s="512">
        <v>1</v>
      </c>
      <c r="G13" s="512">
        <v>12</v>
      </c>
      <c r="H13" s="508">
        <v>350</v>
      </c>
      <c r="I13" s="106">
        <f>F13*G13*H13</f>
        <v>4200</v>
      </c>
      <c r="J13" s="106"/>
    </row>
    <row r="14" spans="1:10" x14ac:dyDescent="0.2">
      <c r="A14" s="778" t="s">
        <v>1345</v>
      </c>
      <c r="B14" s="778"/>
      <c r="C14" s="778"/>
      <c r="D14" s="778"/>
      <c r="E14" s="105" t="s">
        <v>1346</v>
      </c>
      <c r="F14" s="520">
        <v>1</v>
      </c>
      <c r="G14" s="520">
        <v>96</v>
      </c>
      <c r="H14" s="520">
        <v>16.5</v>
      </c>
      <c r="I14" s="521">
        <f>F14*G14*H14</f>
        <v>1584</v>
      </c>
      <c r="J14" s="106"/>
    </row>
    <row r="15" spans="1:10" x14ac:dyDescent="0.2">
      <c r="A15" s="779" t="s">
        <v>1340</v>
      </c>
      <c r="B15" s="779"/>
      <c r="C15" s="779"/>
      <c r="D15" s="779"/>
      <c r="E15" s="779"/>
      <c r="F15" s="779"/>
      <c r="G15" s="779"/>
      <c r="H15" s="779"/>
      <c r="I15" s="525">
        <f>I4+I9</f>
        <v>108284.6</v>
      </c>
      <c r="J15" s="525">
        <f>J4</f>
        <v>108284.6</v>
      </c>
    </row>
    <row r="16" spans="1:10" x14ac:dyDescent="0.2">
      <c r="A16" s="104"/>
      <c r="B16" s="104"/>
      <c r="C16" s="104"/>
      <c r="D16" s="104"/>
      <c r="E16" s="104"/>
      <c r="F16" s="104"/>
      <c r="G16" s="104"/>
      <c r="H16" s="104"/>
      <c r="I16" s="233"/>
    </row>
    <row r="17" spans="1:10" x14ac:dyDescent="0.2">
      <c r="A17" s="234" t="s">
        <v>1344</v>
      </c>
      <c r="B17" s="234"/>
      <c r="C17" s="234"/>
      <c r="D17" s="234"/>
      <c r="E17" s="234"/>
      <c r="F17" s="234"/>
      <c r="G17" s="234"/>
      <c r="H17" s="234"/>
      <c r="I17" s="234"/>
    </row>
    <row r="18" spans="1:10" x14ac:dyDescent="0.2">
      <c r="A18" s="99"/>
      <c r="B18" s="99"/>
      <c r="C18" s="99"/>
      <c r="D18" s="100"/>
      <c r="E18" s="100"/>
      <c r="F18" s="101"/>
      <c r="G18" s="101"/>
      <c r="H18" s="98"/>
      <c r="I18" s="98"/>
    </row>
    <row r="19" spans="1:10" ht="24" x14ac:dyDescent="0.2">
      <c r="A19" s="766" t="s">
        <v>214</v>
      </c>
      <c r="B19" s="767"/>
      <c r="C19" s="767"/>
      <c r="D19" s="768"/>
      <c r="E19" s="522" t="s">
        <v>8</v>
      </c>
      <c r="F19" s="522" t="s">
        <v>165</v>
      </c>
      <c r="G19" s="522" t="s">
        <v>1357</v>
      </c>
      <c r="H19" s="523" t="s">
        <v>202</v>
      </c>
      <c r="I19" s="524" t="s">
        <v>168</v>
      </c>
      <c r="J19" s="524" t="s">
        <v>1</v>
      </c>
    </row>
    <row r="20" spans="1:10" x14ac:dyDescent="0.2">
      <c r="A20" s="769" t="s">
        <v>1328</v>
      </c>
      <c r="B20" s="769"/>
      <c r="C20" s="769"/>
      <c r="D20" s="769"/>
      <c r="E20" s="459"/>
      <c r="F20" s="458"/>
      <c r="G20" s="458"/>
      <c r="H20" s="458"/>
      <c r="I20" s="97">
        <f>I21+I25</f>
        <v>98640</v>
      </c>
      <c r="J20" s="97">
        <f>I20</f>
        <v>98640</v>
      </c>
    </row>
    <row r="21" spans="1:10" x14ac:dyDescent="0.2">
      <c r="A21" s="763" t="s">
        <v>1333</v>
      </c>
      <c r="B21" s="764"/>
      <c r="C21" s="764"/>
      <c r="D21" s="765"/>
      <c r="E21" s="459"/>
      <c r="F21" s="458"/>
      <c r="G21" s="458"/>
      <c r="H21" s="458"/>
      <c r="I21" s="97">
        <f>SUM(I22:I24)</f>
        <v>97200</v>
      </c>
      <c r="J21" s="97"/>
    </row>
    <row r="22" spans="1:10" x14ac:dyDescent="0.2">
      <c r="A22" s="770" t="s">
        <v>1322</v>
      </c>
      <c r="B22" s="771"/>
      <c r="C22" s="771"/>
      <c r="D22" s="772"/>
      <c r="E22" s="505" t="s">
        <v>1355</v>
      </c>
      <c r="F22" s="505">
        <v>1</v>
      </c>
      <c r="G22" s="513">
        <v>12</v>
      </c>
      <c r="H22" s="505">
        <v>2500</v>
      </c>
      <c r="I22" s="508">
        <f>F22*G22*H22</f>
        <v>30000</v>
      </c>
      <c r="J22" s="97"/>
    </row>
    <row r="23" spans="1:10" x14ac:dyDescent="0.2">
      <c r="A23" s="770" t="s">
        <v>1323</v>
      </c>
      <c r="B23" s="771"/>
      <c r="C23" s="771"/>
      <c r="D23" s="772"/>
      <c r="E23" s="505" t="s">
        <v>1355</v>
      </c>
      <c r="F23" s="505">
        <v>2</v>
      </c>
      <c r="G23" s="513">
        <v>12</v>
      </c>
      <c r="H23" s="505">
        <v>1800</v>
      </c>
      <c r="I23" s="508">
        <f>F23*G23*H23</f>
        <v>43200</v>
      </c>
      <c r="J23" s="97"/>
    </row>
    <row r="24" spans="1:10" ht="13.5" customHeight="1" x14ac:dyDescent="0.2">
      <c r="A24" s="770" t="s">
        <v>1324</v>
      </c>
      <c r="B24" s="771"/>
      <c r="C24" s="771"/>
      <c r="D24" s="772"/>
      <c r="E24" s="505" t="s">
        <v>1355</v>
      </c>
      <c r="F24" s="505">
        <v>2</v>
      </c>
      <c r="G24" s="513">
        <v>12</v>
      </c>
      <c r="H24" s="505">
        <v>1000</v>
      </c>
      <c r="I24" s="508">
        <f>F24*G24*H24</f>
        <v>24000</v>
      </c>
      <c r="J24" s="97"/>
    </row>
    <row r="25" spans="1:10" ht="15" customHeight="1" x14ac:dyDescent="0.2">
      <c r="A25" s="763" t="s">
        <v>1334</v>
      </c>
      <c r="B25" s="764"/>
      <c r="C25" s="764"/>
      <c r="D25" s="765"/>
      <c r="E25" s="459"/>
      <c r="F25" s="458"/>
      <c r="G25" s="458"/>
      <c r="H25" s="458"/>
      <c r="I25" s="97">
        <f>I26</f>
        <v>1440</v>
      </c>
      <c r="J25" s="97"/>
    </row>
    <row r="26" spans="1:10" ht="13.5" customHeight="1" x14ac:dyDescent="0.2">
      <c r="A26" s="770" t="s">
        <v>1325</v>
      </c>
      <c r="B26" s="771"/>
      <c r="C26" s="771"/>
      <c r="D26" s="772"/>
      <c r="E26" s="509" t="s">
        <v>1356</v>
      </c>
      <c r="F26" s="510">
        <v>200</v>
      </c>
      <c r="G26" s="511">
        <v>12</v>
      </c>
      <c r="H26" s="508">
        <v>0.6</v>
      </c>
      <c r="I26" s="508">
        <f>F26*G26*H26</f>
        <v>1440</v>
      </c>
      <c r="J26" s="96"/>
    </row>
    <row r="27" spans="1:10" x14ac:dyDescent="0.2">
      <c r="A27" s="774" t="s">
        <v>1329</v>
      </c>
      <c r="B27" s="774"/>
      <c r="C27" s="774"/>
      <c r="D27" s="774"/>
      <c r="E27" s="105"/>
      <c r="F27" s="106"/>
      <c r="G27" s="106"/>
      <c r="H27" s="106"/>
      <c r="I27" s="504">
        <f>I28+I32</f>
        <v>102984</v>
      </c>
      <c r="J27" s="504">
        <f>I27</f>
        <v>102984</v>
      </c>
    </row>
    <row r="28" spans="1:10" x14ac:dyDescent="0.2">
      <c r="A28" s="760" t="s">
        <v>1337</v>
      </c>
      <c r="B28" s="761"/>
      <c r="C28" s="761"/>
      <c r="D28" s="762"/>
      <c r="E28" s="105"/>
      <c r="F28" s="106"/>
      <c r="G28" s="106"/>
      <c r="H28" s="106"/>
      <c r="I28" s="504">
        <f>SUM(I29:I31)</f>
        <v>97200</v>
      </c>
      <c r="J28" s="106"/>
    </row>
    <row r="29" spans="1:10" x14ac:dyDescent="0.2">
      <c r="A29" s="770" t="s">
        <v>1322</v>
      </c>
      <c r="B29" s="771"/>
      <c r="C29" s="771"/>
      <c r="D29" s="772"/>
      <c r="E29" s="505" t="s">
        <v>1355</v>
      </c>
      <c r="F29" s="505">
        <v>1</v>
      </c>
      <c r="G29" s="513">
        <v>12</v>
      </c>
      <c r="H29" s="505">
        <v>2500</v>
      </c>
      <c r="I29" s="508">
        <f>F29*G29*H29</f>
        <v>30000</v>
      </c>
      <c r="J29" s="97"/>
    </row>
    <row r="30" spans="1:10" x14ac:dyDescent="0.2">
      <c r="A30" s="775" t="s">
        <v>1323</v>
      </c>
      <c r="B30" s="775"/>
      <c r="C30" s="775"/>
      <c r="D30" s="775"/>
      <c r="E30" s="505" t="s">
        <v>1355</v>
      </c>
      <c r="F30" s="505">
        <v>2</v>
      </c>
      <c r="G30" s="513">
        <v>12</v>
      </c>
      <c r="H30" s="505">
        <v>1800</v>
      </c>
      <c r="I30" s="508">
        <f>F30*G30*H30</f>
        <v>43200</v>
      </c>
      <c r="J30" s="96"/>
    </row>
    <row r="31" spans="1:10" x14ac:dyDescent="0.2">
      <c r="A31" s="776" t="s">
        <v>1324</v>
      </c>
      <c r="B31" s="776"/>
      <c r="C31" s="776"/>
      <c r="D31" s="776"/>
      <c r="E31" s="505" t="s">
        <v>1355</v>
      </c>
      <c r="F31" s="505">
        <v>2</v>
      </c>
      <c r="G31" s="513">
        <v>12</v>
      </c>
      <c r="H31" s="505">
        <v>1000</v>
      </c>
      <c r="I31" s="508">
        <f>F31*G31*H31</f>
        <v>24000</v>
      </c>
      <c r="J31" s="96"/>
    </row>
    <row r="32" spans="1:10" x14ac:dyDescent="0.2">
      <c r="A32" s="763" t="s">
        <v>1338</v>
      </c>
      <c r="B32" s="764"/>
      <c r="C32" s="764"/>
      <c r="D32" s="765"/>
      <c r="E32" s="459"/>
      <c r="F32" s="95"/>
      <c r="G32" s="95"/>
      <c r="H32" s="96"/>
      <c r="I32" s="97">
        <f>SUM(I33:I34)</f>
        <v>5784</v>
      </c>
      <c r="J32" s="96"/>
    </row>
    <row r="33" spans="1:10" x14ac:dyDescent="0.2">
      <c r="A33" s="778" t="s">
        <v>181</v>
      </c>
      <c r="B33" s="778"/>
      <c r="C33" s="778"/>
      <c r="D33" s="778"/>
      <c r="E33" s="105" t="s">
        <v>17</v>
      </c>
      <c r="F33" s="512">
        <v>1</v>
      </c>
      <c r="G33" s="512">
        <v>12</v>
      </c>
      <c r="H33" s="508">
        <v>350</v>
      </c>
      <c r="I33" s="106">
        <f>F33*G33*H33</f>
        <v>4200</v>
      </c>
      <c r="J33" s="106"/>
    </row>
    <row r="34" spans="1:10" x14ac:dyDescent="0.2">
      <c r="A34" s="778" t="s">
        <v>1345</v>
      </c>
      <c r="B34" s="778"/>
      <c r="C34" s="778"/>
      <c r="D34" s="778"/>
      <c r="E34" s="105" t="s">
        <v>1346</v>
      </c>
      <c r="F34" s="520">
        <v>1</v>
      </c>
      <c r="G34" s="520">
        <v>96</v>
      </c>
      <c r="H34" s="520">
        <v>16.5</v>
      </c>
      <c r="I34" s="521">
        <f>F34*G34*H34</f>
        <v>1584</v>
      </c>
      <c r="J34" s="106"/>
    </row>
    <row r="35" spans="1:10" x14ac:dyDescent="0.2">
      <c r="A35" s="779" t="s">
        <v>1339</v>
      </c>
      <c r="B35" s="779"/>
      <c r="C35" s="779"/>
      <c r="D35" s="779"/>
      <c r="E35" s="779"/>
      <c r="F35" s="779"/>
      <c r="G35" s="779"/>
      <c r="H35" s="779"/>
      <c r="I35" s="525">
        <f>I20+I27</f>
        <v>201624</v>
      </c>
      <c r="J35" s="525">
        <f>J20+J27</f>
        <v>201624</v>
      </c>
    </row>
    <row r="36" spans="1:10" x14ac:dyDescent="0.2">
      <c r="A36" s="102"/>
      <c r="B36" s="102"/>
      <c r="C36" s="102"/>
      <c r="D36" s="102"/>
      <c r="E36" s="102"/>
      <c r="F36" s="102"/>
      <c r="G36" s="102"/>
      <c r="H36" s="102"/>
      <c r="I36" s="103"/>
    </row>
  </sheetData>
  <mergeCells count="30">
    <mergeCell ref="A3:D3"/>
    <mergeCell ref="A4:D4"/>
    <mergeCell ref="A5:D5"/>
    <mergeCell ref="A6:D6"/>
    <mergeCell ref="A7:D7"/>
    <mergeCell ref="A20:D20"/>
    <mergeCell ref="A8:D8"/>
    <mergeCell ref="A9:D9"/>
    <mergeCell ref="A10:D10"/>
    <mergeCell ref="A11:D11"/>
    <mergeCell ref="A12:D12"/>
    <mergeCell ref="A13:D13"/>
    <mergeCell ref="A14:D14"/>
    <mergeCell ref="A15:H15"/>
    <mergeCell ref="A19:D19"/>
    <mergeCell ref="A26:D26"/>
    <mergeCell ref="A27:D27"/>
    <mergeCell ref="A28:D28"/>
    <mergeCell ref="A21:D21"/>
    <mergeCell ref="A22:D22"/>
    <mergeCell ref="A23:D23"/>
    <mergeCell ref="A24:D24"/>
    <mergeCell ref="A25:D25"/>
    <mergeCell ref="A35:H35"/>
    <mergeCell ref="A29:D29"/>
    <mergeCell ref="A30:D30"/>
    <mergeCell ref="A31:D31"/>
    <mergeCell ref="A32:D32"/>
    <mergeCell ref="A33:D33"/>
    <mergeCell ref="A34:D34"/>
  </mergeCells>
  <pageMargins left="0.7" right="0.7" top="0.75" bottom="0.75" header="0.3" footer="0.3"/>
  <pageSetup paperSize="9" scale="76" orientation="portrait" horizontalDpi="4294967292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0000"/>
  </sheetPr>
  <dimension ref="A1:N329"/>
  <sheetViews>
    <sheetView view="pageBreakPreview" topLeftCell="A148" zoomScaleNormal="100" zoomScaleSheetLayoutView="100" workbookViewId="0">
      <selection activeCell="J71" sqref="J71"/>
    </sheetView>
  </sheetViews>
  <sheetFormatPr baseColWidth="10" defaultColWidth="12.5703125" defaultRowHeight="15" x14ac:dyDescent="0.2"/>
  <cols>
    <col min="1" max="1" width="13" style="166" customWidth="1"/>
    <col min="2" max="2" width="15.140625" style="166" customWidth="1"/>
    <col min="3" max="3" width="10.85546875" style="166" customWidth="1"/>
    <col min="4" max="4" width="12.5703125" style="166" customWidth="1"/>
    <col min="5" max="5" width="12.7109375" style="166" customWidth="1"/>
    <col min="6" max="6" width="11.140625" style="166" customWidth="1"/>
    <col min="7" max="7" width="10.5703125" style="166" customWidth="1"/>
    <col min="8" max="8" width="9.42578125" style="166" customWidth="1"/>
    <col min="9" max="9" width="12.7109375" style="166" customWidth="1"/>
    <col min="10" max="10" width="13.5703125" style="166" customWidth="1"/>
    <col min="11" max="11" width="14" style="166" customWidth="1"/>
    <col min="12" max="12" width="16.28515625" style="166" customWidth="1"/>
    <col min="13" max="13" width="12.7109375" style="166" customWidth="1"/>
    <col min="14" max="14" width="12.140625" style="166" customWidth="1"/>
    <col min="15" max="16384" width="12.5703125" style="166"/>
  </cols>
  <sheetData>
    <row r="1" spans="1:14" s="109" customFormat="1" ht="18" customHeight="1" x14ac:dyDescent="0.2">
      <c r="A1" s="152" t="s">
        <v>216</v>
      </c>
      <c r="C1" s="110"/>
      <c r="D1" s="110"/>
      <c r="E1" s="111"/>
      <c r="F1" s="112"/>
      <c r="G1" s="112"/>
      <c r="H1" s="112"/>
    </row>
    <row r="2" spans="1:14" s="109" customFormat="1" ht="11.25" x14ac:dyDescent="0.2">
      <c r="A2" s="152" t="s">
        <v>221</v>
      </c>
      <c r="C2" s="110"/>
      <c r="D2" s="110"/>
      <c r="E2" s="111"/>
      <c r="F2" s="112"/>
      <c r="G2" s="112"/>
      <c r="H2" s="112"/>
    </row>
    <row r="3" spans="1:14" s="109" customFormat="1" ht="11.25" x14ac:dyDescent="0.2">
      <c r="A3" s="152" t="s">
        <v>222</v>
      </c>
      <c r="C3" s="110"/>
      <c r="D3" s="110"/>
      <c r="E3" s="111"/>
      <c r="F3" s="112"/>
      <c r="G3" s="112"/>
      <c r="H3" s="112"/>
    </row>
    <row r="4" spans="1:14" s="109" customFormat="1" ht="11.25" x14ac:dyDescent="0.2">
      <c r="B4" s="110"/>
      <c r="C4" s="111"/>
      <c r="D4" s="111"/>
      <c r="E4" s="112"/>
      <c r="F4" s="112"/>
      <c r="G4" s="112"/>
      <c r="H4" s="112"/>
    </row>
    <row r="5" spans="1:14" s="109" customFormat="1" ht="22.5" customHeight="1" x14ac:dyDescent="0.4">
      <c r="A5" s="782" t="s">
        <v>223</v>
      </c>
      <c r="B5" s="782"/>
      <c r="C5" s="782"/>
      <c r="D5" s="782"/>
      <c r="E5" s="782"/>
      <c r="F5" s="782"/>
      <c r="G5" s="782"/>
      <c r="H5" s="782"/>
      <c r="I5" s="782"/>
      <c r="J5" s="782"/>
      <c r="K5" s="153"/>
      <c r="L5" s="153"/>
      <c r="M5" s="153"/>
      <c r="N5" s="153"/>
    </row>
    <row r="6" spans="1:14" s="109" customFormat="1" ht="22.5" customHeight="1" x14ac:dyDescent="0.4">
      <c r="A6" s="782" t="s">
        <v>127</v>
      </c>
      <c r="B6" s="782"/>
      <c r="C6" s="782"/>
      <c r="D6" s="782"/>
      <c r="E6" s="782"/>
      <c r="F6" s="782"/>
      <c r="G6" s="782"/>
      <c r="H6" s="782"/>
      <c r="I6" s="782"/>
      <c r="J6" s="782"/>
      <c r="K6" s="153"/>
      <c r="L6" s="153"/>
      <c r="M6" s="153"/>
      <c r="N6" s="153"/>
    </row>
    <row r="7" spans="1:14" s="158" customFormat="1" ht="15.95" customHeight="1" x14ac:dyDescent="0.2">
      <c r="A7" s="154" t="s">
        <v>224</v>
      </c>
      <c r="B7" s="785" t="s">
        <v>734</v>
      </c>
      <c r="C7" s="785"/>
      <c r="D7" s="785"/>
      <c r="E7" s="785"/>
      <c r="F7" s="785"/>
      <c r="G7" s="785"/>
      <c r="H7" s="785"/>
      <c r="I7" s="785"/>
      <c r="J7" s="785"/>
      <c r="K7" s="155"/>
      <c r="L7" s="155"/>
      <c r="M7" s="155"/>
      <c r="N7" s="155"/>
    </row>
    <row r="8" spans="1:14" s="158" customFormat="1" ht="15.95" customHeight="1" x14ac:dyDescent="0.25">
      <c r="A8" s="154" t="s">
        <v>225</v>
      </c>
      <c r="B8" s="156" t="s">
        <v>735</v>
      </c>
      <c r="C8" s="156"/>
      <c r="D8" s="157"/>
      <c r="E8" s="157"/>
      <c r="F8" s="120"/>
      <c r="G8" s="109"/>
      <c r="H8" s="109"/>
      <c r="I8" s="109"/>
      <c r="J8" s="109"/>
      <c r="K8" s="109"/>
      <c r="L8" s="109"/>
      <c r="M8" s="109"/>
      <c r="N8" s="109"/>
    </row>
    <row r="9" spans="1:14" s="158" customFormat="1" ht="15.95" customHeight="1" x14ac:dyDescent="0.25">
      <c r="A9" s="154"/>
      <c r="B9" s="156"/>
      <c r="C9" s="156"/>
      <c r="D9" s="157"/>
      <c r="E9" s="157"/>
      <c r="F9" s="120"/>
      <c r="G9" s="109"/>
      <c r="H9" s="109"/>
      <c r="I9" s="109"/>
      <c r="J9" s="109"/>
      <c r="K9" s="109"/>
      <c r="L9" s="109"/>
      <c r="M9" s="109"/>
      <c r="N9" s="109"/>
    </row>
    <row r="10" spans="1:14" s="158" customFormat="1" ht="23.25" customHeight="1" x14ac:dyDescent="0.4">
      <c r="A10" s="782" t="s">
        <v>409</v>
      </c>
      <c r="B10" s="782"/>
      <c r="C10" s="782"/>
      <c r="D10" s="782"/>
      <c r="E10" s="782"/>
      <c r="F10" s="782"/>
      <c r="G10" s="153"/>
      <c r="H10" s="153"/>
      <c r="I10" s="153"/>
      <c r="J10" s="153"/>
      <c r="K10" s="153"/>
      <c r="L10" s="153"/>
      <c r="M10" s="153"/>
      <c r="N10" s="153"/>
    </row>
    <row r="11" spans="1:14" s="158" customFormat="1" ht="12" customHeight="1" x14ac:dyDescent="0.4">
      <c r="A11" s="159"/>
      <c r="B11" s="159"/>
      <c r="C11" s="159"/>
      <c r="D11" s="159"/>
      <c r="E11" s="160"/>
      <c r="F11" s="159"/>
      <c r="G11" s="153"/>
      <c r="H11" s="153"/>
      <c r="I11" s="153"/>
      <c r="J11" s="153"/>
      <c r="K11" s="153"/>
      <c r="L11" s="153"/>
      <c r="M11" s="153"/>
      <c r="N11" s="153"/>
    </row>
    <row r="12" spans="1:14" s="158" customFormat="1" ht="15.95" customHeight="1" x14ac:dyDescent="0.2">
      <c r="A12" s="786" t="s">
        <v>226</v>
      </c>
      <c r="B12" s="787"/>
      <c r="C12" s="788"/>
      <c r="D12" s="605" t="s">
        <v>227</v>
      </c>
      <c r="E12" s="606" t="s">
        <v>8</v>
      </c>
      <c r="F12" s="243"/>
      <c r="G12" s="243"/>
      <c r="H12" s="243"/>
      <c r="I12" s="248"/>
      <c r="J12" s="248"/>
      <c r="K12" s="248"/>
      <c r="L12" s="248"/>
      <c r="M12" s="248"/>
      <c r="N12" s="248"/>
    </row>
    <row r="13" spans="1:14" s="158" customFormat="1" ht="22.5" customHeight="1" x14ac:dyDescent="0.2">
      <c r="A13" s="113" t="s">
        <v>228</v>
      </c>
      <c r="B13" s="114"/>
      <c r="C13" s="115"/>
      <c r="D13" s="235" t="s">
        <v>229</v>
      </c>
      <c r="E13" s="242"/>
      <c r="F13" s="244"/>
      <c r="G13" s="253"/>
      <c r="H13" s="253"/>
      <c r="I13" s="249"/>
      <c r="J13" s="249"/>
      <c r="K13" s="249"/>
      <c r="L13" s="249"/>
      <c r="M13" s="249"/>
      <c r="N13" s="249"/>
    </row>
    <row r="14" spans="1:14" s="158" customFormat="1" ht="15.95" customHeight="1" x14ac:dyDescent="0.2">
      <c r="A14" s="113" t="s">
        <v>230</v>
      </c>
      <c r="B14" s="114"/>
      <c r="C14" s="115"/>
      <c r="D14" s="236">
        <v>118</v>
      </c>
      <c r="E14" s="116" t="s">
        <v>460</v>
      </c>
      <c r="F14" s="244"/>
      <c r="G14" s="253"/>
      <c r="H14" s="253"/>
      <c r="I14" s="250"/>
      <c r="J14" s="250"/>
      <c r="K14" s="250"/>
      <c r="L14" s="250"/>
      <c r="M14" s="250"/>
      <c r="N14" s="250"/>
    </row>
    <row r="15" spans="1:14" s="158" customFormat="1" ht="16.5" customHeight="1" x14ac:dyDescent="0.2">
      <c r="A15" s="113" t="s">
        <v>231</v>
      </c>
      <c r="B15" s="114"/>
      <c r="C15" s="115"/>
      <c r="D15" s="236">
        <v>4.5</v>
      </c>
      <c r="E15" s="116" t="s">
        <v>459</v>
      </c>
      <c r="F15" s="244"/>
      <c r="G15" s="253"/>
      <c r="H15" s="253"/>
      <c r="I15" s="251"/>
      <c r="J15" s="251"/>
      <c r="K15" s="251"/>
      <c r="L15" s="251"/>
      <c r="M15" s="251"/>
      <c r="N15" s="251"/>
    </row>
    <row r="16" spans="1:14" s="158" customFormat="1" ht="15.95" customHeight="1" x14ac:dyDescent="0.2">
      <c r="A16" s="113"/>
      <c r="B16" s="118"/>
      <c r="C16" s="117"/>
      <c r="D16" s="236"/>
      <c r="E16" s="240"/>
      <c r="F16" s="244"/>
      <c r="G16" s="253"/>
      <c r="H16" s="253"/>
      <c r="I16" s="251"/>
      <c r="J16" s="251"/>
      <c r="K16" s="251"/>
      <c r="L16" s="251"/>
      <c r="M16" s="251"/>
      <c r="N16" s="251"/>
    </row>
    <row r="17" spans="1:14" s="158" customFormat="1" ht="15.95" customHeight="1" x14ac:dyDescent="0.2">
      <c r="A17" s="113" t="s">
        <v>233</v>
      </c>
      <c r="B17" s="118"/>
      <c r="C17" s="117"/>
      <c r="D17" s="237">
        <v>220</v>
      </c>
      <c r="E17" s="116" t="s">
        <v>457</v>
      </c>
      <c r="F17" s="244"/>
      <c r="G17" s="253"/>
      <c r="H17" s="253"/>
      <c r="I17" s="250"/>
      <c r="J17" s="250"/>
      <c r="K17" s="250"/>
      <c r="L17" s="250"/>
      <c r="M17" s="250"/>
      <c r="N17" s="250"/>
    </row>
    <row r="18" spans="1:14" s="158" customFormat="1" ht="15.95" customHeight="1" x14ac:dyDescent="0.2">
      <c r="A18" s="113" t="s">
        <v>420</v>
      </c>
      <c r="B18" s="118"/>
      <c r="C18" s="117"/>
      <c r="D18" s="236">
        <v>1.3</v>
      </c>
      <c r="E18" s="116"/>
      <c r="F18" s="244"/>
      <c r="G18" s="253"/>
      <c r="H18" s="253"/>
      <c r="I18" s="251"/>
      <c r="J18" s="251"/>
      <c r="K18" s="251"/>
      <c r="L18" s="251"/>
      <c r="M18" s="251"/>
      <c r="N18" s="251"/>
    </row>
    <row r="19" spans="1:14" s="158" customFormat="1" ht="15.95" customHeight="1" x14ac:dyDescent="0.2">
      <c r="A19" s="113" t="s">
        <v>421</v>
      </c>
      <c r="B19" s="118"/>
      <c r="C19" s="117"/>
      <c r="D19" s="236">
        <v>1.8</v>
      </c>
      <c r="E19" s="116"/>
      <c r="F19" s="244"/>
      <c r="G19" s="253"/>
      <c r="H19" s="253"/>
      <c r="I19" s="252"/>
      <c r="J19" s="252"/>
      <c r="K19" s="252"/>
      <c r="L19" s="252"/>
      <c r="M19" s="252"/>
      <c r="N19" s="252"/>
    </row>
    <row r="20" spans="1:14" s="158" customFormat="1" ht="15.95" customHeight="1" x14ac:dyDescent="0.2">
      <c r="A20" s="113" t="s">
        <v>234</v>
      </c>
      <c r="B20" s="118"/>
      <c r="C20" s="117"/>
      <c r="D20" s="119">
        <f>+D14*D15</f>
        <v>531</v>
      </c>
      <c r="E20" s="116" t="s">
        <v>458</v>
      </c>
      <c r="F20" s="244"/>
      <c r="G20" s="253"/>
      <c r="H20" s="253"/>
      <c r="I20" s="252"/>
      <c r="J20" s="252"/>
      <c r="K20" s="252"/>
      <c r="L20" s="252"/>
      <c r="M20" s="252"/>
      <c r="N20" s="252"/>
    </row>
    <row r="21" spans="1:14" s="158" customFormat="1" ht="15.95" customHeight="1" x14ac:dyDescent="0.2">
      <c r="A21" s="113" t="s">
        <v>235</v>
      </c>
      <c r="B21" s="118"/>
      <c r="C21" s="117"/>
      <c r="D21" s="237">
        <v>20</v>
      </c>
      <c r="E21" s="116" t="s">
        <v>461</v>
      </c>
      <c r="F21" s="244"/>
      <c r="G21" s="253"/>
      <c r="H21" s="253"/>
      <c r="I21" s="252"/>
      <c r="J21" s="252"/>
      <c r="K21" s="252"/>
      <c r="L21" s="252"/>
      <c r="M21" s="252"/>
      <c r="N21" s="252"/>
    </row>
    <row r="22" spans="1:14" s="158" customFormat="1" ht="15.95" customHeight="1" x14ac:dyDescent="0.2">
      <c r="A22" s="113" t="s">
        <v>236</v>
      </c>
      <c r="B22" s="118"/>
      <c r="C22" s="117"/>
      <c r="D22" s="236">
        <v>3.8923985508501735</v>
      </c>
      <c r="E22" s="116" t="s">
        <v>163</v>
      </c>
      <c r="F22" s="244"/>
      <c r="G22" s="253"/>
      <c r="H22" s="253"/>
      <c r="I22" s="252"/>
      <c r="J22" s="252"/>
      <c r="K22" s="252"/>
      <c r="L22" s="252"/>
      <c r="M22" s="252"/>
      <c r="N22" s="252"/>
    </row>
    <row r="23" spans="1:14" s="158" customFormat="1" ht="15.95" customHeight="1" x14ac:dyDescent="0.2">
      <c r="A23" s="113" t="s">
        <v>237</v>
      </c>
      <c r="B23" s="118"/>
      <c r="C23" s="117"/>
      <c r="D23" s="238">
        <f>ROUND(D20*(1+D22/100)^D21,0)</f>
        <v>1140</v>
      </c>
      <c r="E23" s="116" t="s">
        <v>232</v>
      </c>
      <c r="F23" s="244"/>
      <c r="G23" s="253"/>
      <c r="H23" s="253"/>
      <c r="I23" s="254"/>
      <c r="J23" s="252"/>
      <c r="K23" s="252"/>
      <c r="L23" s="252"/>
      <c r="M23" s="252"/>
      <c r="N23" s="252"/>
    </row>
    <row r="24" spans="1:14" s="158" customFormat="1" x14ac:dyDescent="0.2">
      <c r="A24" s="245"/>
      <c r="B24" s="245"/>
      <c r="C24" s="245"/>
      <c r="D24" s="241"/>
      <c r="E24" s="244"/>
      <c r="F24" s="244"/>
      <c r="H24" s="159"/>
      <c r="I24" s="159"/>
      <c r="J24" s="159"/>
      <c r="K24" s="159"/>
      <c r="L24" s="159"/>
    </row>
    <row r="25" spans="1:14" s="158" customFormat="1" ht="19.5" x14ac:dyDescent="0.4">
      <c r="A25" s="782" t="s">
        <v>456</v>
      </c>
      <c r="B25" s="782"/>
      <c r="C25" s="782"/>
      <c r="D25" s="782"/>
      <c r="E25" s="782"/>
      <c r="F25" s="782"/>
      <c r="G25" s="782"/>
      <c r="H25" s="782"/>
      <c r="I25" s="159"/>
      <c r="J25" s="159"/>
      <c r="K25" s="159"/>
      <c r="L25" s="159"/>
    </row>
    <row r="26" spans="1:14" s="158" customFormat="1" ht="19.5" x14ac:dyDescent="0.4">
      <c r="A26" s="153"/>
      <c r="B26" s="153"/>
      <c r="C26" s="153"/>
      <c r="D26" s="153"/>
      <c r="E26" s="153"/>
      <c r="F26" s="153"/>
      <c r="G26" s="153"/>
      <c r="H26" s="153"/>
      <c r="I26" s="159"/>
      <c r="J26" s="159"/>
      <c r="K26" s="159"/>
      <c r="L26" s="159"/>
    </row>
    <row r="27" spans="1:14" s="158" customFormat="1" x14ac:dyDescent="0.2">
      <c r="A27" s="783" t="s">
        <v>297</v>
      </c>
      <c r="B27" s="784"/>
      <c r="C27" s="607" t="s">
        <v>298</v>
      </c>
      <c r="D27" s="607" t="s">
        <v>299</v>
      </c>
      <c r="E27" s="607" t="s">
        <v>300</v>
      </c>
      <c r="F27" s="607" t="s">
        <v>301</v>
      </c>
      <c r="G27" s="607" t="s">
        <v>302</v>
      </c>
      <c r="H27" s="607" t="s">
        <v>303</v>
      </c>
      <c r="I27" s="159"/>
      <c r="J27" s="159"/>
      <c r="K27" s="159"/>
      <c r="L27" s="159"/>
    </row>
    <row r="28" spans="1:14" s="158" customFormat="1" ht="33.75" x14ac:dyDescent="0.2">
      <c r="A28" s="246" t="s">
        <v>304</v>
      </c>
      <c r="B28" s="247"/>
      <c r="C28" s="161" t="s">
        <v>305</v>
      </c>
      <c r="D28" s="161" t="s">
        <v>306</v>
      </c>
      <c r="E28" s="161" t="s">
        <v>307</v>
      </c>
      <c r="F28" s="161" t="s">
        <v>308</v>
      </c>
      <c r="G28" s="161" t="s">
        <v>309</v>
      </c>
      <c r="H28" s="161" t="s">
        <v>310</v>
      </c>
      <c r="I28" s="159"/>
      <c r="J28" s="159"/>
      <c r="K28" s="159"/>
      <c r="L28" s="159"/>
    </row>
    <row r="29" spans="1:14" s="158" customFormat="1" x14ac:dyDescent="0.2">
      <c r="A29" s="246" t="s">
        <v>311</v>
      </c>
      <c r="B29" s="247"/>
      <c r="C29" s="162">
        <v>50</v>
      </c>
      <c r="D29" s="162">
        <v>50</v>
      </c>
      <c r="E29" s="162">
        <v>30</v>
      </c>
      <c r="F29" s="162">
        <v>35</v>
      </c>
      <c r="G29" s="162">
        <v>20</v>
      </c>
      <c r="H29" s="162">
        <v>20</v>
      </c>
      <c r="I29" s="159"/>
      <c r="J29" s="159"/>
      <c r="K29" s="159"/>
      <c r="L29" s="159"/>
    </row>
    <row r="30" spans="1:14" s="158" customFormat="1" x14ac:dyDescent="0.2">
      <c r="A30" s="246" t="s">
        <v>312</v>
      </c>
      <c r="B30" s="247"/>
      <c r="C30" s="163" t="s">
        <v>313</v>
      </c>
      <c r="D30" s="163" t="s">
        <v>313</v>
      </c>
      <c r="E30" s="163" t="s">
        <v>313</v>
      </c>
      <c r="F30" s="163" t="s">
        <v>313</v>
      </c>
      <c r="G30" s="163" t="s">
        <v>313</v>
      </c>
      <c r="H30" s="163" t="s">
        <v>313</v>
      </c>
      <c r="I30" s="159"/>
      <c r="J30" s="159"/>
      <c r="K30" s="159"/>
      <c r="L30" s="159"/>
    </row>
    <row r="31" spans="1:14" s="158" customFormat="1" x14ac:dyDescent="0.2">
      <c r="A31" s="246" t="s">
        <v>314</v>
      </c>
      <c r="B31" s="247"/>
      <c r="C31" s="163" t="s">
        <v>315</v>
      </c>
      <c r="D31" s="163" t="s">
        <v>315</v>
      </c>
      <c r="E31" s="163" t="s">
        <v>315</v>
      </c>
      <c r="F31" s="163" t="s">
        <v>315</v>
      </c>
      <c r="G31" s="163" t="s">
        <v>315</v>
      </c>
      <c r="H31" s="163" t="s">
        <v>316</v>
      </c>
      <c r="I31" s="159"/>
      <c r="J31" s="159"/>
      <c r="K31" s="159"/>
      <c r="L31" s="159"/>
    </row>
    <row r="32" spans="1:14" s="158" customFormat="1" x14ac:dyDescent="0.2">
      <c r="A32" s="246" t="s">
        <v>317</v>
      </c>
      <c r="B32" s="247"/>
      <c r="C32" s="162">
        <v>700</v>
      </c>
      <c r="D32" s="162">
        <v>500</v>
      </c>
      <c r="E32" s="162">
        <v>1000</v>
      </c>
      <c r="F32" s="162">
        <v>4000</v>
      </c>
      <c r="G32" s="162">
        <v>3500</v>
      </c>
      <c r="H32" s="162">
        <v>2200</v>
      </c>
      <c r="I32" s="159"/>
      <c r="J32" s="159"/>
      <c r="K32" s="159"/>
      <c r="L32" s="159"/>
    </row>
    <row r="33" spans="1:12" s="158" customFormat="1" x14ac:dyDescent="0.2">
      <c r="A33" s="246" t="s">
        <v>318</v>
      </c>
      <c r="B33" s="247"/>
      <c r="C33" s="163" t="s">
        <v>319</v>
      </c>
      <c r="D33" s="163" t="s">
        <v>319</v>
      </c>
      <c r="E33" s="163" t="s">
        <v>319</v>
      </c>
      <c r="F33" s="163" t="s">
        <v>319</v>
      </c>
      <c r="G33" s="163" t="s">
        <v>319</v>
      </c>
      <c r="H33" s="163" t="s">
        <v>319</v>
      </c>
      <c r="I33" s="159"/>
      <c r="J33" s="159"/>
      <c r="K33" s="159"/>
      <c r="L33" s="159"/>
    </row>
    <row r="34" spans="1:12" s="158" customFormat="1" x14ac:dyDescent="0.2">
      <c r="A34" s="246" t="s">
        <v>320</v>
      </c>
      <c r="B34" s="247"/>
      <c r="C34" s="164">
        <v>66.239999999999995</v>
      </c>
      <c r="D34" s="164">
        <v>63.38</v>
      </c>
      <c r="E34" s="164">
        <v>61.36</v>
      </c>
      <c r="F34" s="164">
        <v>50.5</v>
      </c>
      <c r="G34" s="164">
        <v>70.260000000000005</v>
      </c>
      <c r="H34" s="164">
        <v>72.62</v>
      </c>
      <c r="I34" s="159"/>
      <c r="J34" s="159"/>
      <c r="K34" s="159"/>
      <c r="L34" s="159"/>
    </row>
    <row r="35" spans="1:12" s="158" customFormat="1" x14ac:dyDescent="0.2">
      <c r="A35" s="246" t="s">
        <v>321</v>
      </c>
      <c r="B35" s="247"/>
      <c r="C35" s="164"/>
      <c r="D35" s="164"/>
      <c r="E35" s="164">
        <v>61.68</v>
      </c>
      <c r="F35" s="164">
        <v>60</v>
      </c>
      <c r="G35" s="164">
        <v>70.06</v>
      </c>
      <c r="H35" s="164">
        <v>92.82</v>
      </c>
      <c r="I35" s="159"/>
      <c r="J35" s="159"/>
      <c r="K35" s="159"/>
      <c r="L35" s="159"/>
    </row>
    <row r="36" spans="1:12" s="158" customFormat="1" x14ac:dyDescent="0.2">
      <c r="A36" s="246" t="s">
        <v>322</v>
      </c>
      <c r="B36" s="247"/>
      <c r="C36" s="164"/>
      <c r="D36" s="164"/>
      <c r="E36" s="164">
        <v>62.68</v>
      </c>
      <c r="F36" s="164">
        <v>60.5</v>
      </c>
      <c r="G36" s="164">
        <v>72.56</v>
      </c>
      <c r="H36" s="164">
        <v>93.32</v>
      </c>
      <c r="I36" s="159"/>
      <c r="J36" s="159"/>
      <c r="K36" s="159"/>
      <c r="L36" s="159"/>
    </row>
    <row r="37" spans="1:12" s="158" customFormat="1" x14ac:dyDescent="0.2">
      <c r="A37" s="246" t="s">
        <v>323</v>
      </c>
      <c r="B37" s="247"/>
      <c r="C37" s="164"/>
      <c r="D37" s="164"/>
      <c r="E37" s="164">
        <v>67.48</v>
      </c>
      <c r="F37" s="164">
        <v>66.2</v>
      </c>
      <c r="G37" s="164">
        <v>74.989999999999995</v>
      </c>
      <c r="H37" s="164">
        <v>101.67</v>
      </c>
      <c r="I37" s="159"/>
      <c r="J37" s="159"/>
      <c r="K37" s="159"/>
      <c r="L37" s="159"/>
    </row>
    <row r="38" spans="1:12" s="158" customFormat="1" x14ac:dyDescent="0.2">
      <c r="A38" s="246" t="s">
        <v>324</v>
      </c>
      <c r="B38" s="247"/>
      <c r="C38" s="165"/>
      <c r="D38" s="164"/>
      <c r="E38" s="164">
        <v>15.25</v>
      </c>
      <c r="F38" s="164">
        <v>28.66</v>
      </c>
      <c r="G38" s="164">
        <v>30.8</v>
      </c>
      <c r="H38" s="164">
        <v>16.399999999999999</v>
      </c>
      <c r="I38" s="159"/>
      <c r="J38" s="159"/>
      <c r="K38" s="159"/>
      <c r="L38" s="159"/>
    </row>
    <row r="39" spans="1:12" s="158" customFormat="1" x14ac:dyDescent="0.2">
      <c r="A39" s="245"/>
      <c r="B39" s="245"/>
      <c r="C39" s="245"/>
      <c r="D39" s="241"/>
      <c r="E39" s="244"/>
      <c r="F39" s="244"/>
      <c r="H39" s="159"/>
      <c r="I39" s="159"/>
      <c r="J39" s="159"/>
      <c r="K39" s="159"/>
      <c r="L39" s="159"/>
    </row>
    <row r="40" spans="1:12" s="158" customFormat="1" x14ac:dyDescent="0.2">
      <c r="A40" s="245"/>
      <c r="B40" s="245"/>
      <c r="C40" s="245"/>
      <c r="D40" s="241"/>
      <c r="E40" s="244"/>
      <c r="F40" s="244"/>
      <c r="H40" s="159"/>
      <c r="I40" s="159"/>
      <c r="J40" s="159"/>
      <c r="K40" s="159"/>
      <c r="L40" s="159"/>
    </row>
    <row r="41" spans="1:12" s="158" customFormat="1" x14ac:dyDescent="0.2">
      <c r="A41" s="245"/>
      <c r="B41" s="245"/>
      <c r="C41" s="245"/>
      <c r="D41" s="241"/>
      <c r="E41" s="244"/>
      <c r="F41" s="244"/>
      <c r="H41" s="159"/>
      <c r="I41" s="159"/>
      <c r="J41" s="159"/>
      <c r="K41" s="159"/>
      <c r="L41" s="159"/>
    </row>
    <row r="42" spans="1:12" s="158" customFormat="1" x14ac:dyDescent="0.2">
      <c r="A42" s="245"/>
      <c r="B42" s="245"/>
      <c r="C42" s="245"/>
      <c r="D42" s="241"/>
      <c r="E42" s="244"/>
      <c r="F42" s="244"/>
      <c r="H42" s="159"/>
      <c r="I42" s="159"/>
      <c r="J42" s="159"/>
      <c r="K42" s="159"/>
      <c r="L42" s="159"/>
    </row>
    <row r="43" spans="1:12" s="158" customFormat="1" x14ac:dyDescent="0.2">
      <c r="A43" s="245"/>
      <c r="B43" s="245"/>
      <c r="C43" s="245"/>
      <c r="D43" s="241"/>
      <c r="E43" s="244"/>
      <c r="F43" s="244"/>
      <c r="H43" s="159"/>
      <c r="I43" s="159"/>
      <c r="J43" s="159"/>
      <c r="K43" s="159"/>
      <c r="L43" s="159"/>
    </row>
    <row r="44" spans="1:12" s="158" customFormat="1" x14ac:dyDescent="0.2">
      <c r="A44" s="245"/>
      <c r="B44" s="245"/>
      <c r="C44" s="245"/>
      <c r="D44" s="241"/>
      <c r="E44" s="244"/>
      <c r="F44" s="244"/>
      <c r="H44" s="159"/>
      <c r="I44" s="159"/>
      <c r="J44" s="159"/>
      <c r="K44" s="159"/>
      <c r="L44" s="159"/>
    </row>
    <row r="45" spans="1:12" s="158" customFormat="1" x14ac:dyDescent="0.2">
      <c r="A45" s="245"/>
      <c r="B45" s="245"/>
      <c r="C45" s="245"/>
      <c r="D45" s="241"/>
      <c r="E45" s="244"/>
      <c r="F45" s="244"/>
      <c r="H45" s="159"/>
      <c r="I45" s="159"/>
      <c r="J45" s="159"/>
      <c r="K45" s="159"/>
      <c r="L45" s="159"/>
    </row>
    <row r="46" spans="1:12" s="158" customFormat="1" x14ac:dyDescent="0.2">
      <c r="A46" s="245"/>
      <c r="B46" s="245"/>
      <c r="C46" s="245"/>
      <c r="D46" s="241"/>
      <c r="E46" s="244"/>
      <c r="F46" s="244"/>
      <c r="H46" s="159"/>
      <c r="I46" s="159"/>
      <c r="J46" s="159"/>
      <c r="K46" s="159"/>
      <c r="L46" s="159"/>
    </row>
    <row r="47" spans="1:12" s="158" customFormat="1" x14ac:dyDescent="0.2">
      <c r="A47" s="245"/>
      <c r="B47" s="245"/>
      <c r="C47" s="245"/>
      <c r="D47" s="241"/>
      <c r="E47" s="244"/>
      <c r="F47" s="244"/>
      <c r="H47" s="159"/>
      <c r="I47" s="159"/>
      <c r="J47" s="159"/>
      <c r="K47" s="159"/>
      <c r="L47" s="159"/>
    </row>
    <row r="48" spans="1:12" s="158" customFormat="1" x14ac:dyDescent="0.2">
      <c r="A48" s="245"/>
      <c r="B48" s="245"/>
      <c r="C48" s="245"/>
      <c r="D48" s="241"/>
      <c r="E48" s="244"/>
      <c r="F48" s="244"/>
      <c r="H48" s="159"/>
      <c r="I48" s="159"/>
      <c r="J48" s="159"/>
      <c r="K48" s="159"/>
      <c r="L48" s="159"/>
    </row>
    <row r="49" spans="1:12" s="158" customFormat="1" x14ac:dyDescent="0.2">
      <c r="A49" s="245"/>
      <c r="B49" s="245"/>
      <c r="C49" s="245"/>
      <c r="D49" s="241"/>
      <c r="E49" s="244"/>
      <c r="F49" s="244"/>
      <c r="H49" s="159"/>
      <c r="I49" s="159"/>
      <c r="J49" s="159"/>
      <c r="K49" s="159"/>
      <c r="L49" s="159"/>
    </row>
    <row r="50" spans="1:12" s="158" customFormat="1" x14ac:dyDescent="0.2">
      <c r="A50" s="245"/>
      <c r="B50" s="245"/>
      <c r="C50" s="245"/>
      <c r="D50" s="241"/>
      <c r="E50" s="244"/>
      <c r="F50" s="244"/>
      <c r="H50" s="159"/>
      <c r="I50" s="159"/>
      <c r="J50" s="159"/>
      <c r="K50" s="159"/>
      <c r="L50" s="159"/>
    </row>
    <row r="51" spans="1:12" s="158" customFormat="1" x14ac:dyDescent="0.2">
      <c r="A51" s="245"/>
      <c r="B51" s="245"/>
      <c r="C51" s="245"/>
      <c r="D51" s="241"/>
      <c r="E51" s="244"/>
      <c r="F51" s="244"/>
      <c r="H51" s="159"/>
      <c r="I51" s="159"/>
      <c r="J51" s="159"/>
      <c r="K51" s="159"/>
      <c r="L51" s="159"/>
    </row>
    <row r="52" spans="1:12" s="158" customFormat="1" x14ac:dyDescent="0.2">
      <c r="A52" s="245"/>
      <c r="B52" s="245"/>
      <c r="C52" s="245"/>
      <c r="D52" s="241"/>
      <c r="E52" s="244"/>
      <c r="F52" s="244"/>
      <c r="H52" s="159"/>
      <c r="I52" s="159"/>
      <c r="J52" s="159"/>
      <c r="K52" s="159"/>
      <c r="L52" s="159"/>
    </row>
    <row r="53" spans="1:12" s="158" customFormat="1" x14ac:dyDescent="0.2">
      <c r="A53" s="245"/>
      <c r="B53" s="245"/>
      <c r="C53" s="245"/>
      <c r="D53" s="241"/>
      <c r="E53" s="244"/>
      <c r="F53" s="244"/>
      <c r="H53" s="159"/>
      <c r="I53" s="159"/>
      <c r="J53" s="159"/>
      <c r="K53" s="159"/>
      <c r="L53" s="159"/>
    </row>
    <row r="54" spans="1:12" s="158" customFormat="1" x14ac:dyDescent="0.2">
      <c r="A54" s="245"/>
      <c r="B54" s="245"/>
      <c r="C54" s="245"/>
      <c r="D54" s="241"/>
      <c r="E54" s="244"/>
      <c r="F54" s="244"/>
      <c r="H54" s="159"/>
      <c r="I54" s="159"/>
      <c r="J54" s="159"/>
      <c r="K54" s="159"/>
      <c r="L54" s="159"/>
    </row>
    <row r="55" spans="1:12" s="158" customFormat="1" x14ac:dyDescent="0.2">
      <c r="A55" s="245"/>
      <c r="B55" s="245"/>
      <c r="C55" s="245"/>
      <c r="D55" s="241"/>
      <c r="E55" s="244"/>
      <c r="F55" s="244"/>
      <c r="H55" s="159"/>
      <c r="I55" s="159"/>
      <c r="J55" s="159"/>
      <c r="K55" s="159"/>
      <c r="L55" s="159"/>
    </row>
    <row r="56" spans="1:12" s="158" customFormat="1" x14ac:dyDescent="0.2">
      <c r="A56" s="245"/>
      <c r="B56" s="245"/>
      <c r="C56" s="245"/>
      <c r="D56" s="241"/>
      <c r="E56" s="244"/>
      <c r="F56" s="244"/>
      <c r="H56" s="159"/>
      <c r="I56" s="159"/>
      <c r="J56" s="159"/>
      <c r="K56" s="159"/>
      <c r="L56" s="159"/>
    </row>
    <row r="57" spans="1:12" s="158" customFormat="1" x14ac:dyDescent="0.2">
      <c r="A57" s="245"/>
      <c r="B57" s="245"/>
      <c r="C57" s="245"/>
      <c r="D57" s="241"/>
      <c r="E57" s="244"/>
      <c r="F57" s="244"/>
      <c r="H57" s="159"/>
      <c r="I57" s="159"/>
      <c r="J57" s="159"/>
      <c r="K57" s="159"/>
      <c r="L57" s="159"/>
    </row>
    <row r="58" spans="1:12" s="158" customFormat="1" x14ac:dyDescent="0.2">
      <c r="A58" s="245"/>
      <c r="B58" s="245"/>
      <c r="C58" s="245"/>
      <c r="D58" s="241"/>
      <c r="E58" s="244"/>
      <c r="F58" s="244"/>
      <c r="H58" s="159"/>
      <c r="I58" s="159"/>
      <c r="J58" s="159"/>
      <c r="K58" s="159"/>
      <c r="L58" s="159"/>
    </row>
    <row r="59" spans="1:12" s="158" customFormat="1" x14ac:dyDescent="0.2">
      <c r="A59" s="245"/>
      <c r="B59" s="245"/>
      <c r="C59" s="245"/>
      <c r="D59" s="241"/>
      <c r="E59" s="244"/>
      <c r="F59" s="244"/>
      <c r="H59" s="159"/>
      <c r="I59" s="159"/>
      <c r="J59" s="159"/>
      <c r="K59" s="159"/>
      <c r="L59" s="159"/>
    </row>
    <row r="60" spans="1:12" s="158" customFormat="1" x14ac:dyDescent="0.2">
      <c r="A60" s="245"/>
      <c r="B60" s="245"/>
      <c r="C60" s="245"/>
      <c r="D60" s="241"/>
      <c r="E60" s="244"/>
      <c r="F60" s="244"/>
      <c r="H60" s="159"/>
      <c r="I60" s="159"/>
      <c r="J60" s="159"/>
      <c r="K60" s="159"/>
      <c r="L60" s="159"/>
    </row>
    <row r="61" spans="1:12" s="158" customFormat="1" x14ac:dyDescent="0.2">
      <c r="A61" s="245"/>
      <c r="B61" s="245"/>
      <c r="C61" s="245"/>
      <c r="D61" s="241"/>
      <c r="E61" s="244"/>
      <c r="F61" s="244"/>
      <c r="H61" s="159"/>
      <c r="I61" s="159"/>
      <c r="J61" s="159"/>
      <c r="K61" s="159"/>
      <c r="L61" s="159"/>
    </row>
    <row r="62" spans="1:12" s="158" customFormat="1" x14ac:dyDescent="0.2">
      <c r="A62" s="245"/>
      <c r="B62" s="245"/>
      <c r="C62" s="245"/>
      <c r="D62" s="241"/>
      <c r="E62" s="244"/>
      <c r="F62" s="244"/>
      <c r="H62" s="159"/>
      <c r="I62" s="159"/>
      <c r="J62" s="159"/>
      <c r="K62" s="159"/>
      <c r="L62" s="159"/>
    </row>
    <row r="63" spans="1:12" s="158" customFormat="1" x14ac:dyDescent="0.2">
      <c r="A63" s="245"/>
      <c r="B63" s="245"/>
      <c r="C63" s="245"/>
      <c r="D63" s="241"/>
      <c r="E63" s="244"/>
      <c r="F63" s="244"/>
      <c r="H63" s="159"/>
      <c r="I63" s="159"/>
      <c r="J63" s="159"/>
      <c r="K63" s="159"/>
      <c r="L63" s="159"/>
    </row>
    <row r="64" spans="1:12" s="158" customFormat="1" ht="15.75" thickBot="1" x14ac:dyDescent="0.25">
      <c r="A64" s="245"/>
      <c r="B64" s="245"/>
      <c r="C64" s="245"/>
      <c r="D64" s="241"/>
      <c r="E64" s="244"/>
      <c r="F64" s="244"/>
      <c r="H64" s="159"/>
      <c r="I64" s="159"/>
      <c r="J64" s="159"/>
      <c r="K64" s="159"/>
      <c r="L64" s="159"/>
    </row>
    <row r="65" spans="1:12" s="158" customFormat="1" ht="26.25" thickBot="1" x14ac:dyDescent="0.25">
      <c r="A65" s="587" t="s">
        <v>469</v>
      </c>
      <c r="B65" s="588" t="s">
        <v>1419</v>
      </c>
      <c r="C65" s="588" t="s">
        <v>470</v>
      </c>
      <c r="D65" s="588" t="s">
        <v>471</v>
      </c>
      <c r="E65" s="588" t="s">
        <v>472</v>
      </c>
      <c r="F65" s="588" t="s">
        <v>312</v>
      </c>
      <c r="G65" s="589" t="s">
        <v>1504</v>
      </c>
      <c r="H65" s="159"/>
      <c r="I65" s="159"/>
      <c r="J65" s="159"/>
      <c r="K65" s="159"/>
      <c r="L65" s="159"/>
    </row>
    <row r="66" spans="1:12" s="158" customFormat="1" x14ac:dyDescent="0.2">
      <c r="A66" s="590" t="s">
        <v>473</v>
      </c>
      <c r="B66" s="591">
        <v>6.32</v>
      </c>
      <c r="C66" s="591" t="s">
        <v>410</v>
      </c>
      <c r="D66" s="591" t="s">
        <v>422</v>
      </c>
      <c r="E66" s="591">
        <v>110</v>
      </c>
      <c r="F66" s="591" t="s">
        <v>474</v>
      </c>
      <c r="G66" s="592">
        <v>150</v>
      </c>
      <c r="H66" s="159"/>
      <c r="I66" s="159"/>
      <c r="J66" s="159"/>
      <c r="K66" s="159"/>
      <c r="L66" s="159"/>
    </row>
    <row r="67" spans="1:12" s="158" customFormat="1" x14ac:dyDescent="0.2">
      <c r="A67" s="593" t="s">
        <v>475</v>
      </c>
      <c r="B67" s="150">
        <v>7.62</v>
      </c>
      <c r="C67" s="150" t="s">
        <v>423</v>
      </c>
      <c r="D67" s="150" t="s">
        <v>410</v>
      </c>
      <c r="E67" s="150">
        <v>110</v>
      </c>
      <c r="F67" s="150" t="s">
        <v>474</v>
      </c>
      <c r="G67" s="594">
        <v>150</v>
      </c>
      <c r="H67" s="159"/>
      <c r="I67" s="159"/>
      <c r="J67" s="159"/>
      <c r="K67" s="159"/>
      <c r="L67" s="159"/>
    </row>
    <row r="68" spans="1:12" s="158" customFormat="1" x14ac:dyDescent="0.2">
      <c r="A68" s="593" t="s">
        <v>476</v>
      </c>
      <c r="B68" s="150">
        <v>8.25</v>
      </c>
      <c r="C68" s="150" t="s">
        <v>411</v>
      </c>
      <c r="D68" s="150" t="s">
        <v>412</v>
      </c>
      <c r="E68" s="150">
        <v>110</v>
      </c>
      <c r="F68" s="150" t="s">
        <v>474</v>
      </c>
      <c r="G68" s="594">
        <v>150</v>
      </c>
      <c r="H68" s="159"/>
      <c r="I68" s="159"/>
      <c r="J68" s="159"/>
      <c r="K68" s="159"/>
      <c r="L68" s="159"/>
    </row>
    <row r="69" spans="1:12" s="158" customFormat="1" x14ac:dyDescent="0.2">
      <c r="A69" s="593" t="s">
        <v>477</v>
      </c>
      <c r="B69" s="150">
        <v>10</v>
      </c>
      <c r="C69" s="150" t="s">
        <v>413</v>
      </c>
      <c r="D69" s="150" t="s">
        <v>414</v>
      </c>
      <c r="E69" s="150">
        <v>110</v>
      </c>
      <c r="F69" s="150" t="s">
        <v>474</v>
      </c>
      <c r="G69" s="594">
        <v>150</v>
      </c>
      <c r="H69" s="159"/>
      <c r="I69" s="159"/>
      <c r="J69" s="159"/>
      <c r="K69" s="159"/>
      <c r="L69" s="159"/>
    </row>
    <row r="70" spans="1:12" s="158" customFormat="1" x14ac:dyDescent="0.2">
      <c r="A70" s="593" t="s">
        <v>478</v>
      </c>
      <c r="B70" s="150">
        <v>10.199999999999999</v>
      </c>
      <c r="C70" s="150" t="s">
        <v>415</v>
      </c>
      <c r="D70" s="150" t="s">
        <v>416</v>
      </c>
      <c r="E70" s="150">
        <v>110</v>
      </c>
      <c r="F70" s="150" t="s">
        <v>474</v>
      </c>
      <c r="G70" s="594">
        <v>150</v>
      </c>
      <c r="H70" s="159"/>
      <c r="I70" s="159"/>
      <c r="J70" s="159"/>
      <c r="K70" s="159"/>
      <c r="L70" s="159"/>
    </row>
    <row r="71" spans="1:12" s="158" customFormat="1" x14ac:dyDescent="0.2">
      <c r="A71" s="593" t="s">
        <v>479</v>
      </c>
      <c r="B71" s="150">
        <v>10.77</v>
      </c>
      <c r="C71" s="150" t="s">
        <v>417</v>
      </c>
      <c r="D71" s="150" t="s">
        <v>423</v>
      </c>
      <c r="E71" s="150">
        <v>110</v>
      </c>
      <c r="F71" s="150" t="s">
        <v>474</v>
      </c>
      <c r="G71" s="594">
        <v>150</v>
      </c>
      <c r="H71" s="159"/>
      <c r="I71" s="159"/>
      <c r="J71" s="159"/>
      <c r="K71" s="159"/>
      <c r="L71" s="159"/>
    </row>
    <row r="72" spans="1:12" s="158" customFormat="1" x14ac:dyDescent="0.2">
      <c r="A72" s="593" t="s">
        <v>480</v>
      </c>
      <c r="B72" s="150">
        <v>11.18</v>
      </c>
      <c r="C72" s="150" t="s">
        <v>418</v>
      </c>
      <c r="D72" s="150" t="s">
        <v>419</v>
      </c>
      <c r="E72" s="150">
        <v>110</v>
      </c>
      <c r="F72" s="150" t="s">
        <v>474</v>
      </c>
      <c r="G72" s="594">
        <v>150</v>
      </c>
      <c r="H72" s="159"/>
      <c r="I72" s="159"/>
      <c r="J72" s="159"/>
      <c r="K72" s="159"/>
      <c r="L72" s="159"/>
    </row>
    <row r="73" spans="1:12" s="158" customFormat="1" x14ac:dyDescent="0.2">
      <c r="A73" s="593" t="s">
        <v>481</v>
      </c>
      <c r="B73" s="150">
        <v>11.31</v>
      </c>
      <c r="C73" s="150" t="s">
        <v>424</v>
      </c>
      <c r="D73" s="150" t="s">
        <v>425</v>
      </c>
      <c r="E73" s="150">
        <v>110</v>
      </c>
      <c r="F73" s="150" t="s">
        <v>474</v>
      </c>
      <c r="G73" s="594">
        <v>150</v>
      </c>
      <c r="H73" s="159"/>
      <c r="I73" s="159"/>
      <c r="J73" s="159"/>
      <c r="K73" s="159"/>
      <c r="L73" s="159"/>
    </row>
    <row r="74" spans="1:12" s="158" customFormat="1" x14ac:dyDescent="0.2">
      <c r="A74" s="593" t="s">
        <v>482</v>
      </c>
      <c r="B74" s="150">
        <v>12.53</v>
      </c>
      <c r="C74" s="150" t="s">
        <v>426</v>
      </c>
      <c r="D74" s="150" t="s">
        <v>427</v>
      </c>
      <c r="E74" s="150">
        <v>110</v>
      </c>
      <c r="F74" s="150" t="s">
        <v>474</v>
      </c>
      <c r="G74" s="594">
        <v>150</v>
      </c>
      <c r="H74" s="159"/>
      <c r="I74" s="159"/>
      <c r="J74" s="159"/>
      <c r="K74" s="159"/>
      <c r="L74" s="159"/>
    </row>
    <row r="75" spans="1:12" s="158" customFormat="1" x14ac:dyDescent="0.2">
      <c r="A75" s="593" t="s">
        <v>483</v>
      </c>
      <c r="B75" s="150">
        <v>13.42</v>
      </c>
      <c r="C75" s="150" t="s">
        <v>428</v>
      </c>
      <c r="D75" s="150" t="s">
        <v>429</v>
      </c>
      <c r="E75" s="150">
        <v>110</v>
      </c>
      <c r="F75" s="150" t="s">
        <v>474</v>
      </c>
      <c r="G75" s="594">
        <v>150</v>
      </c>
      <c r="H75" s="159"/>
      <c r="I75" s="159"/>
      <c r="J75" s="159"/>
      <c r="K75" s="159"/>
      <c r="L75" s="159"/>
    </row>
    <row r="76" spans="1:12" s="158" customFormat="1" x14ac:dyDescent="0.2">
      <c r="A76" s="593" t="s">
        <v>484</v>
      </c>
      <c r="B76" s="150">
        <v>14.21</v>
      </c>
      <c r="C76" s="150" t="s">
        <v>430</v>
      </c>
      <c r="D76" s="150" t="s">
        <v>424</v>
      </c>
      <c r="E76" s="150">
        <v>110</v>
      </c>
      <c r="F76" s="150" t="s">
        <v>474</v>
      </c>
      <c r="G76" s="594">
        <v>150</v>
      </c>
      <c r="H76" s="159"/>
      <c r="I76" s="159"/>
      <c r="J76" s="159"/>
      <c r="K76" s="159"/>
      <c r="L76" s="159"/>
    </row>
    <row r="77" spans="1:12" s="158" customFormat="1" x14ac:dyDescent="0.2">
      <c r="A77" s="593" t="s">
        <v>485</v>
      </c>
      <c r="B77" s="150">
        <v>14.87</v>
      </c>
      <c r="C77" s="150" t="s">
        <v>431</v>
      </c>
      <c r="D77" s="150" t="s">
        <v>432</v>
      </c>
      <c r="E77" s="150">
        <v>110</v>
      </c>
      <c r="F77" s="150" t="s">
        <v>474</v>
      </c>
      <c r="G77" s="594">
        <v>150</v>
      </c>
      <c r="H77" s="159"/>
      <c r="I77" s="159"/>
      <c r="J77" s="159"/>
      <c r="K77" s="159"/>
      <c r="L77" s="159"/>
    </row>
    <row r="78" spans="1:12" s="158" customFormat="1" x14ac:dyDescent="0.2">
      <c r="A78" s="593" t="s">
        <v>486</v>
      </c>
      <c r="B78" s="150">
        <v>17.46</v>
      </c>
      <c r="C78" s="150" t="s">
        <v>433</v>
      </c>
      <c r="D78" s="150" t="s">
        <v>434</v>
      </c>
      <c r="E78" s="150">
        <v>200</v>
      </c>
      <c r="F78" s="150" t="s">
        <v>474</v>
      </c>
      <c r="G78" s="594">
        <v>150</v>
      </c>
      <c r="H78" s="159"/>
      <c r="I78" s="159"/>
      <c r="J78" s="159"/>
      <c r="K78" s="159"/>
      <c r="L78" s="159"/>
    </row>
    <row r="79" spans="1:12" s="158" customFormat="1" x14ac:dyDescent="0.2">
      <c r="A79" s="593" t="s">
        <v>487</v>
      </c>
      <c r="B79" s="150">
        <v>21.93</v>
      </c>
      <c r="C79" s="150" t="s">
        <v>435</v>
      </c>
      <c r="D79" s="150" t="s">
        <v>425</v>
      </c>
      <c r="E79" s="150">
        <v>110</v>
      </c>
      <c r="F79" s="150" t="s">
        <v>474</v>
      </c>
      <c r="G79" s="594">
        <v>150</v>
      </c>
      <c r="H79" s="159"/>
      <c r="I79" s="159"/>
      <c r="J79" s="159"/>
      <c r="K79" s="159"/>
      <c r="L79" s="159"/>
    </row>
    <row r="80" spans="1:12" s="158" customFormat="1" x14ac:dyDescent="0.2">
      <c r="A80" s="593" t="s">
        <v>488</v>
      </c>
      <c r="B80" s="150">
        <v>22.14</v>
      </c>
      <c r="C80" s="150" t="s">
        <v>455</v>
      </c>
      <c r="D80" s="150" t="s">
        <v>454</v>
      </c>
      <c r="E80" s="150">
        <v>200</v>
      </c>
      <c r="F80" s="150" t="s">
        <v>474</v>
      </c>
      <c r="G80" s="594">
        <v>150</v>
      </c>
      <c r="H80" s="159"/>
      <c r="I80" s="159"/>
      <c r="J80" s="159"/>
      <c r="K80" s="159"/>
      <c r="L80" s="159"/>
    </row>
    <row r="81" spans="1:12" s="158" customFormat="1" x14ac:dyDescent="0.2">
      <c r="A81" s="593" t="s">
        <v>489</v>
      </c>
      <c r="B81" s="150">
        <v>22.47</v>
      </c>
      <c r="C81" s="150" t="s">
        <v>453</v>
      </c>
      <c r="D81" s="150" t="s">
        <v>438</v>
      </c>
      <c r="E81" s="150">
        <v>110</v>
      </c>
      <c r="F81" s="150" t="s">
        <v>474</v>
      </c>
      <c r="G81" s="594">
        <v>150</v>
      </c>
      <c r="H81" s="159"/>
      <c r="I81" s="159"/>
      <c r="J81" s="159"/>
      <c r="K81" s="159"/>
      <c r="L81" s="159"/>
    </row>
    <row r="82" spans="1:12" s="158" customFormat="1" x14ac:dyDescent="0.2">
      <c r="A82" s="593" t="s">
        <v>490</v>
      </c>
      <c r="B82" s="150">
        <v>23.85</v>
      </c>
      <c r="C82" s="150" t="s">
        <v>416</v>
      </c>
      <c r="D82" s="150" t="s">
        <v>453</v>
      </c>
      <c r="E82" s="150">
        <v>110</v>
      </c>
      <c r="F82" s="150" t="s">
        <v>474</v>
      </c>
      <c r="G82" s="594">
        <v>150</v>
      </c>
      <c r="H82" s="159"/>
      <c r="I82" s="159"/>
      <c r="J82" s="159"/>
      <c r="K82" s="159"/>
      <c r="L82" s="159"/>
    </row>
    <row r="83" spans="1:12" s="158" customFormat="1" x14ac:dyDescent="0.2">
      <c r="A83" s="593" t="s">
        <v>491</v>
      </c>
      <c r="B83" s="150">
        <v>24.04</v>
      </c>
      <c r="C83" s="150" t="s">
        <v>437</v>
      </c>
      <c r="D83" s="150" t="s">
        <v>412</v>
      </c>
      <c r="E83" s="150">
        <v>200</v>
      </c>
      <c r="F83" s="150" t="s">
        <v>474</v>
      </c>
      <c r="G83" s="594">
        <v>150</v>
      </c>
      <c r="H83" s="159"/>
      <c r="I83" s="159"/>
      <c r="J83" s="159"/>
      <c r="K83" s="159"/>
      <c r="L83" s="159"/>
    </row>
    <row r="84" spans="1:12" s="158" customFormat="1" x14ac:dyDescent="0.2">
      <c r="A84" s="593" t="s">
        <v>492</v>
      </c>
      <c r="B84" s="150">
        <v>24.35</v>
      </c>
      <c r="C84" s="150" t="s">
        <v>454</v>
      </c>
      <c r="D84" s="150" t="s">
        <v>436</v>
      </c>
      <c r="E84" s="150">
        <v>200</v>
      </c>
      <c r="F84" s="150" t="s">
        <v>474</v>
      </c>
      <c r="G84" s="594">
        <v>150</v>
      </c>
      <c r="H84" s="159"/>
      <c r="I84" s="159"/>
      <c r="J84" s="159"/>
      <c r="K84" s="159"/>
      <c r="L84" s="159"/>
    </row>
    <row r="85" spans="1:12" s="158" customFormat="1" x14ac:dyDescent="0.2">
      <c r="A85" s="593" t="s">
        <v>493</v>
      </c>
      <c r="B85" s="150">
        <v>24.41</v>
      </c>
      <c r="C85" s="150" t="s">
        <v>452</v>
      </c>
      <c r="D85" s="150" t="s">
        <v>451</v>
      </c>
      <c r="E85" s="150">
        <v>110</v>
      </c>
      <c r="F85" s="150" t="s">
        <v>474</v>
      </c>
      <c r="G85" s="594">
        <v>150</v>
      </c>
      <c r="H85" s="159"/>
      <c r="I85" s="159"/>
      <c r="J85" s="159"/>
      <c r="K85" s="159"/>
      <c r="L85" s="159"/>
    </row>
    <row r="86" spans="1:12" s="158" customFormat="1" x14ac:dyDescent="0.2">
      <c r="A86" s="593" t="s">
        <v>494</v>
      </c>
      <c r="B86" s="150">
        <v>25</v>
      </c>
      <c r="C86" s="150" t="s">
        <v>450</v>
      </c>
      <c r="D86" s="150" t="s">
        <v>448</v>
      </c>
      <c r="E86" s="150">
        <v>250</v>
      </c>
      <c r="F86" s="150" t="s">
        <v>474</v>
      </c>
      <c r="G86" s="594">
        <v>150</v>
      </c>
      <c r="H86" s="159"/>
      <c r="I86" s="159"/>
      <c r="J86" s="159"/>
      <c r="K86" s="159"/>
      <c r="L86" s="159"/>
    </row>
    <row r="87" spans="1:12" s="158" customFormat="1" x14ac:dyDescent="0.2">
      <c r="A87" s="593" t="s">
        <v>495</v>
      </c>
      <c r="B87" s="150">
        <v>25.3</v>
      </c>
      <c r="C87" s="150" t="s">
        <v>447</v>
      </c>
      <c r="D87" s="150" t="s">
        <v>433</v>
      </c>
      <c r="E87" s="150">
        <v>110</v>
      </c>
      <c r="F87" s="150" t="s">
        <v>474</v>
      </c>
      <c r="G87" s="594">
        <v>150</v>
      </c>
      <c r="H87" s="159"/>
      <c r="I87" s="159"/>
      <c r="J87" s="159"/>
      <c r="K87" s="159"/>
      <c r="L87" s="159"/>
    </row>
    <row r="88" spans="1:12" s="158" customFormat="1" x14ac:dyDescent="0.2">
      <c r="A88" s="593" t="s">
        <v>496</v>
      </c>
      <c r="B88" s="150">
        <v>26.08</v>
      </c>
      <c r="C88" s="150" t="s">
        <v>446</v>
      </c>
      <c r="D88" s="150" t="s">
        <v>449</v>
      </c>
      <c r="E88" s="150">
        <v>110</v>
      </c>
      <c r="F88" s="150" t="s">
        <v>474</v>
      </c>
      <c r="G88" s="594">
        <v>150</v>
      </c>
      <c r="H88" s="159"/>
      <c r="I88" s="159"/>
      <c r="J88" s="159"/>
      <c r="K88" s="159"/>
      <c r="L88" s="159"/>
    </row>
    <row r="89" spans="1:12" s="158" customFormat="1" x14ac:dyDescent="0.2">
      <c r="A89" s="593" t="s">
        <v>497</v>
      </c>
      <c r="B89" s="150">
        <v>26.25</v>
      </c>
      <c r="C89" s="150" t="s">
        <v>448</v>
      </c>
      <c r="D89" s="150" t="s">
        <v>439</v>
      </c>
      <c r="E89" s="150">
        <v>250</v>
      </c>
      <c r="F89" s="150" t="s">
        <v>474</v>
      </c>
      <c r="G89" s="594">
        <v>150</v>
      </c>
      <c r="H89" s="159"/>
      <c r="I89" s="159"/>
      <c r="J89" s="159"/>
      <c r="K89" s="159"/>
      <c r="L89" s="159"/>
    </row>
    <row r="90" spans="1:12" s="158" customFormat="1" x14ac:dyDescent="0.2">
      <c r="A90" s="593" t="s">
        <v>498</v>
      </c>
      <c r="B90" s="150">
        <v>27.31</v>
      </c>
      <c r="C90" s="150" t="s">
        <v>429</v>
      </c>
      <c r="D90" s="150" t="s">
        <v>441</v>
      </c>
      <c r="E90" s="150">
        <v>110</v>
      </c>
      <c r="F90" s="150" t="s">
        <v>474</v>
      </c>
      <c r="G90" s="594">
        <v>150</v>
      </c>
      <c r="H90" s="159"/>
      <c r="I90" s="159"/>
      <c r="J90" s="159"/>
      <c r="K90" s="159"/>
      <c r="L90" s="159"/>
    </row>
    <row r="91" spans="1:12" s="158" customFormat="1" x14ac:dyDescent="0.2">
      <c r="A91" s="593" t="s">
        <v>499</v>
      </c>
      <c r="B91" s="150">
        <v>28.02</v>
      </c>
      <c r="C91" s="150" t="s">
        <v>438</v>
      </c>
      <c r="D91" s="150" t="s">
        <v>440</v>
      </c>
      <c r="E91" s="150">
        <v>110</v>
      </c>
      <c r="F91" s="150" t="s">
        <v>474</v>
      </c>
      <c r="G91" s="594">
        <v>150</v>
      </c>
      <c r="H91" s="159"/>
      <c r="I91" s="159"/>
      <c r="J91" s="159"/>
      <c r="K91" s="159"/>
      <c r="L91" s="159"/>
    </row>
    <row r="92" spans="1:12" s="158" customFormat="1" x14ac:dyDescent="0.2">
      <c r="A92" s="593" t="s">
        <v>500</v>
      </c>
      <c r="B92" s="150">
        <v>28.23</v>
      </c>
      <c r="C92" s="150" t="s">
        <v>442</v>
      </c>
      <c r="D92" s="150" t="s">
        <v>445</v>
      </c>
      <c r="E92" s="150">
        <v>110</v>
      </c>
      <c r="F92" s="150" t="s">
        <v>474</v>
      </c>
      <c r="G92" s="594">
        <v>150</v>
      </c>
      <c r="H92" s="159"/>
      <c r="I92" s="159"/>
      <c r="J92" s="159"/>
      <c r="K92" s="159"/>
      <c r="L92" s="159"/>
    </row>
    <row r="93" spans="1:12" s="158" customFormat="1" x14ac:dyDescent="0.2">
      <c r="A93" s="593" t="s">
        <v>501</v>
      </c>
      <c r="B93" s="150">
        <v>29.02</v>
      </c>
      <c r="C93" s="150" t="s">
        <v>414</v>
      </c>
      <c r="D93" s="150" t="s">
        <v>444</v>
      </c>
      <c r="E93" s="150">
        <v>110</v>
      </c>
      <c r="F93" s="150" t="s">
        <v>474</v>
      </c>
      <c r="G93" s="594">
        <v>150</v>
      </c>
      <c r="H93" s="159"/>
      <c r="I93" s="159"/>
      <c r="J93" s="159"/>
      <c r="K93" s="159"/>
      <c r="L93" s="159"/>
    </row>
    <row r="94" spans="1:12" s="158" customFormat="1" x14ac:dyDescent="0.2">
      <c r="A94" s="593" t="s">
        <v>502</v>
      </c>
      <c r="B94" s="150">
        <v>29.97</v>
      </c>
      <c r="C94" s="150" t="s">
        <v>443</v>
      </c>
      <c r="D94" s="150" t="s">
        <v>430</v>
      </c>
      <c r="E94" s="150">
        <v>110</v>
      </c>
      <c r="F94" s="150" t="s">
        <v>474</v>
      </c>
      <c r="G94" s="594">
        <v>150</v>
      </c>
      <c r="H94" s="159"/>
      <c r="I94" s="159"/>
      <c r="J94" s="159"/>
      <c r="K94" s="159"/>
      <c r="L94" s="159"/>
    </row>
    <row r="95" spans="1:12" s="158" customFormat="1" x14ac:dyDescent="0.2">
      <c r="A95" s="593" t="s">
        <v>503</v>
      </c>
      <c r="B95" s="150">
        <v>30.06</v>
      </c>
      <c r="C95" s="150" t="s">
        <v>462</v>
      </c>
      <c r="D95" s="150" t="s">
        <v>463</v>
      </c>
      <c r="E95" s="150">
        <v>110</v>
      </c>
      <c r="F95" s="150" t="s">
        <v>474</v>
      </c>
      <c r="G95" s="594">
        <v>150</v>
      </c>
      <c r="H95" s="159"/>
      <c r="I95" s="159"/>
      <c r="J95" s="159"/>
      <c r="K95" s="159"/>
      <c r="L95" s="159"/>
    </row>
    <row r="96" spans="1:12" s="158" customFormat="1" x14ac:dyDescent="0.2">
      <c r="A96" s="593" t="s">
        <v>504</v>
      </c>
      <c r="B96" s="150">
        <v>30.59</v>
      </c>
      <c r="C96" s="150" t="s">
        <v>464</v>
      </c>
      <c r="D96" s="150" t="s">
        <v>465</v>
      </c>
      <c r="E96" s="150">
        <v>110</v>
      </c>
      <c r="F96" s="150" t="s">
        <v>474</v>
      </c>
      <c r="G96" s="594">
        <v>150</v>
      </c>
      <c r="H96" s="159"/>
      <c r="I96" s="159"/>
      <c r="J96" s="159"/>
      <c r="K96" s="159"/>
      <c r="L96" s="159"/>
    </row>
    <row r="97" spans="1:12" s="158" customFormat="1" x14ac:dyDescent="0.2">
      <c r="A97" s="593" t="s">
        <v>505</v>
      </c>
      <c r="B97" s="150">
        <v>32.28</v>
      </c>
      <c r="C97" s="150" t="s">
        <v>466</v>
      </c>
      <c r="D97" s="150" t="s">
        <v>447</v>
      </c>
      <c r="E97" s="150">
        <v>110</v>
      </c>
      <c r="F97" s="150" t="s">
        <v>474</v>
      </c>
      <c r="G97" s="594">
        <v>150</v>
      </c>
      <c r="H97" s="159"/>
      <c r="I97" s="159"/>
      <c r="J97" s="159"/>
      <c r="K97" s="159"/>
      <c r="L97" s="159"/>
    </row>
    <row r="98" spans="1:12" s="158" customFormat="1" x14ac:dyDescent="0.2">
      <c r="A98" s="593" t="s">
        <v>506</v>
      </c>
      <c r="B98" s="150">
        <v>32.700000000000003</v>
      </c>
      <c r="C98" s="150" t="s">
        <v>467</v>
      </c>
      <c r="D98" s="150" t="s">
        <v>443</v>
      </c>
      <c r="E98" s="150">
        <v>110</v>
      </c>
      <c r="F98" s="150" t="s">
        <v>474</v>
      </c>
      <c r="G98" s="594">
        <v>150</v>
      </c>
      <c r="H98" s="159"/>
      <c r="I98" s="159"/>
      <c r="J98" s="159"/>
      <c r="K98" s="159"/>
      <c r="L98" s="159"/>
    </row>
    <row r="99" spans="1:12" s="158" customFormat="1" x14ac:dyDescent="0.2">
      <c r="A99" s="593" t="s">
        <v>507</v>
      </c>
      <c r="B99" s="150">
        <v>33.11</v>
      </c>
      <c r="C99" s="150" t="s">
        <v>419</v>
      </c>
      <c r="D99" s="150" t="s">
        <v>468</v>
      </c>
      <c r="E99" s="150">
        <v>110</v>
      </c>
      <c r="F99" s="150" t="s">
        <v>474</v>
      </c>
      <c r="G99" s="594">
        <v>150</v>
      </c>
      <c r="H99" s="159"/>
      <c r="I99" s="159"/>
      <c r="J99" s="159"/>
      <c r="K99" s="159"/>
      <c r="L99" s="159"/>
    </row>
    <row r="100" spans="1:12" s="158" customFormat="1" x14ac:dyDescent="0.2">
      <c r="A100" s="593" t="s">
        <v>508</v>
      </c>
      <c r="B100" s="150">
        <v>33.54</v>
      </c>
      <c r="C100" s="150" t="s">
        <v>1429</v>
      </c>
      <c r="D100" s="150" t="s">
        <v>1430</v>
      </c>
      <c r="E100" s="150">
        <v>110</v>
      </c>
      <c r="F100" s="150" t="s">
        <v>474</v>
      </c>
      <c r="G100" s="594">
        <v>150</v>
      </c>
      <c r="H100" s="159"/>
      <c r="I100" s="159"/>
      <c r="J100" s="159"/>
      <c r="K100" s="159"/>
      <c r="L100" s="159"/>
    </row>
    <row r="101" spans="1:12" s="158" customFormat="1" x14ac:dyDescent="0.2">
      <c r="A101" s="593" t="s">
        <v>509</v>
      </c>
      <c r="B101" s="150">
        <v>33.840000000000003</v>
      </c>
      <c r="C101" s="150" t="s">
        <v>1431</v>
      </c>
      <c r="D101" s="150" t="s">
        <v>1432</v>
      </c>
      <c r="E101" s="150">
        <v>110</v>
      </c>
      <c r="F101" s="150" t="s">
        <v>474</v>
      </c>
      <c r="G101" s="594">
        <v>150</v>
      </c>
      <c r="H101" s="159"/>
      <c r="I101" s="159"/>
      <c r="J101" s="159"/>
      <c r="K101" s="159"/>
      <c r="L101" s="159"/>
    </row>
    <row r="102" spans="1:12" s="158" customFormat="1" x14ac:dyDescent="0.2">
      <c r="A102" s="593" t="s">
        <v>510</v>
      </c>
      <c r="B102" s="150">
        <v>34.44</v>
      </c>
      <c r="C102" s="150" t="s">
        <v>1433</v>
      </c>
      <c r="D102" s="150" t="s">
        <v>1434</v>
      </c>
      <c r="E102" s="150">
        <v>110</v>
      </c>
      <c r="F102" s="150" t="s">
        <v>474</v>
      </c>
      <c r="G102" s="594">
        <v>150</v>
      </c>
      <c r="H102" s="159"/>
      <c r="I102" s="159"/>
      <c r="J102" s="159"/>
      <c r="K102" s="159"/>
      <c r="L102" s="159"/>
    </row>
    <row r="103" spans="1:12" s="158" customFormat="1" x14ac:dyDescent="0.2">
      <c r="A103" s="593" t="s">
        <v>511</v>
      </c>
      <c r="B103" s="150">
        <v>36.69</v>
      </c>
      <c r="C103" s="150" t="s">
        <v>1435</v>
      </c>
      <c r="D103" s="150" t="s">
        <v>1436</v>
      </c>
      <c r="E103" s="150">
        <v>110</v>
      </c>
      <c r="F103" s="150" t="s">
        <v>474</v>
      </c>
      <c r="G103" s="594">
        <v>150</v>
      </c>
      <c r="H103" s="159"/>
      <c r="I103" s="159"/>
      <c r="J103" s="159"/>
      <c r="K103" s="159"/>
      <c r="L103" s="159"/>
    </row>
    <row r="104" spans="1:12" s="158" customFormat="1" x14ac:dyDescent="0.2">
      <c r="A104" s="593" t="s">
        <v>512</v>
      </c>
      <c r="B104" s="150">
        <v>39.81</v>
      </c>
      <c r="C104" s="150" t="s">
        <v>1437</v>
      </c>
      <c r="D104" s="150" t="s">
        <v>1438</v>
      </c>
      <c r="E104" s="150">
        <v>110</v>
      </c>
      <c r="F104" s="150" t="s">
        <v>474</v>
      </c>
      <c r="G104" s="594">
        <v>150</v>
      </c>
      <c r="H104" s="159"/>
      <c r="I104" s="159"/>
      <c r="J104" s="159"/>
      <c r="K104" s="159"/>
      <c r="L104" s="159"/>
    </row>
    <row r="105" spans="1:12" s="158" customFormat="1" x14ac:dyDescent="0.2">
      <c r="A105" s="593" t="s">
        <v>513</v>
      </c>
      <c r="B105" s="150">
        <v>40.049999999999997</v>
      </c>
      <c r="C105" s="150" t="s">
        <v>1439</v>
      </c>
      <c r="D105" s="150" t="s">
        <v>415</v>
      </c>
      <c r="E105" s="150">
        <v>110</v>
      </c>
      <c r="F105" s="150" t="s">
        <v>474</v>
      </c>
      <c r="G105" s="594">
        <v>150</v>
      </c>
      <c r="H105" s="159"/>
      <c r="I105" s="159"/>
      <c r="J105" s="159"/>
      <c r="K105" s="159"/>
      <c r="L105" s="159"/>
    </row>
    <row r="106" spans="1:12" s="158" customFormat="1" x14ac:dyDescent="0.2">
      <c r="A106" s="593" t="s">
        <v>514</v>
      </c>
      <c r="B106" s="150">
        <v>40.520000000000003</v>
      </c>
      <c r="C106" s="150" t="s">
        <v>465</v>
      </c>
      <c r="D106" s="150" t="s">
        <v>1440</v>
      </c>
      <c r="E106" s="150">
        <v>110</v>
      </c>
      <c r="F106" s="150" t="s">
        <v>474</v>
      </c>
      <c r="G106" s="594">
        <v>150</v>
      </c>
      <c r="H106" s="159"/>
      <c r="I106" s="159"/>
      <c r="J106" s="159"/>
      <c r="K106" s="159"/>
      <c r="L106" s="159"/>
    </row>
    <row r="107" spans="1:12" s="158" customFormat="1" x14ac:dyDescent="0.2">
      <c r="A107" s="593" t="s">
        <v>515</v>
      </c>
      <c r="B107" s="150">
        <v>42.05</v>
      </c>
      <c r="C107" s="150" t="s">
        <v>1441</v>
      </c>
      <c r="D107" s="150" t="s">
        <v>1442</v>
      </c>
      <c r="E107" s="150">
        <v>110</v>
      </c>
      <c r="F107" s="150" t="s">
        <v>474</v>
      </c>
      <c r="G107" s="594">
        <v>150</v>
      </c>
      <c r="H107" s="159"/>
      <c r="I107" s="159"/>
      <c r="J107" s="159"/>
      <c r="K107" s="159"/>
      <c r="L107" s="159"/>
    </row>
    <row r="108" spans="1:12" s="158" customFormat="1" x14ac:dyDescent="0.2">
      <c r="A108" s="593" t="s">
        <v>516</v>
      </c>
      <c r="B108" s="150">
        <v>42.49</v>
      </c>
      <c r="C108" s="150" t="s">
        <v>1443</v>
      </c>
      <c r="D108" s="150" t="s">
        <v>1444</v>
      </c>
      <c r="E108" s="150">
        <v>110</v>
      </c>
      <c r="F108" s="150" t="s">
        <v>474</v>
      </c>
      <c r="G108" s="594">
        <v>150</v>
      </c>
      <c r="H108" s="159"/>
      <c r="I108" s="159"/>
      <c r="J108" s="159"/>
      <c r="K108" s="159"/>
      <c r="L108" s="159"/>
    </row>
    <row r="109" spans="1:12" s="158" customFormat="1" x14ac:dyDescent="0.2">
      <c r="A109" s="593" t="s">
        <v>517</v>
      </c>
      <c r="B109" s="150">
        <v>43.1</v>
      </c>
      <c r="C109" s="150" t="s">
        <v>1445</v>
      </c>
      <c r="D109" s="150" t="s">
        <v>467</v>
      </c>
      <c r="E109" s="150">
        <v>110</v>
      </c>
      <c r="F109" s="150" t="s">
        <v>474</v>
      </c>
      <c r="G109" s="594">
        <v>150</v>
      </c>
      <c r="H109" s="159"/>
      <c r="I109" s="159"/>
      <c r="J109" s="159"/>
      <c r="K109" s="159"/>
      <c r="L109" s="159"/>
    </row>
    <row r="110" spans="1:12" s="158" customFormat="1" x14ac:dyDescent="0.2">
      <c r="A110" s="593" t="s">
        <v>518</v>
      </c>
      <c r="B110" s="150">
        <v>43.38</v>
      </c>
      <c r="C110" s="150" t="s">
        <v>1430</v>
      </c>
      <c r="D110" s="150" t="s">
        <v>1433</v>
      </c>
      <c r="E110" s="150">
        <v>110</v>
      </c>
      <c r="F110" s="150" t="s">
        <v>474</v>
      </c>
      <c r="G110" s="594">
        <v>150</v>
      </c>
      <c r="H110" s="159"/>
      <c r="I110" s="159"/>
      <c r="J110" s="159"/>
      <c r="K110" s="159"/>
      <c r="L110" s="159"/>
    </row>
    <row r="111" spans="1:12" s="158" customFormat="1" x14ac:dyDescent="0.2">
      <c r="A111" s="593" t="s">
        <v>519</v>
      </c>
      <c r="B111" s="150">
        <v>43.93</v>
      </c>
      <c r="C111" s="150" t="s">
        <v>426</v>
      </c>
      <c r="D111" s="150" t="s">
        <v>1446</v>
      </c>
      <c r="E111" s="150">
        <v>110</v>
      </c>
      <c r="F111" s="150" t="s">
        <v>474</v>
      </c>
      <c r="G111" s="594">
        <v>150</v>
      </c>
      <c r="H111" s="159"/>
      <c r="I111" s="159"/>
      <c r="J111" s="159"/>
      <c r="K111" s="159"/>
      <c r="L111" s="159"/>
    </row>
    <row r="112" spans="1:12" s="158" customFormat="1" x14ac:dyDescent="0.2">
      <c r="A112" s="593" t="s">
        <v>520</v>
      </c>
      <c r="B112" s="150">
        <v>45.04</v>
      </c>
      <c r="C112" s="150" t="s">
        <v>444</v>
      </c>
      <c r="D112" s="150" t="s">
        <v>1447</v>
      </c>
      <c r="E112" s="150">
        <v>110</v>
      </c>
      <c r="F112" s="150" t="s">
        <v>474</v>
      </c>
      <c r="G112" s="594">
        <v>150</v>
      </c>
      <c r="H112" s="159"/>
      <c r="I112" s="159"/>
      <c r="J112" s="159"/>
      <c r="K112" s="159"/>
      <c r="L112" s="159"/>
    </row>
    <row r="113" spans="1:12" s="158" customFormat="1" x14ac:dyDescent="0.2">
      <c r="A113" s="593" t="s">
        <v>521</v>
      </c>
      <c r="B113" s="150">
        <v>45.97</v>
      </c>
      <c r="C113" s="150" t="s">
        <v>425</v>
      </c>
      <c r="D113" s="150" t="s">
        <v>466</v>
      </c>
      <c r="E113" s="150">
        <v>110</v>
      </c>
      <c r="F113" s="150" t="s">
        <v>474</v>
      </c>
      <c r="G113" s="594">
        <v>150</v>
      </c>
      <c r="H113" s="159"/>
      <c r="I113" s="159"/>
      <c r="J113" s="159"/>
      <c r="K113" s="159"/>
      <c r="L113" s="159"/>
    </row>
    <row r="114" spans="1:12" s="158" customFormat="1" x14ac:dyDescent="0.2">
      <c r="A114" s="593" t="s">
        <v>522</v>
      </c>
      <c r="B114" s="150">
        <v>46.17</v>
      </c>
      <c r="C114" s="150" t="s">
        <v>1436</v>
      </c>
      <c r="D114" s="150" t="s">
        <v>1448</v>
      </c>
      <c r="E114" s="150">
        <v>110</v>
      </c>
      <c r="F114" s="150" t="s">
        <v>474</v>
      </c>
      <c r="G114" s="594">
        <v>150</v>
      </c>
      <c r="H114" s="159"/>
      <c r="I114" s="159"/>
      <c r="J114" s="159"/>
      <c r="K114" s="159"/>
      <c r="L114" s="159"/>
    </row>
    <row r="115" spans="1:12" s="158" customFormat="1" x14ac:dyDescent="0.2">
      <c r="A115" s="593" t="s">
        <v>523</v>
      </c>
      <c r="B115" s="150">
        <v>46.17</v>
      </c>
      <c r="C115" s="150" t="s">
        <v>1449</v>
      </c>
      <c r="D115" s="150" t="s">
        <v>437</v>
      </c>
      <c r="E115" s="150">
        <v>200</v>
      </c>
      <c r="F115" s="150" t="s">
        <v>474</v>
      </c>
      <c r="G115" s="594">
        <v>150</v>
      </c>
      <c r="H115" s="159"/>
      <c r="I115" s="159"/>
      <c r="J115" s="159"/>
      <c r="K115" s="159"/>
      <c r="L115" s="159"/>
    </row>
    <row r="116" spans="1:12" s="158" customFormat="1" x14ac:dyDescent="0.2">
      <c r="A116" s="593" t="s">
        <v>524</v>
      </c>
      <c r="B116" s="150">
        <v>46.49</v>
      </c>
      <c r="C116" s="150" t="s">
        <v>1450</v>
      </c>
      <c r="D116" s="150" t="s">
        <v>1451</v>
      </c>
      <c r="E116" s="150">
        <v>110</v>
      </c>
      <c r="F116" s="150" t="s">
        <v>474</v>
      </c>
      <c r="G116" s="594">
        <v>150</v>
      </c>
      <c r="H116" s="159"/>
      <c r="I116" s="159"/>
      <c r="J116" s="159"/>
      <c r="K116" s="159"/>
      <c r="L116" s="159"/>
    </row>
    <row r="117" spans="1:12" s="158" customFormat="1" x14ac:dyDescent="0.2">
      <c r="A117" s="593" t="s">
        <v>526</v>
      </c>
      <c r="B117" s="150">
        <v>46.87</v>
      </c>
      <c r="C117" s="150" t="s">
        <v>452</v>
      </c>
      <c r="D117" s="150" t="s">
        <v>1452</v>
      </c>
      <c r="E117" s="150">
        <v>110</v>
      </c>
      <c r="F117" s="150" t="s">
        <v>474</v>
      </c>
      <c r="G117" s="594">
        <v>150</v>
      </c>
      <c r="H117" s="159"/>
      <c r="I117" s="159"/>
      <c r="J117" s="159"/>
      <c r="K117" s="159"/>
      <c r="L117" s="159"/>
    </row>
    <row r="118" spans="1:12" s="158" customFormat="1" x14ac:dyDescent="0.2">
      <c r="A118" s="593" t="s">
        <v>527</v>
      </c>
      <c r="B118" s="150">
        <v>47.13</v>
      </c>
      <c r="C118" s="150" t="s">
        <v>1450</v>
      </c>
      <c r="D118" s="150" t="s">
        <v>1453</v>
      </c>
      <c r="E118" s="150">
        <v>110</v>
      </c>
      <c r="F118" s="150" t="s">
        <v>474</v>
      </c>
      <c r="G118" s="594">
        <v>150</v>
      </c>
      <c r="H118" s="159"/>
      <c r="I118" s="159"/>
      <c r="J118" s="159"/>
      <c r="K118" s="159"/>
      <c r="L118" s="159"/>
    </row>
    <row r="119" spans="1:12" s="158" customFormat="1" x14ac:dyDescent="0.2">
      <c r="A119" s="593" t="s">
        <v>528</v>
      </c>
      <c r="B119" s="150">
        <v>47.43</v>
      </c>
      <c r="C119" s="150" t="s">
        <v>411</v>
      </c>
      <c r="D119" s="150" t="s">
        <v>1454</v>
      </c>
      <c r="E119" s="150">
        <v>110</v>
      </c>
      <c r="F119" s="150" t="s">
        <v>474</v>
      </c>
      <c r="G119" s="594">
        <v>150</v>
      </c>
      <c r="H119" s="159"/>
      <c r="I119" s="159"/>
      <c r="J119" s="159"/>
      <c r="K119" s="159"/>
      <c r="L119" s="159"/>
    </row>
    <row r="120" spans="1:12" s="158" customFormat="1" x14ac:dyDescent="0.2">
      <c r="A120" s="593" t="s">
        <v>529</v>
      </c>
      <c r="B120" s="150">
        <v>47.43</v>
      </c>
      <c r="C120" s="150" t="s">
        <v>445</v>
      </c>
      <c r="D120" s="150" t="s">
        <v>1455</v>
      </c>
      <c r="E120" s="150">
        <v>110</v>
      </c>
      <c r="F120" s="150" t="s">
        <v>474</v>
      </c>
      <c r="G120" s="594">
        <v>150</v>
      </c>
      <c r="H120" s="159"/>
      <c r="I120" s="159"/>
      <c r="J120" s="159"/>
      <c r="K120" s="159"/>
      <c r="L120" s="159"/>
    </row>
    <row r="121" spans="1:12" s="158" customFormat="1" x14ac:dyDescent="0.2">
      <c r="A121" s="593" t="s">
        <v>530</v>
      </c>
      <c r="B121" s="150">
        <v>47.63</v>
      </c>
      <c r="C121" s="150" t="s">
        <v>1456</v>
      </c>
      <c r="D121" s="150" t="s">
        <v>1457</v>
      </c>
      <c r="E121" s="150">
        <v>110</v>
      </c>
      <c r="F121" s="150" t="s">
        <v>474</v>
      </c>
      <c r="G121" s="594">
        <v>150</v>
      </c>
      <c r="H121" s="159"/>
      <c r="I121" s="159"/>
      <c r="J121" s="159"/>
      <c r="K121" s="159"/>
      <c r="L121" s="159"/>
    </row>
    <row r="122" spans="1:12" s="158" customFormat="1" x14ac:dyDescent="0.2">
      <c r="A122" s="593" t="s">
        <v>531</v>
      </c>
      <c r="B122" s="150">
        <v>48.08</v>
      </c>
      <c r="C122" s="150" t="s">
        <v>1458</v>
      </c>
      <c r="D122" s="150" t="s">
        <v>1459</v>
      </c>
      <c r="E122" s="150">
        <v>110</v>
      </c>
      <c r="F122" s="150" t="s">
        <v>474</v>
      </c>
      <c r="G122" s="594">
        <v>150</v>
      </c>
      <c r="H122" s="159"/>
      <c r="I122" s="159"/>
      <c r="J122" s="159"/>
      <c r="K122" s="159"/>
      <c r="L122" s="159"/>
    </row>
    <row r="123" spans="1:12" s="158" customFormat="1" x14ac:dyDescent="0.2">
      <c r="A123" s="593" t="s">
        <v>532</v>
      </c>
      <c r="B123" s="150">
        <v>49</v>
      </c>
      <c r="C123" s="150" t="s">
        <v>414</v>
      </c>
      <c r="D123" s="150" t="s">
        <v>1460</v>
      </c>
      <c r="E123" s="150">
        <v>110</v>
      </c>
      <c r="F123" s="150" t="s">
        <v>474</v>
      </c>
      <c r="G123" s="594">
        <v>150</v>
      </c>
      <c r="H123" s="159"/>
      <c r="I123" s="159"/>
      <c r="J123" s="159"/>
      <c r="K123" s="159"/>
      <c r="L123" s="159"/>
    </row>
    <row r="124" spans="1:12" s="158" customFormat="1" x14ac:dyDescent="0.2">
      <c r="A124" s="593" t="s">
        <v>533</v>
      </c>
      <c r="B124" s="150">
        <v>49.19</v>
      </c>
      <c r="C124" s="150" t="s">
        <v>1461</v>
      </c>
      <c r="D124" s="150" t="s">
        <v>1441</v>
      </c>
      <c r="E124" s="150">
        <v>75</v>
      </c>
      <c r="F124" s="150" t="s">
        <v>474</v>
      </c>
      <c r="G124" s="594">
        <v>150</v>
      </c>
      <c r="H124" s="159"/>
      <c r="I124" s="159"/>
      <c r="J124" s="159"/>
      <c r="K124" s="159"/>
      <c r="L124" s="159"/>
    </row>
    <row r="125" spans="1:12" s="158" customFormat="1" x14ac:dyDescent="0.2">
      <c r="A125" s="593" t="s">
        <v>534</v>
      </c>
      <c r="B125" s="150">
        <v>49.34</v>
      </c>
      <c r="C125" s="150" t="s">
        <v>1462</v>
      </c>
      <c r="D125" s="150" t="s">
        <v>1463</v>
      </c>
      <c r="E125" s="150">
        <v>200</v>
      </c>
      <c r="F125" s="150" t="s">
        <v>474</v>
      </c>
      <c r="G125" s="594">
        <v>150</v>
      </c>
      <c r="H125" s="159"/>
      <c r="I125" s="159"/>
      <c r="J125" s="159"/>
      <c r="K125" s="159"/>
      <c r="L125" s="159"/>
    </row>
    <row r="126" spans="1:12" s="158" customFormat="1" x14ac:dyDescent="0.2">
      <c r="A126" s="593" t="s">
        <v>535</v>
      </c>
      <c r="B126" s="150">
        <v>49.65</v>
      </c>
      <c r="C126" s="150" t="s">
        <v>417</v>
      </c>
      <c r="D126" s="150" t="s">
        <v>1458</v>
      </c>
      <c r="E126" s="150">
        <v>110</v>
      </c>
      <c r="F126" s="150" t="s">
        <v>474</v>
      </c>
      <c r="G126" s="594">
        <v>150</v>
      </c>
      <c r="H126" s="159"/>
      <c r="I126" s="159"/>
      <c r="J126" s="159"/>
      <c r="K126" s="159"/>
      <c r="L126" s="159"/>
    </row>
    <row r="127" spans="1:12" s="158" customFormat="1" x14ac:dyDescent="0.2">
      <c r="A127" s="593" t="s">
        <v>536</v>
      </c>
      <c r="B127" s="150">
        <v>49.65</v>
      </c>
      <c r="C127" s="150" t="s">
        <v>1463</v>
      </c>
      <c r="D127" s="150" t="s">
        <v>1464</v>
      </c>
      <c r="E127" s="150">
        <v>110</v>
      </c>
      <c r="F127" s="150" t="s">
        <v>474</v>
      </c>
      <c r="G127" s="594">
        <v>150</v>
      </c>
      <c r="H127" s="159"/>
      <c r="I127" s="159"/>
      <c r="J127" s="159"/>
      <c r="K127" s="159"/>
      <c r="L127" s="159"/>
    </row>
    <row r="128" spans="1:12" s="158" customFormat="1" x14ac:dyDescent="0.2">
      <c r="A128" s="593" t="s">
        <v>537</v>
      </c>
      <c r="B128" s="150">
        <v>50.22</v>
      </c>
      <c r="C128" s="150" t="s">
        <v>1452</v>
      </c>
      <c r="D128" s="150" t="s">
        <v>1465</v>
      </c>
      <c r="E128" s="150">
        <v>110</v>
      </c>
      <c r="F128" s="150" t="s">
        <v>474</v>
      </c>
      <c r="G128" s="594">
        <v>150</v>
      </c>
      <c r="H128" s="159"/>
      <c r="I128" s="159"/>
      <c r="J128" s="159"/>
      <c r="K128" s="159"/>
      <c r="L128" s="159"/>
    </row>
    <row r="129" spans="1:14" s="158" customFormat="1" x14ac:dyDescent="0.2">
      <c r="A129" s="593" t="s">
        <v>538</v>
      </c>
      <c r="B129" s="150">
        <v>50.25</v>
      </c>
      <c r="C129" s="150" t="s">
        <v>435</v>
      </c>
      <c r="D129" s="150" t="s">
        <v>1446</v>
      </c>
      <c r="E129" s="150">
        <v>110</v>
      </c>
      <c r="F129" s="150" t="s">
        <v>474</v>
      </c>
      <c r="G129" s="594">
        <v>150</v>
      </c>
      <c r="H129" s="159"/>
      <c r="I129" s="159"/>
      <c r="J129" s="159"/>
      <c r="K129" s="159"/>
      <c r="L129" s="159"/>
    </row>
    <row r="130" spans="1:14" s="158" customFormat="1" x14ac:dyDescent="0.2">
      <c r="A130" s="593" t="s">
        <v>539</v>
      </c>
      <c r="B130" s="150">
        <v>50.6</v>
      </c>
      <c r="C130" s="150" t="s">
        <v>1466</v>
      </c>
      <c r="D130" s="150" t="s">
        <v>433</v>
      </c>
      <c r="E130" s="150">
        <v>110</v>
      </c>
      <c r="F130" s="150" t="s">
        <v>474</v>
      </c>
      <c r="G130" s="594">
        <v>150</v>
      </c>
      <c r="H130" s="159"/>
      <c r="I130" s="159"/>
      <c r="J130" s="159"/>
      <c r="K130" s="159"/>
      <c r="L130" s="159"/>
    </row>
    <row r="131" spans="1:14" s="158" customFormat="1" x14ac:dyDescent="0.2">
      <c r="A131" s="593" t="s">
        <v>1505</v>
      </c>
      <c r="B131" s="150">
        <v>51.55</v>
      </c>
      <c r="C131" s="150" t="s">
        <v>1448</v>
      </c>
      <c r="D131" s="150" t="s">
        <v>1467</v>
      </c>
      <c r="E131" s="150">
        <v>110</v>
      </c>
      <c r="F131" s="150" t="s">
        <v>474</v>
      </c>
      <c r="G131" s="594">
        <v>150</v>
      </c>
      <c r="H131" s="159"/>
      <c r="I131" s="159"/>
      <c r="J131" s="159"/>
      <c r="K131" s="159"/>
      <c r="L131" s="159"/>
    </row>
    <row r="132" spans="1:14" s="158" customFormat="1" x14ac:dyDescent="0.2">
      <c r="A132" s="593" t="s">
        <v>1506</v>
      </c>
      <c r="B132" s="150">
        <v>51.89</v>
      </c>
      <c r="C132" s="150" t="s">
        <v>1468</v>
      </c>
      <c r="D132" s="150" t="s">
        <v>1461</v>
      </c>
      <c r="E132" s="150">
        <v>75</v>
      </c>
      <c r="F132" s="150" t="s">
        <v>474</v>
      </c>
      <c r="G132" s="594">
        <v>150</v>
      </c>
      <c r="H132" s="159"/>
      <c r="I132" s="159"/>
      <c r="J132" s="159"/>
      <c r="K132" s="159"/>
      <c r="L132" s="159"/>
    </row>
    <row r="133" spans="1:14" s="158" customFormat="1" x14ac:dyDescent="0.2">
      <c r="A133" s="593" t="s">
        <v>1507</v>
      </c>
      <c r="B133" s="150">
        <v>52.81</v>
      </c>
      <c r="C133" s="150" t="s">
        <v>1459</v>
      </c>
      <c r="D133" s="150" t="s">
        <v>1469</v>
      </c>
      <c r="E133" s="150">
        <v>110</v>
      </c>
      <c r="F133" s="150" t="s">
        <v>474</v>
      </c>
      <c r="G133" s="594">
        <v>150</v>
      </c>
      <c r="H133" s="159"/>
      <c r="I133" s="159"/>
      <c r="J133" s="159"/>
      <c r="K133" s="159"/>
      <c r="L133" s="159"/>
    </row>
    <row r="134" spans="1:14" s="158" customFormat="1" x14ac:dyDescent="0.2">
      <c r="A134" s="593" t="s">
        <v>1508</v>
      </c>
      <c r="B134" s="150">
        <v>53.16</v>
      </c>
      <c r="C134" s="150" t="s">
        <v>434</v>
      </c>
      <c r="D134" s="150" t="s">
        <v>1470</v>
      </c>
      <c r="E134" s="150">
        <v>200</v>
      </c>
      <c r="F134" s="150" t="s">
        <v>474</v>
      </c>
      <c r="G134" s="594">
        <v>150</v>
      </c>
      <c r="H134" s="159"/>
      <c r="I134" s="159"/>
      <c r="J134" s="159"/>
      <c r="K134" s="159"/>
      <c r="L134" s="159"/>
    </row>
    <row r="135" spans="1:14" s="158" customFormat="1" x14ac:dyDescent="0.2">
      <c r="A135" s="593" t="s">
        <v>1509</v>
      </c>
      <c r="B135" s="150">
        <v>53.24</v>
      </c>
      <c r="C135" s="150" t="s">
        <v>1471</v>
      </c>
      <c r="D135" s="150" t="s">
        <v>431</v>
      </c>
      <c r="E135" s="150">
        <v>75</v>
      </c>
      <c r="F135" s="150" t="s">
        <v>474</v>
      </c>
      <c r="G135" s="594">
        <v>150</v>
      </c>
      <c r="H135" s="159"/>
      <c r="I135" s="159"/>
      <c r="J135" s="159"/>
      <c r="K135" s="159"/>
      <c r="L135" s="159"/>
    </row>
    <row r="136" spans="1:14" ht="9.75" customHeight="1" x14ac:dyDescent="0.2">
      <c r="A136" s="593" t="s">
        <v>1510</v>
      </c>
      <c r="B136" s="150">
        <v>53.76</v>
      </c>
      <c r="C136" s="150" t="s">
        <v>436</v>
      </c>
      <c r="D136" s="150" t="s">
        <v>1462</v>
      </c>
      <c r="E136" s="150">
        <v>200</v>
      </c>
      <c r="F136" s="150" t="s">
        <v>474</v>
      </c>
      <c r="G136" s="594">
        <v>150</v>
      </c>
      <c r="H136"/>
      <c r="I136"/>
      <c r="J136"/>
      <c r="K136"/>
      <c r="L136"/>
      <c r="M136"/>
      <c r="N136"/>
    </row>
    <row r="137" spans="1:14" ht="17.25" customHeight="1" x14ac:dyDescent="0.2">
      <c r="A137" s="593" t="s">
        <v>1511</v>
      </c>
      <c r="B137" s="150">
        <v>53.94</v>
      </c>
      <c r="C137" s="150" t="s">
        <v>427</v>
      </c>
      <c r="D137" s="150" t="s">
        <v>1472</v>
      </c>
      <c r="E137" s="150">
        <v>110</v>
      </c>
      <c r="F137" s="150" t="s">
        <v>474</v>
      </c>
      <c r="G137" s="594">
        <v>150</v>
      </c>
      <c r="H137"/>
      <c r="I137"/>
      <c r="J137"/>
      <c r="K137"/>
      <c r="L137"/>
      <c r="M137"/>
      <c r="N137"/>
    </row>
    <row r="138" spans="1:14" ht="10.5" customHeight="1" x14ac:dyDescent="0.2">
      <c r="A138" s="593" t="s">
        <v>1512</v>
      </c>
      <c r="B138" s="150">
        <v>54.64</v>
      </c>
      <c r="C138" s="150" t="s">
        <v>440</v>
      </c>
      <c r="D138" s="150" t="s">
        <v>1431</v>
      </c>
      <c r="E138" s="150">
        <v>110</v>
      </c>
      <c r="F138" s="150" t="s">
        <v>474</v>
      </c>
      <c r="G138" s="594">
        <v>150</v>
      </c>
      <c r="H138"/>
      <c r="I138"/>
      <c r="J138"/>
      <c r="K138"/>
      <c r="L138"/>
      <c r="M138"/>
      <c r="N138"/>
    </row>
    <row r="139" spans="1:14" ht="23.25" customHeight="1" x14ac:dyDescent="0.2">
      <c r="A139" s="593" t="s">
        <v>1513</v>
      </c>
      <c r="B139" s="150">
        <v>55.03</v>
      </c>
      <c r="C139" s="150" t="s">
        <v>1473</v>
      </c>
      <c r="D139" s="150" t="s">
        <v>1471</v>
      </c>
      <c r="E139" s="150">
        <v>75</v>
      </c>
      <c r="F139" s="150" t="s">
        <v>474</v>
      </c>
      <c r="G139" s="594">
        <v>150</v>
      </c>
      <c r="H139"/>
      <c r="I139"/>
      <c r="J139"/>
      <c r="K139"/>
      <c r="L139"/>
      <c r="M139"/>
      <c r="N139"/>
    </row>
    <row r="140" spans="1:14" ht="15" customHeight="1" x14ac:dyDescent="0.2">
      <c r="A140" s="593" t="s">
        <v>1514</v>
      </c>
      <c r="B140" s="150">
        <v>55.36</v>
      </c>
      <c r="C140" s="150" t="s">
        <v>1467</v>
      </c>
      <c r="D140" s="150" t="s">
        <v>1474</v>
      </c>
      <c r="E140" s="150">
        <v>200</v>
      </c>
      <c r="F140" s="150" t="s">
        <v>474</v>
      </c>
      <c r="G140" s="594">
        <v>150</v>
      </c>
      <c r="H140"/>
      <c r="I140"/>
      <c r="J140"/>
      <c r="K140"/>
      <c r="L140"/>
      <c r="M140"/>
      <c r="N140"/>
    </row>
    <row r="141" spans="1:14" ht="15" customHeight="1" x14ac:dyDescent="0.2">
      <c r="A141" s="593" t="s">
        <v>1515</v>
      </c>
      <c r="B141" s="150">
        <v>55.71</v>
      </c>
      <c r="C141" s="150" t="s">
        <v>1475</v>
      </c>
      <c r="D141" s="150" t="s">
        <v>1468</v>
      </c>
      <c r="E141" s="150">
        <v>110</v>
      </c>
      <c r="F141" s="150" t="s">
        <v>474</v>
      </c>
      <c r="G141" s="594">
        <v>150</v>
      </c>
      <c r="H141"/>
      <c r="I141"/>
      <c r="J141"/>
      <c r="K141"/>
      <c r="L141"/>
      <c r="M141"/>
      <c r="N141"/>
    </row>
    <row r="142" spans="1:14" ht="15" customHeight="1" x14ac:dyDescent="0.2">
      <c r="A142" s="593" t="s">
        <v>1516</v>
      </c>
      <c r="B142" s="150">
        <v>56.14</v>
      </c>
      <c r="C142" s="150" t="s">
        <v>1447</v>
      </c>
      <c r="D142" s="150" t="s">
        <v>1439</v>
      </c>
      <c r="E142" s="150">
        <v>110</v>
      </c>
      <c r="F142" s="150" t="s">
        <v>474</v>
      </c>
      <c r="G142" s="594">
        <v>150</v>
      </c>
      <c r="H142" s="239"/>
      <c r="I142" s="239"/>
      <c r="J142" s="239"/>
      <c r="K142" s="239"/>
      <c r="L142" s="239"/>
      <c r="M142" s="239"/>
      <c r="N142" s="239"/>
    </row>
    <row r="143" spans="1:14" ht="15" customHeight="1" x14ac:dyDescent="0.2">
      <c r="A143" s="593" t="s">
        <v>1517</v>
      </c>
      <c r="B143" s="150">
        <v>57.01</v>
      </c>
      <c r="C143" s="150" t="s">
        <v>1476</v>
      </c>
      <c r="D143" s="150" t="s">
        <v>1456</v>
      </c>
      <c r="E143" s="150">
        <v>110</v>
      </c>
      <c r="F143" s="150" t="s">
        <v>474</v>
      </c>
      <c r="G143" s="594">
        <v>150</v>
      </c>
      <c r="H143" s="239"/>
      <c r="I143" s="239"/>
      <c r="J143" s="239"/>
      <c r="K143" s="239"/>
      <c r="L143" s="239"/>
      <c r="M143" s="239"/>
      <c r="N143" s="239"/>
    </row>
    <row r="144" spans="1:14" ht="15" customHeight="1" x14ac:dyDescent="0.2">
      <c r="A144" s="593" t="s">
        <v>1518</v>
      </c>
      <c r="B144" s="150">
        <v>57.25</v>
      </c>
      <c r="C144" s="150" t="s">
        <v>1464</v>
      </c>
      <c r="D144" s="150" t="s">
        <v>1477</v>
      </c>
      <c r="E144" s="150">
        <v>110</v>
      </c>
      <c r="F144" s="150" t="s">
        <v>474</v>
      </c>
      <c r="G144" s="594">
        <v>150</v>
      </c>
      <c r="H144" s="239"/>
      <c r="I144" s="239"/>
      <c r="J144" s="239"/>
      <c r="K144" s="239"/>
      <c r="L144" s="239"/>
      <c r="M144" s="239"/>
      <c r="N144" s="239"/>
    </row>
    <row r="145" spans="1:14" ht="15" customHeight="1" x14ac:dyDescent="0.2">
      <c r="A145" s="593" t="s">
        <v>1519</v>
      </c>
      <c r="B145" s="150">
        <v>58.24</v>
      </c>
      <c r="C145" s="150" t="s">
        <v>1474</v>
      </c>
      <c r="D145" s="150" t="s">
        <v>1463</v>
      </c>
      <c r="E145" s="150">
        <v>200</v>
      </c>
      <c r="F145" s="150" t="s">
        <v>474</v>
      </c>
      <c r="G145" s="594">
        <v>150</v>
      </c>
      <c r="H145" s="239"/>
      <c r="I145" s="239"/>
      <c r="J145" s="239"/>
      <c r="K145" s="239"/>
      <c r="L145" s="239"/>
      <c r="M145" s="239"/>
      <c r="N145" s="239"/>
    </row>
    <row r="146" spans="1:14" ht="15" customHeight="1" x14ac:dyDescent="0.2">
      <c r="A146" s="593" t="s">
        <v>1520</v>
      </c>
      <c r="B146" s="150">
        <v>58.31</v>
      </c>
      <c r="C146" s="150" t="s">
        <v>1478</v>
      </c>
      <c r="D146" s="150" t="s">
        <v>1442</v>
      </c>
      <c r="E146" s="150">
        <v>75</v>
      </c>
      <c r="F146" s="150" t="s">
        <v>474</v>
      </c>
      <c r="G146" s="594">
        <v>150</v>
      </c>
      <c r="H146" s="239"/>
      <c r="I146" s="239"/>
      <c r="J146" s="239"/>
      <c r="K146" s="239"/>
      <c r="L146" s="239"/>
      <c r="M146" s="239"/>
      <c r="N146" s="239"/>
    </row>
    <row r="147" spans="1:14" ht="15" customHeight="1" x14ac:dyDescent="0.2">
      <c r="A147" s="593" t="s">
        <v>1521</v>
      </c>
      <c r="B147" s="150">
        <v>58.52</v>
      </c>
      <c r="C147" s="150" t="s">
        <v>1477</v>
      </c>
      <c r="D147" s="150" t="s">
        <v>1479</v>
      </c>
      <c r="E147" s="150">
        <v>110</v>
      </c>
      <c r="F147" s="150" t="s">
        <v>474</v>
      </c>
      <c r="G147" s="594">
        <v>150</v>
      </c>
      <c r="H147" s="239"/>
      <c r="I147" s="239"/>
      <c r="J147" s="239"/>
      <c r="K147" s="239"/>
      <c r="L147" s="239"/>
      <c r="M147" s="239"/>
      <c r="N147" s="239"/>
    </row>
    <row r="148" spans="1:14" ht="15" customHeight="1" x14ac:dyDescent="0.2">
      <c r="A148" s="593" t="s">
        <v>1522</v>
      </c>
      <c r="B148" s="150">
        <v>59.14</v>
      </c>
      <c r="C148" s="150" t="s">
        <v>1454</v>
      </c>
      <c r="D148" s="150" t="s">
        <v>1473</v>
      </c>
      <c r="E148" s="150">
        <v>75</v>
      </c>
      <c r="F148" s="150" t="s">
        <v>474</v>
      </c>
      <c r="G148" s="594">
        <v>150</v>
      </c>
      <c r="H148" s="239"/>
      <c r="I148" s="239"/>
      <c r="J148" s="239"/>
      <c r="K148" s="239"/>
      <c r="L148" s="239"/>
      <c r="M148" s="239"/>
      <c r="N148" s="239"/>
    </row>
    <row r="149" spans="1:14" ht="15" customHeight="1" x14ac:dyDescent="0.2">
      <c r="A149" s="593" t="s">
        <v>1523</v>
      </c>
      <c r="B149" s="150">
        <v>60.13</v>
      </c>
      <c r="C149" s="150" t="s">
        <v>1480</v>
      </c>
      <c r="D149" s="150" t="s">
        <v>1445</v>
      </c>
      <c r="E149" s="150">
        <v>110</v>
      </c>
      <c r="F149" s="150" t="s">
        <v>474</v>
      </c>
      <c r="G149" s="594">
        <v>150</v>
      </c>
      <c r="H149" s="239"/>
      <c r="I149" s="239"/>
      <c r="J149" s="239"/>
      <c r="K149" s="239"/>
      <c r="L149" s="239"/>
      <c r="M149" s="239"/>
      <c r="N149" s="239"/>
    </row>
    <row r="150" spans="1:14" ht="15" customHeight="1" x14ac:dyDescent="0.2">
      <c r="A150" s="593" t="s">
        <v>1524</v>
      </c>
      <c r="B150" s="150">
        <v>60.84</v>
      </c>
      <c r="C150" s="150" t="s">
        <v>1481</v>
      </c>
      <c r="D150" s="150" t="s">
        <v>1482</v>
      </c>
      <c r="E150" s="150">
        <v>110</v>
      </c>
      <c r="F150" s="150" t="s">
        <v>474</v>
      </c>
      <c r="G150" s="594">
        <v>150</v>
      </c>
      <c r="H150" s="239"/>
      <c r="I150" s="239"/>
      <c r="J150" s="239"/>
      <c r="K150" s="239"/>
      <c r="L150" s="239"/>
      <c r="M150" s="239"/>
      <c r="N150" s="239"/>
    </row>
    <row r="151" spans="1:14" ht="15" customHeight="1" x14ac:dyDescent="0.2">
      <c r="A151" s="593" t="s">
        <v>1525</v>
      </c>
      <c r="B151" s="150">
        <v>62.17</v>
      </c>
      <c r="C151" s="150" t="s">
        <v>1442</v>
      </c>
      <c r="D151" s="150" t="s">
        <v>1471</v>
      </c>
      <c r="E151" s="150">
        <v>110</v>
      </c>
      <c r="F151" s="150" t="s">
        <v>474</v>
      </c>
      <c r="G151" s="594">
        <v>150</v>
      </c>
      <c r="H151" s="239"/>
      <c r="I151" s="239"/>
      <c r="J151" s="239"/>
      <c r="K151" s="239"/>
      <c r="L151" s="239"/>
      <c r="M151" s="239"/>
      <c r="N151" s="239"/>
    </row>
    <row r="152" spans="1:14" ht="15" customHeight="1" x14ac:dyDescent="0.2">
      <c r="A152" s="593" t="s">
        <v>1526</v>
      </c>
      <c r="B152" s="150">
        <v>62.61</v>
      </c>
      <c r="C152" s="150" t="s">
        <v>1483</v>
      </c>
      <c r="D152" s="150" t="s">
        <v>428</v>
      </c>
      <c r="E152" s="150">
        <v>110</v>
      </c>
      <c r="F152" s="150" t="s">
        <v>474</v>
      </c>
      <c r="G152" s="594">
        <v>150</v>
      </c>
      <c r="H152" s="239"/>
      <c r="I152" s="239"/>
      <c r="J152" s="239"/>
      <c r="K152" s="239"/>
      <c r="L152" s="239"/>
      <c r="M152" s="239"/>
      <c r="N152" s="239"/>
    </row>
    <row r="153" spans="1:14" x14ac:dyDescent="0.2">
      <c r="A153" s="593" t="s">
        <v>1527</v>
      </c>
      <c r="B153" s="150">
        <v>63.57</v>
      </c>
      <c r="C153" s="150" t="s">
        <v>439</v>
      </c>
      <c r="D153" s="150" t="s">
        <v>1484</v>
      </c>
      <c r="E153" s="150">
        <v>250</v>
      </c>
      <c r="F153" s="150" t="s">
        <v>474</v>
      </c>
      <c r="G153" s="594">
        <v>150</v>
      </c>
    </row>
    <row r="154" spans="1:14" x14ac:dyDescent="0.2">
      <c r="A154" s="593" t="s">
        <v>1528</v>
      </c>
      <c r="B154" s="150">
        <v>63.69</v>
      </c>
      <c r="C154" s="150" t="s">
        <v>1435</v>
      </c>
      <c r="D154" s="150" t="s">
        <v>1478</v>
      </c>
      <c r="E154" s="150">
        <v>75</v>
      </c>
      <c r="F154" s="150" t="s">
        <v>474</v>
      </c>
      <c r="G154" s="594">
        <v>150</v>
      </c>
    </row>
    <row r="155" spans="1:14" x14ac:dyDescent="0.2">
      <c r="A155" s="593" t="s">
        <v>1529</v>
      </c>
      <c r="B155" s="150">
        <v>65</v>
      </c>
      <c r="C155" s="150" t="s">
        <v>1478</v>
      </c>
      <c r="D155" s="150" t="s">
        <v>1473</v>
      </c>
      <c r="E155" s="150">
        <v>110</v>
      </c>
      <c r="F155" s="150" t="s">
        <v>474</v>
      </c>
      <c r="G155" s="594">
        <v>150</v>
      </c>
    </row>
    <row r="156" spans="1:14" x14ac:dyDescent="0.2">
      <c r="A156" s="593" t="s">
        <v>1530</v>
      </c>
      <c r="B156" s="150">
        <v>66.11</v>
      </c>
      <c r="C156" s="150" t="s">
        <v>1485</v>
      </c>
      <c r="D156" s="150" t="s">
        <v>462</v>
      </c>
      <c r="E156" s="150">
        <v>110</v>
      </c>
      <c r="F156" s="150" t="s">
        <v>474</v>
      </c>
      <c r="G156" s="594">
        <v>150</v>
      </c>
    </row>
    <row r="157" spans="1:14" x14ac:dyDescent="0.2">
      <c r="A157" s="593" t="s">
        <v>1531</v>
      </c>
      <c r="B157" s="150">
        <v>66.569999999999993</v>
      </c>
      <c r="C157" s="150" t="s">
        <v>449</v>
      </c>
      <c r="D157" s="150" t="s">
        <v>1486</v>
      </c>
      <c r="E157" s="150">
        <v>110</v>
      </c>
      <c r="F157" s="150" t="s">
        <v>474</v>
      </c>
      <c r="G157" s="594">
        <v>150</v>
      </c>
    </row>
    <row r="158" spans="1:14" x14ac:dyDescent="0.2">
      <c r="A158" s="593" t="s">
        <v>1532</v>
      </c>
      <c r="B158" s="150">
        <v>67.36</v>
      </c>
      <c r="C158" s="150" t="s">
        <v>1470</v>
      </c>
      <c r="D158" s="150" t="s">
        <v>1487</v>
      </c>
      <c r="E158" s="150">
        <v>200</v>
      </c>
      <c r="F158" s="150" t="s">
        <v>474</v>
      </c>
      <c r="G158" s="594">
        <v>150</v>
      </c>
    </row>
    <row r="159" spans="1:14" x14ac:dyDescent="0.2">
      <c r="A159" s="593" t="s">
        <v>1533</v>
      </c>
      <c r="B159" s="150">
        <v>67.540000000000006</v>
      </c>
      <c r="C159" s="150" t="s">
        <v>1488</v>
      </c>
      <c r="D159" s="150" t="s">
        <v>418</v>
      </c>
      <c r="E159" s="150">
        <v>110</v>
      </c>
      <c r="F159" s="150" t="s">
        <v>474</v>
      </c>
      <c r="G159" s="594">
        <v>150</v>
      </c>
    </row>
    <row r="160" spans="1:14" x14ac:dyDescent="0.2">
      <c r="A160" s="593" t="s">
        <v>1534</v>
      </c>
      <c r="B160" s="150">
        <v>68.62</v>
      </c>
      <c r="C160" s="150" t="s">
        <v>1454</v>
      </c>
      <c r="D160" s="150" t="s">
        <v>1435</v>
      </c>
      <c r="E160" s="150">
        <v>110</v>
      </c>
      <c r="F160" s="150" t="s">
        <v>474</v>
      </c>
      <c r="G160" s="594">
        <v>150</v>
      </c>
    </row>
    <row r="161" spans="1:7" x14ac:dyDescent="0.2">
      <c r="A161" s="593" t="s">
        <v>1535</v>
      </c>
      <c r="B161" s="150">
        <v>68.959999999999994</v>
      </c>
      <c r="C161" s="150" t="s">
        <v>1489</v>
      </c>
      <c r="D161" s="150" t="s">
        <v>1466</v>
      </c>
      <c r="E161" s="150">
        <v>110</v>
      </c>
      <c r="F161" s="150" t="s">
        <v>474</v>
      </c>
      <c r="G161" s="594">
        <v>150</v>
      </c>
    </row>
    <row r="162" spans="1:7" x14ac:dyDescent="0.2">
      <c r="A162" s="593" t="s">
        <v>1536</v>
      </c>
      <c r="B162" s="150">
        <v>70.72</v>
      </c>
      <c r="C162" s="150" t="s">
        <v>451</v>
      </c>
      <c r="D162" s="150" t="s">
        <v>1486</v>
      </c>
      <c r="E162" s="150">
        <v>110</v>
      </c>
      <c r="F162" s="150" t="s">
        <v>474</v>
      </c>
      <c r="G162" s="594">
        <v>150</v>
      </c>
    </row>
    <row r="163" spans="1:7" x14ac:dyDescent="0.2">
      <c r="A163" s="593" t="s">
        <v>1537</v>
      </c>
      <c r="B163" s="150">
        <v>76.84</v>
      </c>
      <c r="C163" s="150" t="s">
        <v>1455</v>
      </c>
      <c r="D163" s="150" t="s">
        <v>1489</v>
      </c>
      <c r="E163" s="150">
        <v>110</v>
      </c>
      <c r="F163" s="150" t="s">
        <v>474</v>
      </c>
      <c r="G163" s="594">
        <v>150</v>
      </c>
    </row>
    <row r="164" spans="1:7" x14ac:dyDescent="0.2">
      <c r="A164" s="593" t="s">
        <v>1538</v>
      </c>
      <c r="B164" s="150">
        <v>77.819999999999993</v>
      </c>
      <c r="C164" s="150" t="s">
        <v>1490</v>
      </c>
      <c r="D164" s="150" t="s">
        <v>432</v>
      </c>
      <c r="E164" s="150">
        <v>110</v>
      </c>
      <c r="F164" s="150" t="s">
        <v>474</v>
      </c>
      <c r="G164" s="594">
        <v>150</v>
      </c>
    </row>
    <row r="165" spans="1:7" x14ac:dyDescent="0.2">
      <c r="A165" s="593" t="s">
        <v>1539</v>
      </c>
      <c r="B165" s="150">
        <v>78.11</v>
      </c>
      <c r="C165" s="150" t="s">
        <v>1491</v>
      </c>
      <c r="D165" s="150" t="s">
        <v>1492</v>
      </c>
      <c r="E165" s="150">
        <v>110</v>
      </c>
      <c r="F165" s="150" t="s">
        <v>474</v>
      </c>
      <c r="G165" s="594">
        <v>150</v>
      </c>
    </row>
    <row r="166" spans="1:7" x14ac:dyDescent="0.2">
      <c r="A166" s="593" t="s">
        <v>1540</v>
      </c>
      <c r="B166" s="150">
        <v>79.03</v>
      </c>
      <c r="C166" s="150" t="s">
        <v>413</v>
      </c>
      <c r="D166" s="150" t="s">
        <v>446</v>
      </c>
      <c r="E166" s="150">
        <v>110</v>
      </c>
      <c r="F166" s="150" t="s">
        <v>474</v>
      </c>
      <c r="G166" s="594">
        <v>150</v>
      </c>
    </row>
    <row r="167" spans="1:7" x14ac:dyDescent="0.2">
      <c r="A167" s="593" t="s">
        <v>1541</v>
      </c>
      <c r="B167" s="150">
        <v>79.25</v>
      </c>
      <c r="C167" s="150" t="s">
        <v>1485</v>
      </c>
      <c r="D167" s="150" t="s">
        <v>1469</v>
      </c>
      <c r="E167" s="150">
        <v>110</v>
      </c>
      <c r="F167" s="150" t="s">
        <v>474</v>
      </c>
      <c r="G167" s="594">
        <v>150</v>
      </c>
    </row>
    <row r="168" spans="1:7" x14ac:dyDescent="0.2">
      <c r="A168" s="593" t="s">
        <v>1542</v>
      </c>
      <c r="B168" s="150">
        <v>80.06</v>
      </c>
      <c r="C168" s="150" t="s">
        <v>1482</v>
      </c>
      <c r="D168" s="150" t="s">
        <v>1493</v>
      </c>
      <c r="E168" s="150">
        <v>110</v>
      </c>
      <c r="F168" s="150" t="s">
        <v>474</v>
      </c>
      <c r="G168" s="594">
        <v>150</v>
      </c>
    </row>
    <row r="169" spans="1:7" x14ac:dyDescent="0.2">
      <c r="A169" s="593" t="s">
        <v>1543</v>
      </c>
      <c r="B169" s="150">
        <v>81.27</v>
      </c>
      <c r="C169" s="150" t="s">
        <v>1487</v>
      </c>
      <c r="D169" s="150" t="s">
        <v>1449</v>
      </c>
      <c r="E169" s="150">
        <v>200</v>
      </c>
      <c r="F169" s="150" t="s">
        <v>474</v>
      </c>
      <c r="G169" s="594">
        <v>150</v>
      </c>
    </row>
    <row r="170" spans="1:7" x14ac:dyDescent="0.2">
      <c r="A170" s="593" t="s">
        <v>1544</v>
      </c>
      <c r="B170" s="150">
        <v>84.17</v>
      </c>
      <c r="C170" s="150" t="s">
        <v>1493</v>
      </c>
      <c r="D170" s="150" t="s">
        <v>1475</v>
      </c>
      <c r="E170" s="150">
        <v>110</v>
      </c>
      <c r="F170" s="150" t="s">
        <v>474</v>
      </c>
      <c r="G170" s="594">
        <v>150</v>
      </c>
    </row>
    <row r="171" spans="1:7" x14ac:dyDescent="0.2">
      <c r="A171" s="593" t="s">
        <v>1545</v>
      </c>
      <c r="B171" s="150">
        <v>84.21</v>
      </c>
      <c r="C171" s="150" t="s">
        <v>1460</v>
      </c>
      <c r="D171" s="150" t="s">
        <v>1494</v>
      </c>
      <c r="E171" s="150">
        <v>110</v>
      </c>
      <c r="F171" s="150" t="s">
        <v>474</v>
      </c>
      <c r="G171" s="594">
        <v>150</v>
      </c>
    </row>
    <row r="172" spans="1:7" x14ac:dyDescent="0.2">
      <c r="A172" s="593" t="s">
        <v>1546</v>
      </c>
      <c r="B172" s="150">
        <v>88.1</v>
      </c>
      <c r="C172" s="150" t="s">
        <v>1444</v>
      </c>
      <c r="D172" s="150" t="s">
        <v>1495</v>
      </c>
      <c r="E172" s="150">
        <v>110</v>
      </c>
      <c r="F172" s="150" t="s">
        <v>474</v>
      </c>
      <c r="G172" s="594">
        <v>150</v>
      </c>
    </row>
    <row r="173" spans="1:7" x14ac:dyDescent="0.2">
      <c r="A173" s="593" t="s">
        <v>1547</v>
      </c>
      <c r="B173" s="150">
        <v>89.2</v>
      </c>
      <c r="C173" s="150" t="s">
        <v>1494</v>
      </c>
      <c r="D173" s="150" t="s">
        <v>1480</v>
      </c>
      <c r="E173" s="150">
        <v>110</v>
      </c>
      <c r="F173" s="150" t="s">
        <v>474</v>
      </c>
      <c r="G173" s="594">
        <v>150</v>
      </c>
    </row>
    <row r="174" spans="1:7" x14ac:dyDescent="0.2">
      <c r="A174" s="593" t="s">
        <v>1548</v>
      </c>
      <c r="B174" s="150">
        <v>93.47</v>
      </c>
      <c r="C174" s="150" t="s">
        <v>1488</v>
      </c>
      <c r="D174" s="150" t="s">
        <v>1490</v>
      </c>
      <c r="E174" s="150">
        <v>110</v>
      </c>
      <c r="F174" s="150" t="s">
        <v>474</v>
      </c>
      <c r="G174" s="594">
        <v>150</v>
      </c>
    </row>
    <row r="175" spans="1:7" x14ac:dyDescent="0.2">
      <c r="A175" s="593" t="s">
        <v>1549</v>
      </c>
      <c r="B175" s="150">
        <v>94.15</v>
      </c>
      <c r="C175" s="150" t="s">
        <v>1472</v>
      </c>
      <c r="D175" s="150" t="s">
        <v>464</v>
      </c>
      <c r="E175" s="150">
        <v>110</v>
      </c>
      <c r="F175" s="150" t="s">
        <v>474</v>
      </c>
      <c r="G175" s="594">
        <v>150</v>
      </c>
    </row>
    <row r="176" spans="1:7" x14ac:dyDescent="0.2">
      <c r="A176" s="593" t="s">
        <v>1550</v>
      </c>
      <c r="B176" s="150">
        <v>97.2</v>
      </c>
      <c r="C176" s="150" t="s">
        <v>1496</v>
      </c>
      <c r="D176" s="150" t="s">
        <v>1476</v>
      </c>
      <c r="E176" s="150">
        <v>110</v>
      </c>
      <c r="F176" s="150" t="s">
        <v>474</v>
      </c>
      <c r="G176" s="594">
        <v>150</v>
      </c>
    </row>
    <row r="177" spans="1:7" x14ac:dyDescent="0.2">
      <c r="A177" s="593" t="s">
        <v>1551</v>
      </c>
      <c r="B177" s="150">
        <v>97.42</v>
      </c>
      <c r="C177" s="150" t="s">
        <v>1484</v>
      </c>
      <c r="D177" s="150" t="s">
        <v>1497</v>
      </c>
      <c r="E177" s="150">
        <v>250</v>
      </c>
      <c r="F177" s="150" t="s">
        <v>474</v>
      </c>
      <c r="G177" s="594">
        <v>150</v>
      </c>
    </row>
    <row r="178" spans="1:7" x14ac:dyDescent="0.2">
      <c r="A178" s="593" t="s">
        <v>1552</v>
      </c>
      <c r="B178" s="150">
        <v>103.73</v>
      </c>
      <c r="C178" s="150" t="s">
        <v>1451</v>
      </c>
      <c r="D178" s="150" t="s">
        <v>1448</v>
      </c>
      <c r="E178" s="150">
        <v>110</v>
      </c>
      <c r="F178" s="150" t="s">
        <v>474</v>
      </c>
      <c r="G178" s="594">
        <v>150</v>
      </c>
    </row>
    <row r="179" spans="1:7" x14ac:dyDescent="0.2">
      <c r="A179" s="593" t="s">
        <v>1553</v>
      </c>
      <c r="B179" s="150">
        <v>104.69</v>
      </c>
      <c r="C179" s="150" t="s">
        <v>412</v>
      </c>
      <c r="D179" s="150" t="s">
        <v>431</v>
      </c>
      <c r="E179" s="150">
        <v>200</v>
      </c>
      <c r="F179" s="150" t="s">
        <v>474</v>
      </c>
      <c r="G179" s="594">
        <v>150</v>
      </c>
    </row>
    <row r="180" spans="1:7" x14ac:dyDescent="0.2">
      <c r="A180" s="593" t="s">
        <v>1554</v>
      </c>
      <c r="B180" s="150">
        <v>105</v>
      </c>
      <c r="C180" s="150" t="s">
        <v>1498</v>
      </c>
      <c r="D180" s="150" t="s">
        <v>1497</v>
      </c>
      <c r="E180" s="150">
        <v>300</v>
      </c>
      <c r="F180" s="150" t="s">
        <v>474</v>
      </c>
      <c r="G180" s="594">
        <v>150</v>
      </c>
    </row>
    <row r="181" spans="1:7" x14ac:dyDescent="0.2">
      <c r="A181" s="593" t="s">
        <v>1555</v>
      </c>
      <c r="B181" s="150">
        <v>106.25</v>
      </c>
      <c r="C181" s="150" t="s">
        <v>1465</v>
      </c>
      <c r="D181" s="150" t="s">
        <v>1496</v>
      </c>
      <c r="E181" s="150">
        <v>110</v>
      </c>
      <c r="F181" s="150" t="s">
        <v>474</v>
      </c>
      <c r="G181" s="594">
        <v>150</v>
      </c>
    </row>
    <row r="182" spans="1:7" x14ac:dyDescent="0.2">
      <c r="A182" s="593" t="s">
        <v>1556</v>
      </c>
      <c r="B182" s="150">
        <v>107.86</v>
      </c>
      <c r="C182" s="150" t="s">
        <v>433</v>
      </c>
      <c r="D182" s="150" t="s">
        <v>1498</v>
      </c>
      <c r="E182" s="150">
        <v>300</v>
      </c>
      <c r="F182" s="150" t="s">
        <v>474</v>
      </c>
      <c r="G182" s="594">
        <v>150</v>
      </c>
    </row>
    <row r="183" spans="1:7" x14ac:dyDescent="0.2">
      <c r="A183" s="593" t="s">
        <v>1557</v>
      </c>
      <c r="B183" s="150">
        <v>111.63</v>
      </c>
      <c r="C183" s="150" t="s">
        <v>1499</v>
      </c>
      <c r="D183" s="150" t="s">
        <v>450</v>
      </c>
      <c r="E183" s="150">
        <v>110</v>
      </c>
      <c r="F183" s="150" t="s">
        <v>474</v>
      </c>
      <c r="G183" s="594">
        <v>150</v>
      </c>
    </row>
    <row r="184" spans="1:7" x14ac:dyDescent="0.2">
      <c r="A184" s="593" t="s">
        <v>1558</v>
      </c>
      <c r="B184" s="150">
        <v>113.84</v>
      </c>
      <c r="C184" s="150" t="s">
        <v>422</v>
      </c>
      <c r="D184" s="150" t="s">
        <v>442</v>
      </c>
      <c r="E184" s="150">
        <v>110</v>
      </c>
      <c r="F184" s="150" t="s">
        <v>474</v>
      </c>
      <c r="G184" s="594">
        <v>150</v>
      </c>
    </row>
    <row r="185" spans="1:7" x14ac:dyDescent="0.2">
      <c r="A185" s="593" t="s">
        <v>1559</v>
      </c>
      <c r="B185" s="150">
        <v>116.06</v>
      </c>
      <c r="C185" s="150" t="s">
        <v>1453</v>
      </c>
      <c r="D185" s="150" t="s">
        <v>455</v>
      </c>
      <c r="E185" s="150">
        <v>110</v>
      </c>
      <c r="F185" s="150" t="s">
        <v>474</v>
      </c>
      <c r="G185" s="594">
        <v>150</v>
      </c>
    </row>
    <row r="186" spans="1:7" x14ac:dyDescent="0.2">
      <c r="A186" s="593" t="s">
        <v>1560</v>
      </c>
      <c r="B186" s="150">
        <v>119.42</v>
      </c>
      <c r="C186" s="150" t="s">
        <v>1438</v>
      </c>
      <c r="D186" s="150" t="s">
        <v>1500</v>
      </c>
      <c r="E186" s="150">
        <v>110</v>
      </c>
      <c r="F186" s="150" t="s">
        <v>474</v>
      </c>
      <c r="G186" s="594">
        <v>150</v>
      </c>
    </row>
    <row r="187" spans="1:7" x14ac:dyDescent="0.2">
      <c r="A187" s="593" t="s">
        <v>1561</v>
      </c>
      <c r="B187" s="150">
        <v>119.87</v>
      </c>
      <c r="C187" s="150" t="s">
        <v>1481</v>
      </c>
      <c r="D187" s="150" t="s">
        <v>1483</v>
      </c>
      <c r="E187" s="150">
        <v>110</v>
      </c>
      <c r="F187" s="150" t="s">
        <v>474</v>
      </c>
      <c r="G187" s="594">
        <v>150</v>
      </c>
    </row>
    <row r="188" spans="1:7" x14ac:dyDescent="0.2">
      <c r="A188" s="593" t="s">
        <v>1562</v>
      </c>
      <c r="B188" s="150">
        <v>120.17</v>
      </c>
      <c r="C188" s="150" t="s">
        <v>1492</v>
      </c>
      <c r="D188" s="150" t="s">
        <v>1499</v>
      </c>
      <c r="E188" s="150">
        <v>110</v>
      </c>
      <c r="F188" s="150" t="s">
        <v>474</v>
      </c>
      <c r="G188" s="594">
        <v>150</v>
      </c>
    </row>
    <row r="189" spans="1:7" x14ac:dyDescent="0.2">
      <c r="A189" s="593" t="s">
        <v>1563</v>
      </c>
      <c r="B189" s="150">
        <v>121.12</v>
      </c>
      <c r="C189" s="150" t="s">
        <v>1479</v>
      </c>
      <c r="D189" s="150" t="s">
        <v>1501</v>
      </c>
      <c r="E189" s="150">
        <v>110</v>
      </c>
      <c r="F189" s="150" t="s">
        <v>474</v>
      </c>
      <c r="G189" s="594">
        <v>150</v>
      </c>
    </row>
    <row r="190" spans="1:7" x14ac:dyDescent="0.2">
      <c r="A190" s="593" t="s">
        <v>1564</v>
      </c>
      <c r="B190" s="150">
        <v>127.47</v>
      </c>
      <c r="C190" s="150" t="s">
        <v>1441</v>
      </c>
      <c r="D190" s="150" t="s">
        <v>1436</v>
      </c>
      <c r="E190" s="150">
        <v>75</v>
      </c>
      <c r="F190" s="150" t="s">
        <v>474</v>
      </c>
      <c r="G190" s="594">
        <v>150</v>
      </c>
    </row>
    <row r="191" spans="1:7" x14ac:dyDescent="0.2">
      <c r="A191" s="593" t="s">
        <v>1565</v>
      </c>
      <c r="B191" s="150">
        <v>135.03</v>
      </c>
      <c r="C191" s="150" t="s">
        <v>1448</v>
      </c>
      <c r="D191" s="150" t="s">
        <v>1461</v>
      </c>
      <c r="E191" s="150">
        <v>75</v>
      </c>
      <c r="F191" s="150" t="s">
        <v>474</v>
      </c>
      <c r="G191" s="594">
        <v>150</v>
      </c>
    </row>
    <row r="192" spans="1:7" x14ac:dyDescent="0.2">
      <c r="A192" s="593" t="s">
        <v>1566</v>
      </c>
      <c r="B192" s="150">
        <v>141.06</v>
      </c>
      <c r="C192" s="150" t="s">
        <v>1450</v>
      </c>
      <c r="D192" s="150" t="s">
        <v>1497</v>
      </c>
      <c r="E192" s="150">
        <v>110</v>
      </c>
      <c r="F192" s="150" t="s">
        <v>474</v>
      </c>
      <c r="G192" s="594">
        <v>150</v>
      </c>
    </row>
    <row r="193" spans="1:7" x14ac:dyDescent="0.2">
      <c r="A193" s="593" t="s">
        <v>1567</v>
      </c>
      <c r="B193" s="150">
        <v>141.35</v>
      </c>
      <c r="C193" s="150" t="s">
        <v>1468</v>
      </c>
      <c r="D193" s="150" t="s">
        <v>1467</v>
      </c>
      <c r="E193" s="150">
        <v>75</v>
      </c>
      <c r="F193" s="150" t="s">
        <v>474</v>
      </c>
      <c r="G193" s="594">
        <v>150</v>
      </c>
    </row>
    <row r="194" spans="1:7" x14ac:dyDescent="0.2">
      <c r="A194" s="593" t="s">
        <v>1568</v>
      </c>
      <c r="B194" s="150">
        <v>141.35</v>
      </c>
      <c r="C194" s="150" t="s">
        <v>455</v>
      </c>
      <c r="D194" s="150" t="s">
        <v>439</v>
      </c>
      <c r="E194" s="150">
        <v>200</v>
      </c>
      <c r="F194" s="150" t="s">
        <v>474</v>
      </c>
      <c r="G194" s="594">
        <v>150</v>
      </c>
    </row>
    <row r="195" spans="1:7" x14ac:dyDescent="0.2">
      <c r="A195" s="593" t="s">
        <v>1569</v>
      </c>
      <c r="B195" s="150">
        <v>142</v>
      </c>
      <c r="C195" s="150" t="s">
        <v>1457</v>
      </c>
      <c r="D195" s="150" t="s">
        <v>1502</v>
      </c>
      <c r="E195" s="150">
        <v>110</v>
      </c>
      <c r="F195" s="150" t="s">
        <v>474</v>
      </c>
      <c r="G195" s="594">
        <v>150</v>
      </c>
    </row>
    <row r="196" spans="1:7" x14ac:dyDescent="0.2">
      <c r="A196" s="593" t="s">
        <v>1570</v>
      </c>
      <c r="B196" s="150">
        <v>147.18</v>
      </c>
      <c r="C196" s="150" t="s">
        <v>1495</v>
      </c>
      <c r="D196" s="150" t="s">
        <v>1429</v>
      </c>
      <c r="E196" s="150">
        <v>110</v>
      </c>
      <c r="F196" s="150" t="s">
        <v>474</v>
      </c>
      <c r="G196" s="594">
        <v>150</v>
      </c>
    </row>
    <row r="197" spans="1:7" x14ac:dyDescent="0.2">
      <c r="A197" s="593" t="s">
        <v>1571</v>
      </c>
      <c r="B197" s="150">
        <v>150.87</v>
      </c>
      <c r="C197" s="150" t="s">
        <v>1467</v>
      </c>
      <c r="D197" s="150" t="s">
        <v>1453</v>
      </c>
      <c r="E197" s="150">
        <v>110</v>
      </c>
      <c r="F197" s="150" t="s">
        <v>474</v>
      </c>
      <c r="G197" s="594">
        <v>150</v>
      </c>
    </row>
    <row r="198" spans="1:7" x14ac:dyDescent="0.2">
      <c r="A198" s="593" t="s">
        <v>1572</v>
      </c>
      <c r="B198" s="150">
        <v>152.94999999999999</v>
      </c>
      <c r="C198" s="150" t="s">
        <v>441</v>
      </c>
      <c r="D198" s="150" t="s">
        <v>1443</v>
      </c>
      <c r="E198" s="150">
        <v>110</v>
      </c>
      <c r="F198" s="150" t="s">
        <v>474</v>
      </c>
      <c r="G198" s="594">
        <v>150</v>
      </c>
    </row>
    <row r="199" spans="1:7" x14ac:dyDescent="0.2">
      <c r="A199" s="593" t="s">
        <v>1573</v>
      </c>
      <c r="B199" s="150">
        <v>156.59</v>
      </c>
      <c r="C199" s="150" t="s">
        <v>1434</v>
      </c>
      <c r="D199" s="150" t="s">
        <v>1437</v>
      </c>
      <c r="E199" s="150">
        <v>110</v>
      </c>
      <c r="F199" s="150" t="s">
        <v>474</v>
      </c>
      <c r="G199" s="594">
        <v>150</v>
      </c>
    </row>
    <row r="200" spans="1:7" x14ac:dyDescent="0.2">
      <c r="A200" s="593" t="s">
        <v>1574</v>
      </c>
      <c r="B200" s="150">
        <v>232.2</v>
      </c>
      <c r="C200" s="150" t="s">
        <v>1503</v>
      </c>
      <c r="D200" s="150" t="s">
        <v>1452</v>
      </c>
      <c r="E200" s="150">
        <v>110</v>
      </c>
      <c r="F200" s="150" t="s">
        <v>474</v>
      </c>
      <c r="G200" s="594">
        <v>150</v>
      </c>
    </row>
    <row r="201" spans="1:7" ht="15.75" thickBot="1" x14ac:dyDescent="0.25">
      <c r="A201" s="595" t="s">
        <v>473</v>
      </c>
      <c r="B201" s="596">
        <v>80.62</v>
      </c>
      <c r="C201" s="596" t="s">
        <v>525</v>
      </c>
      <c r="D201" s="596" t="s">
        <v>1498</v>
      </c>
      <c r="E201" s="596">
        <v>300</v>
      </c>
      <c r="F201" s="596" t="s">
        <v>474</v>
      </c>
      <c r="G201" s="597">
        <v>150</v>
      </c>
    </row>
    <row r="202" spans="1:7" ht="15.75" thickBot="1" x14ac:dyDescent="0.25">
      <c r="A202" s="601"/>
      <c r="B202" s="602"/>
      <c r="C202" s="602"/>
      <c r="D202" s="602"/>
      <c r="E202" s="603"/>
      <c r="F202" s="604"/>
      <c r="G202" s="604"/>
    </row>
    <row r="203" spans="1:7" ht="26.25" thickBot="1" x14ac:dyDescent="0.25">
      <c r="A203" s="587" t="s">
        <v>469</v>
      </c>
      <c r="B203" s="588" t="s">
        <v>540</v>
      </c>
      <c r="C203" s="588" t="s">
        <v>1575</v>
      </c>
      <c r="D203" s="588" t="s">
        <v>541</v>
      </c>
      <c r="E203" s="589" t="s">
        <v>542</v>
      </c>
    </row>
    <row r="204" spans="1:7" x14ac:dyDescent="0.2">
      <c r="A204" s="572" t="s">
        <v>410</v>
      </c>
      <c r="B204" s="598">
        <v>73.239999999999995</v>
      </c>
      <c r="C204" s="598">
        <v>0.105540549610161</v>
      </c>
      <c r="D204" s="598">
        <v>89.56</v>
      </c>
      <c r="E204" s="599">
        <v>16.3</v>
      </c>
    </row>
    <row r="205" spans="1:7" x14ac:dyDescent="0.2">
      <c r="A205" s="573" t="s">
        <v>422</v>
      </c>
      <c r="B205" s="8">
        <v>73.19</v>
      </c>
      <c r="C205" s="8">
        <v>0.41490265858879699</v>
      </c>
      <c r="D205" s="8">
        <v>89.56</v>
      </c>
      <c r="E205" s="286">
        <v>16.3</v>
      </c>
    </row>
    <row r="206" spans="1:7" x14ac:dyDescent="0.2">
      <c r="A206" s="573" t="s">
        <v>423</v>
      </c>
      <c r="B206" s="8">
        <v>73.150000000000006</v>
      </c>
      <c r="C206" s="8">
        <v>1.29141473533566E-2</v>
      </c>
      <c r="D206" s="8">
        <v>89.56</v>
      </c>
      <c r="E206" s="286">
        <v>16.399999999999999</v>
      </c>
    </row>
    <row r="207" spans="1:7" x14ac:dyDescent="0.2">
      <c r="A207" s="573" t="s">
        <v>411</v>
      </c>
      <c r="B207" s="8">
        <v>75.38</v>
      </c>
      <c r="C207" s="8">
        <v>1.7004136610070601E-2</v>
      </c>
      <c r="D207" s="8">
        <v>89.81</v>
      </c>
      <c r="E207" s="286">
        <v>14.4</v>
      </c>
    </row>
    <row r="208" spans="1:7" x14ac:dyDescent="0.2">
      <c r="A208" s="573" t="s">
        <v>412</v>
      </c>
      <c r="B208" s="8">
        <v>75.38</v>
      </c>
      <c r="C208" s="8">
        <v>0.13447988389804399</v>
      </c>
      <c r="D208" s="8">
        <v>89.81</v>
      </c>
      <c r="E208" s="286">
        <v>14.4</v>
      </c>
    </row>
    <row r="209" spans="1:5" x14ac:dyDescent="0.2">
      <c r="A209" s="573" t="s">
        <v>413</v>
      </c>
      <c r="B209" s="8">
        <v>74.38</v>
      </c>
      <c r="C209" s="8">
        <v>8.2822760498051207E-2</v>
      </c>
      <c r="D209" s="8">
        <v>88.07</v>
      </c>
      <c r="E209" s="286">
        <v>13.7</v>
      </c>
    </row>
    <row r="210" spans="1:5" x14ac:dyDescent="0.2">
      <c r="A210" s="573" t="s">
        <v>414</v>
      </c>
      <c r="B210" s="8">
        <v>74.38</v>
      </c>
      <c r="C210" s="8">
        <v>5.2058621130567903E-2</v>
      </c>
      <c r="D210" s="8">
        <v>88.08</v>
      </c>
      <c r="E210" s="286">
        <v>13.7</v>
      </c>
    </row>
    <row r="211" spans="1:5" x14ac:dyDescent="0.2">
      <c r="A211" s="573" t="s">
        <v>415</v>
      </c>
      <c r="B211" s="8">
        <v>74.650000000000006</v>
      </c>
      <c r="C211" s="8">
        <v>6.8981678273298694E-2</v>
      </c>
      <c r="D211" s="8">
        <v>88.05</v>
      </c>
      <c r="E211" s="286">
        <v>13.4</v>
      </c>
    </row>
    <row r="212" spans="1:5" x14ac:dyDescent="0.2">
      <c r="A212" s="573" t="s">
        <v>416</v>
      </c>
      <c r="B212" s="8">
        <v>74.650000000000006</v>
      </c>
      <c r="C212" s="8">
        <v>0.10744801731445699</v>
      </c>
      <c r="D212" s="8">
        <v>88.05</v>
      </c>
      <c r="E212" s="286">
        <v>13.4</v>
      </c>
    </row>
    <row r="213" spans="1:5" x14ac:dyDescent="0.2">
      <c r="A213" s="573" t="s">
        <v>417</v>
      </c>
      <c r="B213" s="8">
        <v>73.03</v>
      </c>
      <c r="C213" s="8">
        <v>6.6260339832144799E-2</v>
      </c>
      <c r="D213" s="8">
        <v>89.56</v>
      </c>
      <c r="E213" s="286">
        <v>16.5</v>
      </c>
    </row>
    <row r="214" spans="1:5" x14ac:dyDescent="0.2">
      <c r="A214" s="573" t="s">
        <v>418</v>
      </c>
      <c r="B214" s="8">
        <v>73.900000000000006</v>
      </c>
      <c r="C214" s="8">
        <v>0.136947638887569</v>
      </c>
      <c r="D214" s="8">
        <v>89.76</v>
      </c>
      <c r="E214" s="286">
        <v>15.8</v>
      </c>
    </row>
    <row r="215" spans="1:5" x14ac:dyDescent="0.2">
      <c r="A215" s="573" t="s">
        <v>419</v>
      </c>
      <c r="B215" s="8">
        <v>74.05</v>
      </c>
      <c r="C215" s="8">
        <v>6.5972814389317694E-2</v>
      </c>
      <c r="D215" s="8">
        <v>89.76</v>
      </c>
      <c r="E215" s="286">
        <v>15.7</v>
      </c>
    </row>
    <row r="216" spans="1:5" x14ac:dyDescent="0.2">
      <c r="A216" s="573" t="s">
        <v>424</v>
      </c>
      <c r="B216" s="8">
        <v>75.38</v>
      </c>
      <c r="C216" s="8">
        <v>9.7412725038226507E-3</v>
      </c>
      <c r="D216" s="8">
        <v>89.29</v>
      </c>
      <c r="E216" s="286">
        <v>13.9</v>
      </c>
    </row>
    <row r="217" spans="1:5" x14ac:dyDescent="0.2">
      <c r="A217" s="573" t="s">
        <v>425</v>
      </c>
      <c r="B217" s="8">
        <v>75.38</v>
      </c>
      <c r="C217" s="8">
        <v>2.4473540703525299E-2</v>
      </c>
      <c r="D217" s="8">
        <v>89.33</v>
      </c>
      <c r="E217" s="286">
        <v>13.9</v>
      </c>
    </row>
    <row r="218" spans="1:5" x14ac:dyDescent="0.2">
      <c r="A218" s="573" t="s">
        <v>426</v>
      </c>
      <c r="B218" s="8">
        <v>75.38</v>
      </c>
      <c r="C218" s="8">
        <v>5.5148365177043301E-2</v>
      </c>
      <c r="D218" s="8">
        <v>89.31</v>
      </c>
      <c r="E218" s="286">
        <v>13.9</v>
      </c>
    </row>
    <row r="219" spans="1:5" x14ac:dyDescent="0.2">
      <c r="A219" s="573" t="s">
        <v>427</v>
      </c>
      <c r="B219" s="8">
        <v>75.38</v>
      </c>
      <c r="C219" s="8">
        <v>8.0565945244204795E-2</v>
      </c>
      <c r="D219" s="8">
        <v>89.31</v>
      </c>
      <c r="E219" s="286">
        <v>13.9</v>
      </c>
    </row>
    <row r="220" spans="1:5" x14ac:dyDescent="0.2">
      <c r="A220" s="573" t="s">
        <v>428</v>
      </c>
      <c r="B220" s="8">
        <v>76.180000000000007</v>
      </c>
      <c r="C220" s="8">
        <v>0.10699436188192001</v>
      </c>
      <c r="D220" s="8">
        <v>88.98</v>
      </c>
      <c r="E220" s="286">
        <v>12.8</v>
      </c>
    </row>
    <row r="221" spans="1:5" x14ac:dyDescent="0.2">
      <c r="A221" s="573" t="s">
        <v>429</v>
      </c>
      <c r="B221" s="8">
        <v>76.19</v>
      </c>
      <c r="C221" s="8">
        <v>5.6012994721477603E-2</v>
      </c>
      <c r="D221" s="8">
        <v>88.97</v>
      </c>
      <c r="E221" s="286">
        <v>12.8</v>
      </c>
    </row>
    <row r="222" spans="1:5" x14ac:dyDescent="0.2">
      <c r="A222" s="573" t="s">
        <v>430</v>
      </c>
      <c r="B222" s="8">
        <v>75.38</v>
      </c>
      <c r="C222" s="8">
        <v>2.3895423155582102E-2</v>
      </c>
      <c r="D222" s="8">
        <v>89.24</v>
      </c>
      <c r="E222" s="286">
        <v>13.8</v>
      </c>
    </row>
    <row r="223" spans="1:5" x14ac:dyDescent="0.2">
      <c r="A223" s="573" t="s">
        <v>431</v>
      </c>
      <c r="B223" s="8">
        <v>75.38</v>
      </c>
      <c r="C223" s="8">
        <v>0.147730798152652</v>
      </c>
      <c r="D223" s="8">
        <v>89.79</v>
      </c>
      <c r="E223" s="286">
        <v>14.4</v>
      </c>
    </row>
    <row r="224" spans="1:5" x14ac:dyDescent="0.2">
      <c r="A224" s="573" t="s">
        <v>432</v>
      </c>
      <c r="B224" s="8">
        <v>75.38</v>
      </c>
      <c r="C224" s="8">
        <v>0.10499340140284601</v>
      </c>
      <c r="D224" s="8">
        <v>89.78</v>
      </c>
      <c r="E224" s="286">
        <v>14.4</v>
      </c>
    </row>
    <row r="225" spans="1:5" x14ac:dyDescent="0.2">
      <c r="A225" s="573" t="s">
        <v>433</v>
      </c>
      <c r="B225" s="8">
        <v>75.38</v>
      </c>
      <c r="C225" s="8">
        <v>2.69504016681975E-2</v>
      </c>
      <c r="D225" s="8">
        <v>89.86</v>
      </c>
      <c r="E225" s="286">
        <v>14.5</v>
      </c>
    </row>
    <row r="226" spans="1:5" x14ac:dyDescent="0.2">
      <c r="A226" s="573" t="s">
        <v>434</v>
      </c>
      <c r="B226" s="8">
        <v>75.38</v>
      </c>
      <c r="C226" s="8">
        <v>3.1040577068115999E-2</v>
      </c>
      <c r="D226" s="8">
        <v>89.86</v>
      </c>
      <c r="E226" s="286">
        <v>14.4</v>
      </c>
    </row>
    <row r="227" spans="1:5" x14ac:dyDescent="0.2">
      <c r="A227" s="573" t="s">
        <v>435</v>
      </c>
      <c r="B227" s="8">
        <v>75.38</v>
      </c>
      <c r="C227" s="8">
        <v>2.5166711673990198E-2</v>
      </c>
      <c r="D227" s="8">
        <v>89.33</v>
      </c>
      <c r="E227" s="286">
        <v>13.9</v>
      </c>
    </row>
    <row r="228" spans="1:5" x14ac:dyDescent="0.2">
      <c r="A228" s="573" t="s">
        <v>455</v>
      </c>
      <c r="B228" s="8">
        <v>75.38</v>
      </c>
      <c r="C228" s="8">
        <v>0.15070338855479201</v>
      </c>
      <c r="D228" s="8">
        <v>89.94</v>
      </c>
      <c r="E228" s="286">
        <v>14.5</v>
      </c>
    </row>
    <row r="229" spans="1:5" x14ac:dyDescent="0.2">
      <c r="A229" s="573" t="s">
        <v>454</v>
      </c>
      <c r="B229" s="8">
        <v>75.38</v>
      </c>
      <c r="C229" s="8">
        <v>5.01014588313601E-2</v>
      </c>
      <c r="D229" s="8">
        <v>89.93</v>
      </c>
      <c r="E229" s="286">
        <v>14.5</v>
      </c>
    </row>
    <row r="230" spans="1:5" x14ac:dyDescent="0.2">
      <c r="A230" s="573" t="s">
        <v>453</v>
      </c>
      <c r="B230" s="8">
        <v>74.63</v>
      </c>
      <c r="C230" s="8">
        <v>8.4974192374840496E-2</v>
      </c>
      <c r="D230" s="8">
        <v>88.04</v>
      </c>
      <c r="E230" s="286">
        <v>13.4</v>
      </c>
    </row>
    <row r="231" spans="1:5" x14ac:dyDescent="0.2">
      <c r="A231" s="573" t="s">
        <v>438</v>
      </c>
      <c r="B231" s="8">
        <v>74.55</v>
      </c>
      <c r="C231" s="8">
        <v>0.125986413904872</v>
      </c>
      <c r="D231" s="8">
        <v>88.04</v>
      </c>
      <c r="E231" s="286">
        <v>13.5</v>
      </c>
    </row>
    <row r="232" spans="1:5" x14ac:dyDescent="0.2">
      <c r="A232" s="573" t="s">
        <v>437</v>
      </c>
      <c r="B232" s="8">
        <v>75.38</v>
      </c>
      <c r="C232" s="8">
        <v>7.4977535154843206E-2</v>
      </c>
      <c r="D232" s="8">
        <v>89.81</v>
      </c>
      <c r="E232" s="286">
        <v>14.4</v>
      </c>
    </row>
    <row r="233" spans="1:5" x14ac:dyDescent="0.2">
      <c r="A233" s="573" t="s">
        <v>436</v>
      </c>
      <c r="B233" s="8">
        <v>75.38</v>
      </c>
      <c r="C233" s="8">
        <v>7.3017277989830501E-2</v>
      </c>
      <c r="D233" s="8">
        <v>89.92</v>
      </c>
      <c r="E233" s="286">
        <v>14.5</v>
      </c>
    </row>
    <row r="234" spans="1:5" x14ac:dyDescent="0.2">
      <c r="A234" s="573" t="s">
        <v>452</v>
      </c>
      <c r="B234" s="8">
        <v>74.38</v>
      </c>
      <c r="C234" s="8">
        <v>0.12141836941395</v>
      </c>
      <c r="D234" s="8">
        <v>87.77</v>
      </c>
      <c r="E234" s="286">
        <v>13.4</v>
      </c>
    </row>
    <row r="235" spans="1:5" x14ac:dyDescent="0.2">
      <c r="A235" s="573" t="s">
        <v>451</v>
      </c>
      <c r="B235" s="8">
        <v>74.38</v>
      </c>
      <c r="C235" s="8">
        <v>0.149607407450149</v>
      </c>
      <c r="D235" s="8">
        <v>87.79</v>
      </c>
      <c r="E235" s="286">
        <v>13.4</v>
      </c>
    </row>
    <row r="236" spans="1:5" x14ac:dyDescent="0.2">
      <c r="A236" s="573" t="s">
        <v>450</v>
      </c>
      <c r="B236" s="8">
        <v>75.38</v>
      </c>
      <c r="C236" s="8">
        <v>0.36652019652700901</v>
      </c>
      <c r="D236" s="8">
        <v>90.01</v>
      </c>
      <c r="E236" s="286">
        <v>14.6</v>
      </c>
    </row>
    <row r="237" spans="1:5" x14ac:dyDescent="0.2">
      <c r="A237" s="573" t="s">
        <v>448</v>
      </c>
      <c r="B237" s="8">
        <v>75.38</v>
      </c>
      <c r="C237" s="8">
        <v>0.11410570918013301</v>
      </c>
      <c r="D237" s="8">
        <v>90.01</v>
      </c>
      <c r="E237" s="286">
        <v>14.6</v>
      </c>
    </row>
    <row r="238" spans="1:5" x14ac:dyDescent="0.2">
      <c r="A238" s="573" t="s">
        <v>447</v>
      </c>
      <c r="B238" s="8">
        <v>75.38</v>
      </c>
      <c r="C238" s="8">
        <v>1.93964020690949E-2</v>
      </c>
      <c r="D238" s="8">
        <v>89.73</v>
      </c>
      <c r="E238" s="286">
        <v>14.3</v>
      </c>
    </row>
    <row r="239" spans="1:5" x14ac:dyDescent="0.2">
      <c r="A239" s="573" t="s">
        <v>446</v>
      </c>
      <c r="B239" s="8">
        <v>74.38</v>
      </c>
      <c r="C239" s="8">
        <v>0.21379078772919999</v>
      </c>
      <c r="D239" s="8">
        <v>87.96</v>
      </c>
      <c r="E239" s="286">
        <v>13.6</v>
      </c>
    </row>
    <row r="240" spans="1:5" x14ac:dyDescent="0.2">
      <c r="A240" s="573" t="s">
        <v>449</v>
      </c>
      <c r="B240" s="8">
        <v>74.38</v>
      </c>
      <c r="C240" s="8">
        <v>0.14799556523842999</v>
      </c>
      <c r="D240" s="8">
        <v>87.93</v>
      </c>
      <c r="E240" s="286">
        <v>13.5</v>
      </c>
    </row>
    <row r="241" spans="1:5" x14ac:dyDescent="0.2">
      <c r="A241" s="573" t="s">
        <v>439</v>
      </c>
      <c r="B241" s="8">
        <v>75.38</v>
      </c>
      <c r="C241" s="8">
        <v>0.20134778762890401</v>
      </c>
      <c r="D241" s="8">
        <v>90.02</v>
      </c>
      <c r="E241" s="286">
        <v>14.6</v>
      </c>
    </row>
    <row r="242" spans="1:5" x14ac:dyDescent="0.2">
      <c r="A242" s="573" t="s">
        <v>441</v>
      </c>
      <c r="B242" s="8">
        <v>76.28</v>
      </c>
      <c r="C242" s="8">
        <v>0.14543276064005201</v>
      </c>
      <c r="D242" s="8">
        <v>88.95</v>
      </c>
      <c r="E242" s="286">
        <v>12.6</v>
      </c>
    </row>
    <row r="243" spans="1:5" x14ac:dyDescent="0.2">
      <c r="A243" s="573" t="s">
        <v>440</v>
      </c>
      <c r="B243" s="8">
        <v>74.459999999999994</v>
      </c>
      <c r="C243" s="8">
        <v>0.19748569594182599</v>
      </c>
      <c r="D243" s="8">
        <v>88.04</v>
      </c>
      <c r="E243" s="286">
        <v>13.5</v>
      </c>
    </row>
    <row r="244" spans="1:5" x14ac:dyDescent="0.2">
      <c r="A244" s="573" t="s">
        <v>442</v>
      </c>
      <c r="B244" s="8">
        <v>74.239999999999995</v>
      </c>
      <c r="C244" s="8">
        <v>0.34378034098410398</v>
      </c>
      <c r="D244" s="8">
        <v>89.62</v>
      </c>
      <c r="E244" s="286">
        <v>15.4</v>
      </c>
    </row>
    <row r="245" spans="1:5" x14ac:dyDescent="0.2">
      <c r="A245" s="573" t="s">
        <v>445</v>
      </c>
      <c r="B245" s="8">
        <v>74.680000000000007</v>
      </c>
      <c r="C245" s="8">
        <v>0.12731491231504599</v>
      </c>
      <c r="D245" s="8">
        <v>89.64</v>
      </c>
      <c r="E245" s="286">
        <v>14.9</v>
      </c>
    </row>
    <row r="246" spans="1:5" x14ac:dyDescent="0.2">
      <c r="A246" s="573" t="s">
        <v>444</v>
      </c>
      <c r="B246" s="8">
        <v>74.38</v>
      </c>
      <c r="C246" s="8">
        <v>3.27490727286225E-2</v>
      </c>
      <c r="D246" s="8">
        <v>88.07</v>
      </c>
      <c r="E246" s="286">
        <v>13.7</v>
      </c>
    </row>
    <row r="247" spans="1:5" x14ac:dyDescent="0.2">
      <c r="A247" s="573" t="s">
        <v>443</v>
      </c>
      <c r="B247" s="8">
        <v>75.38</v>
      </c>
      <c r="C247" s="8">
        <v>5.9668854779788602E-2</v>
      </c>
      <c r="D247" s="8">
        <v>89.13</v>
      </c>
      <c r="E247" s="286">
        <v>13.7</v>
      </c>
    </row>
    <row r="248" spans="1:5" x14ac:dyDescent="0.2">
      <c r="A248" s="573" t="s">
        <v>462</v>
      </c>
      <c r="B248" s="8">
        <v>68.16</v>
      </c>
      <c r="C248" s="8">
        <v>0.16568986444394199</v>
      </c>
      <c r="D248" s="8">
        <v>89.52</v>
      </c>
      <c r="E248" s="286">
        <v>21.3</v>
      </c>
    </row>
    <row r="249" spans="1:5" x14ac:dyDescent="0.2">
      <c r="A249" s="573" t="s">
        <v>463</v>
      </c>
      <c r="B249" s="8">
        <v>67.150000000000006</v>
      </c>
      <c r="C249" s="8">
        <v>0.24500331035199199</v>
      </c>
      <c r="D249" s="8">
        <v>89.52</v>
      </c>
      <c r="E249" s="286">
        <v>22.3</v>
      </c>
    </row>
    <row r="250" spans="1:5" x14ac:dyDescent="0.2">
      <c r="A250" s="573" t="s">
        <v>464</v>
      </c>
      <c r="B250" s="8">
        <v>75.28</v>
      </c>
      <c r="C250" s="8">
        <v>0.277571692555793</v>
      </c>
      <c r="D250" s="8">
        <v>89.29</v>
      </c>
      <c r="E250" s="286">
        <v>14</v>
      </c>
    </row>
    <row r="251" spans="1:5" x14ac:dyDescent="0.2">
      <c r="A251" s="573" t="s">
        <v>465</v>
      </c>
      <c r="B251" s="8">
        <v>74.59</v>
      </c>
      <c r="C251" s="8">
        <v>0.17324421000617199</v>
      </c>
      <c r="D251" s="8">
        <v>89.29</v>
      </c>
      <c r="E251" s="286">
        <v>14.7</v>
      </c>
    </row>
    <row r="252" spans="1:5" x14ac:dyDescent="0.2">
      <c r="A252" s="573" t="s">
        <v>466</v>
      </c>
      <c r="B252" s="8">
        <v>75.38</v>
      </c>
      <c r="C252" s="8">
        <v>4.2614440702145498E-2</v>
      </c>
      <c r="D252" s="8">
        <v>89.56</v>
      </c>
      <c r="E252" s="286">
        <v>14.2</v>
      </c>
    </row>
    <row r="253" spans="1:5" x14ac:dyDescent="0.2">
      <c r="A253" s="573" t="s">
        <v>467</v>
      </c>
      <c r="B253" s="8">
        <v>75.38</v>
      </c>
      <c r="C253" s="8">
        <v>0.13155509657501999</v>
      </c>
      <c r="D253" s="8">
        <v>89.02</v>
      </c>
      <c r="E253" s="286">
        <v>13.6</v>
      </c>
    </row>
    <row r="254" spans="1:5" x14ac:dyDescent="0.2">
      <c r="A254" s="573" t="s">
        <v>468</v>
      </c>
      <c r="B254" s="8">
        <v>74.38</v>
      </c>
      <c r="C254" s="8">
        <v>0.32733906005943803</v>
      </c>
      <c r="D254" s="8">
        <v>89.76</v>
      </c>
      <c r="E254" s="286">
        <v>15.3</v>
      </c>
    </row>
    <row r="255" spans="1:5" x14ac:dyDescent="0.2">
      <c r="A255" s="573" t="s">
        <v>1429</v>
      </c>
      <c r="B255" s="8">
        <v>75.73</v>
      </c>
      <c r="C255" s="8">
        <v>0.24348379516973001</v>
      </c>
      <c r="D255" s="8">
        <v>88.69</v>
      </c>
      <c r="E255" s="286">
        <v>12.9</v>
      </c>
    </row>
    <row r="256" spans="1:5" x14ac:dyDescent="0.2">
      <c r="A256" s="573" t="s">
        <v>1430</v>
      </c>
      <c r="B256" s="8">
        <v>75.38</v>
      </c>
      <c r="C256" s="8">
        <v>8.6292326933060506E-2</v>
      </c>
      <c r="D256" s="8">
        <v>88.68</v>
      </c>
      <c r="E256" s="286">
        <v>13.3</v>
      </c>
    </row>
    <row r="257" spans="1:5" x14ac:dyDescent="0.2">
      <c r="A257" s="573" t="s">
        <v>1431</v>
      </c>
      <c r="B257" s="8">
        <v>74.38</v>
      </c>
      <c r="C257" s="8">
        <v>0.18468904631569799</v>
      </c>
      <c r="D257" s="8">
        <v>88.04</v>
      </c>
      <c r="E257" s="286">
        <v>13.6</v>
      </c>
    </row>
    <row r="258" spans="1:5" x14ac:dyDescent="0.2">
      <c r="A258" s="573" t="s">
        <v>1432</v>
      </c>
      <c r="B258" s="8">
        <v>74.38</v>
      </c>
      <c r="C258" s="8">
        <v>0.31378554840313799</v>
      </c>
      <c r="D258" s="8">
        <v>88.04</v>
      </c>
      <c r="E258" s="286">
        <v>13.6</v>
      </c>
    </row>
    <row r="259" spans="1:5" x14ac:dyDescent="0.2">
      <c r="A259" s="573" t="s">
        <v>1433</v>
      </c>
      <c r="B259" s="8">
        <v>75.38</v>
      </c>
      <c r="C259" s="8">
        <v>8.1926106801496604E-2</v>
      </c>
      <c r="D259" s="8">
        <v>88.67</v>
      </c>
      <c r="E259" s="286">
        <v>13.3</v>
      </c>
    </row>
    <row r="260" spans="1:5" x14ac:dyDescent="0.2">
      <c r="A260" s="573" t="s">
        <v>1434</v>
      </c>
      <c r="B260" s="8">
        <v>75.2</v>
      </c>
      <c r="C260" s="8">
        <v>0.34813102285867398</v>
      </c>
      <c r="D260" s="8">
        <v>88.66</v>
      </c>
      <c r="E260" s="286">
        <v>13.4</v>
      </c>
    </row>
    <row r="261" spans="1:5" ht="12.75" customHeight="1" x14ac:dyDescent="0.2">
      <c r="A261" s="573" t="s">
        <v>1435</v>
      </c>
      <c r="B261" s="8">
        <v>75.38</v>
      </c>
      <c r="C261" s="8">
        <v>7.13391687972912E-2</v>
      </c>
      <c r="D261" s="8">
        <v>89.82</v>
      </c>
      <c r="E261" s="286">
        <v>14.4</v>
      </c>
    </row>
    <row r="262" spans="1:5" x14ac:dyDescent="0.2">
      <c r="A262" s="573" t="s">
        <v>1436</v>
      </c>
      <c r="B262" s="8">
        <v>75.38</v>
      </c>
      <c r="C262" s="8">
        <v>5.1309234912328701E-2</v>
      </c>
      <c r="D262" s="8">
        <v>89.83</v>
      </c>
      <c r="E262" s="286">
        <v>14.4</v>
      </c>
    </row>
    <row r="263" spans="1:5" x14ac:dyDescent="0.2">
      <c r="A263" s="573" t="s">
        <v>1437</v>
      </c>
      <c r="B263" s="8">
        <v>73.489999999999995</v>
      </c>
      <c r="C263" s="8">
        <v>0.35944257311280398</v>
      </c>
      <c r="D263" s="8">
        <v>88.63</v>
      </c>
      <c r="E263" s="286">
        <v>15.1</v>
      </c>
    </row>
    <row r="264" spans="1:5" x14ac:dyDescent="0.2">
      <c r="A264" s="573" t="s">
        <v>1438</v>
      </c>
      <c r="B264" s="8">
        <v>73.599999999999994</v>
      </c>
      <c r="C264" s="8">
        <v>0.38066858426036398</v>
      </c>
      <c r="D264" s="8">
        <v>88.63</v>
      </c>
      <c r="E264" s="286">
        <v>15</v>
      </c>
    </row>
    <row r="265" spans="1:5" x14ac:dyDescent="0.2">
      <c r="A265" s="573" t="s">
        <v>1439</v>
      </c>
      <c r="B265" s="8">
        <v>74.709999999999994</v>
      </c>
      <c r="C265" s="8">
        <v>0.123060678943715</v>
      </c>
      <c r="D265" s="8">
        <v>88.05</v>
      </c>
      <c r="E265" s="286">
        <v>13.3</v>
      </c>
    </row>
    <row r="266" spans="1:5" x14ac:dyDescent="0.2">
      <c r="A266" s="573" t="s">
        <v>1440</v>
      </c>
      <c r="B266" s="8">
        <v>73.52</v>
      </c>
      <c r="C266" s="8">
        <v>0.30386699611967699</v>
      </c>
      <c r="D266" s="8">
        <v>89.29</v>
      </c>
      <c r="E266" s="286">
        <v>15.7</v>
      </c>
    </row>
    <row r="267" spans="1:5" x14ac:dyDescent="0.2">
      <c r="A267" s="573" t="s">
        <v>1441</v>
      </c>
      <c r="B267" s="8">
        <v>75.38</v>
      </c>
      <c r="C267" s="8">
        <v>0.104404135945208</v>
      </c>
      <c r="D267" s="8">
        <v>89.78</v>
      </c>
      <c r="E267" s="286">
        <v>14.4</v>
      </c>
    </row>
    <row r="268" spans="1:5" x14ac:dyDescent="0.2">
      <c r="A268" s="573" t="s">
        <v>1442</v>
      </c>
      <c r="B268" s="8">
        <v>75.38</v>
      </c>
      <c r="C268" s="8">
        <v>8.2755628609412005E-2</v>
      </c>
      <c r="D268" s="8">
        <v>89.79</v>
      </c>
      <c r="E268" s="286">
        <v>14.4</v>
      </c>
    </row>
    <row r="269" spans="1:5" x14ac:dyDescent="0.2">
      <c r="A269" s="573" t="s">
        <v>1443</v>
      </c>
      <c r="B269" s="8">
        <v>76</v>
      </c>
      <c r="C269" s="8">
        <v>0.153545520774059</v>
      </c>
      <c r="D269" s="8">
        <v>88.83</v>
      </c>
      <c r="E269" s="286">
        <v>12.8</v>
      </c>
    </row>
    <row r="270" spans="1:5" x14ac:dyDescent="0.2">
      <c r="A270" s="573" t="s">
        <v>1444</v>
      </c>
      <c r="B270" s="8">
        <v>75.89</v>
      </c>
      <c r="C270" s="8">
        <v>0.183279306738026</v>
      </c>
      <c r="D270" s="8">
        <v>88.8</v>
      </c>
      <c r="E270" s="286">
        <v>12.9</v>
      </c>
    </row>
    <row r="271" spans="1:5" x14ac:dyDescent="0.2">
      <c r="A271" s="573" t="s">
        <v>1445</v>
      </c>
      <c r="B271" s="8">
        <v>75.36</v>
      </c>
      <c r="C271" s="8">
        <v>0.17927318909671999</v>
      </c>
      <c r="D271" s="8">
        <v>88.87</v>
      </c>
      <c r="E271" s="286">
        <v>13.5</v>
      </c>
    </row>
    <row r="272" spans="1:5" x14ac:dyDescent="0.2">
      <c r="A272" s="573" t="s">
        <v>1446</v>
      </c>
      <c r="B272" s="8">
        <v>75.38</v>
      </c>
      <c r="C272" s="8">
        <v>7.7892424924041997E-2</v>
      </c>
      <c r="D272" s="8">
        <v>89.32</v>
      </c>
      <c r="E272" s="286">
        <v>13.9</v>
      </c>
    </row>
    <row r="273" spans="1:5" x14ac:dyDescent="0.2">
      <c r="A273" s="573" t="s">
        <v>1447</v>
      </c>
      <c r="B273" s="8">
        <v>74.569999999999993</v>
      </c>
      <c r="C273" s="8">
        <v>8.9127630141024705E-2</v>
      </c>
      <c r="D273" s="8">
        <v>88.06</v>
      </c>
      <c r="E273" s="286">
        <v>13.5</v>
      </c>
    </row>
    <row r="274" spans="1:5" x14ac:dyDescent="0.2">
      <c r="A274" s="573" t="s">
        <v>1448</v>
      </c>
      <c r="B274" s="8">
        <v>75.38</v>
      </c>
      <c r="C274" s="8">
        <v>6.5237890934001799E-2</v>
      </c>
      <c r="D274" s="8">
        <v>89.86</v>
      </c>
      <c r="E274" s="286">
        <v>14.5</v>
      </c>
    </row>
    <row r="275" spans="1:5" x14ac:dyDescent="0.2">
      <c r="A275" s="573" t="s">
        <v>1449</v>
      </c>
      <c r="B275" s="8">
        <v>75.38</v>
      </c>
      <c r="C275" s="8">
        <v>0.14462427489448501</v>
      </c>
      <c r="D275" s="8">
        <v>89.82</v>
      </c>
      <c r="E275" s="286">
        <v>14.4</v>
      </c>
    </row>
    <row r="276" spans="1:5" x14ac:dyDescent="0.2">
      <c r="A276" s="573" t="s">
        <v>1450</v>
      </c>
      <c r="B276" s="8">
        <v>75.38</v>
      </c>
      <c r="C276" s="8">
        <v>0.12285448491963601</v>
      </c>
      <c r="D276" s="8">
        <v>89.97</v>
      </c>
      <c r="E276" s="286">
        <v>14.6</v>
      </c>
    </row>
    <row r="277" spans="1:5" x14ac:dyDescent="0.2">
      <c r="A277" s="573" t="s">
        <v>1451</v>
      </c>
      <c r="B277" s="8">
        <v>75.38</v>
      </c>
      <c r="C277" s="8">
        <v>0.11251488798888699</v>
      </c>
      <c r="D277" s="8">
        <v>89.93</v>
      </c>
      <c r="E277" s="286">
        <v>14.5</v>
      </c>
    </row>
    <row r="278" spans="1:5" x14ac:dyDescent="0.2">
      <c r="A278" s="573" t="s">
        <v>1452</v>
      </c>
      <c r="B278" s="8">
        <v>74.38</v>
      </c>
      <c r="C278" s="8">
        <v>0.17656986330101701</v>
      </c>
      <c r="D278" s="8">
        <v>87.73</v>
      </c>
      <c r="E278" s="286">
        <v>13.3</v>
      </c>
    </row>
    <row r="279" spans="1:5" x14ac:dyDescent="0.2">
      <c r="A279" s="573" t="s">
        <v>1453</v>
      </c>
      <c r="B279" s="8">
        <v>75.38</v>
      </c>
      <c r="C279" s="8">
        <v>0.113809692598803</v>
      </c>
      <c r="D279" s="8">
        <v>89.94</v>
      </c>
      <c r="E279" s="286">
        <v>14.5</v>
      </c>
    </row>
    <row r="280" spans="1:5" x14ac:dyDescent="0.2">
      <c r="A280" s="573" t="s">
        <v>1454</v>
      </c>
      <c r="B280" s="8">
        <v>75.38</v>
      </c>
      <c r="C280" s="8">
        <v>5.9540212903334701E-2</v>
      </c>
      <c r="D280" s="8">
        <v>89.81</v>
      </c>
      <c r="E280" s="286">
        <v>14.4</v>
      </c>
    </row>
    <row r="281" spans="1:5" x14ac:dyDescent="0.2">
      <c r="A281" s="573" t="s">
        <v>1455</v>
      </c>
      <c r="B281" s="8">
        <v>75.150000000000006</v>
      </c>
      <c r="C281" s="8">
        <v>0.20149083586125</v>
      </c>
      <c r="D281" s="8">
        <v>89.68</v>
      </c>
      <c r="E281" s="286">
        <v>14.5</v>
      </c>
    </row>
    <row r="282" spans="1:5" x14ac:dyDescent="0.2">
      <c r="A282" s="573" t="s">
        <v>1456</v>
      </c>
      <c r="B282" s="8">
        <v>72.7</v>
      </c>
      <c r="C282" s="8">
        <v>0.189792017490404</v>
      </c>
      <c r="D282" s="8">
        <v>87.67</v>
      </c>
      <c r="E282" s="286">
        <v>14.9</v>
      </c>
    </row>
    <row r="283" spans="1:5" x14ac:dyDescent="0.2">
      <c r="A283" s="573" t="s">
        <v>1457</v>
      </c>
      <c r="B283" s="8">
        <v>72.39</v>
      </c>
      <c r="C283" s="8">
        <v>0.26452334723336202</v>
      </c>
      <c r="D283" s="8">
        <v>87.67</v>
      </c>
      <c r="E283" s="286">
        <v>15.2</v>
      </c>
    </row>
    <row r="284" spans="1:5" x14ac:dyDescent="0.2">
      <c r="A284" s="573" t="s">
        <v>1458</v>
      </c>
      <c r="B284" s="8">
        <v>72.44</v>
      </c>
      <c r="C284" s="8">
        <v>0.26521410022240199</v>
      </c>
      <c r="D284" s="8">
        <v>89.54</v>
      </c>
      <c r="E284" s="286">
        <v>17.100000000000001</v>
      </c>
    </row>
    <row r="285" spans="1:5" x14ac:dyDescent="0.2">
      <c r="A285" s="573" t="s">
        <v>1459</v>
      </c>
      <c r="B285" s="8">
        <v>71.760000000000005</v>
      </c>
      <c r="C285" s="8">
        <v>0.245506115111468</v>
      </c>
      <c r="D285" s="8">
        <v>89.53</v>
      </c>
      <c r="E285" s="286">
        <v>17.7</v>
      </c>
    </row>
    <row r="286" spans="1:5" x14ac:dyDescent="0.2">
      <c r="A286" s="573" t="s">
        <v>1460</v>
      </c>
      <c r="B286" s="8">
        <v>74.430000000000007</v>
      </c>
      <c r="C286" s="8">
        <v>0.13681648877843899</v>
      </c>
      <c r="D286" s="8">
        <v>88.2</v>
      </c>
      <c r="E286" s="286">
        <v>13.7</v>
      </c>
    </row>
    <row r="287" spans="1:5" x14ac:dyDescent="0.2">
      <c r="A287" s="573" t="s">
        <v>1461</v>
      </c>
      <c r="B287" s="8">
        <v>75.38</v>
      </c>
      <c r="C287" s="8">
        <v>0.148156708846539</v>
      </c>
      <c r="D287" s="8">
        <v>89.73</v>
      </c>
      <c r="E287" s="286">
        <v>14.3</v>
      </c>
    </row>
    <row r="288" spans="1:5" x14ac:dyDescent="0.2">
      <c r="A288" s="573" t="s">
        <v>1462</v>
      </c>
      <c r="B288" s="8">
        <v>75.38</v>
      </c>
      <c r="C288" s="8">
        <v>6.0792986753710303E-2</v>
      </c>
      <c r="D288" s="8">
        <v>89.9</v>
      </c>
      <c r="E288" s="286">
        <v>14.5</v>
      </c>
    </row>
    <row r="289" spans="1:5" x14ac:dyDescent="0.2">
      <c r="A289" s="573" t="s">
        <v>1463</v>
      </c>
      <c r="B289" s="8">
        <v>75.38</v>
      </c>
      <c r="C289" s="8">
        <v>6.0786672926630703E-2</v>
      </c>
      <c r="D289" s="8">
        <v>89.88</v>
      </c>
      <c r="E289" s="286">
        <v>14.5</v>
      </c>
    </row>
    <row r="290" spans="1:5" x14ac:dyDescent="0.2">
      <c r="A290" s="573" t="s">
        <v>1464</v>
      </c>
      <c r="B290" s="8">
        <v>75.38</v>
      </c>
      <c r="C290" s="8">
        <v>7.8670879565941307E-2</v>
      </c>
      <c r="D290" s="8">
        <v>89.87</v>
      </c>
      <c r="E290" s="286">
        <v>14.5</v>
      </c>
    </row>
    <row r="291" spans="1:5" x14ac:dyDescent="0.2">
      <c r="A291" s="573" t="s">
        <v>1465</v>
      </c>
      <c r="B291" s="8">
        <v>74.38</v>
      </c>
      <c r="C291" s="8">
        <v>0.34451137611470301</v>
      </c>
      <c r="D291" s="8">
        <v>87.71</v>
      </c>
      <c r="E291" s="286">
        <v>13.3</v>
      </c>
    </row>
    <row r="292" spans="1:5" x14ac:dyDescent="0.2">
      <c r="A292" s="573" t="s">
        <v>1466</v>
      </c>
      <c r="B292" s="8">
        <v>75.38</v>
      </c>
      <c r="C292" s="8">
        <v>7.9307068153001106E-2</v>
      </c>
      <c r="D292" s="8">
        <v>89.81</v>
      </c>
      <c r="E292" s="286">
        <v>14.4</v>
      </c>
    </row>
    <row r="293" spans="1:5" x14ac:dyDescent="0.2">
      <c r="A293" s="573" t="s">
        <v>1467</v>
      </c>
      <c r="B293" s="8">
        <v>75.38</v>
      </c>
      <c r="C293" s="8">
        <v>8.1788571416380795E-2</v>
      </c>
      <c r="D293" s="8">
        <v>89.87</v>
      </c>
      <c r="E293" s="286">
        <v>14.5</v>
      </c>
    </row>
    <row r="294" spans="1:5" x14ac:dyDescent="0.2">
      <c r="A294" s="573" t="s">
        <v>1468</v>
      </c>
      <c r="B294" s="8">
        <v>75.38</v>
      </c>
      <c r="C294" s="8">
        <v>0.137280696086369</v>
      </c>
      <c r="D294" s="8">
        <v>89.54</v>
      </c>
      <c r="E294" s="286">
        <v>14.1</v>
      </c>
    </row>
    <row r="295" spans="1:5" x14ac:dyDescent="0.2">
      <c r="A295" s="573" t="s">
        <v>1469</v>
      </c>
      <c r="B295" s="8">
        <v>70.63</v>
      </c>
      <c r="C295" s="8">
        <v>0.30591551900786501</v>
      </c>
      <c r="D295" s="8">
        <v>89.52</v>
      </c>
      <c r="E295" s="286">
        <v>18.899999999999999</v>
      </c>
    </row>
    <row r="296" spans="1:5" x14ac:dyDescent="0.2">
      <c r="A296" s="573" t="s">
        <v>1470</v>
      </c>
      <c r="B296" s="8">
        <v>75.38</v>
      </c>
      <c r="C296" s="8">
        <v>9.82458945008573E-2</v>
      </c>
      <c r="D296" s="8">
        <v>89.84</v>
      </c>
      <c r="E296" s="286">
        <v>14.4</v>
      </c>
    </row>
    <row r="297" spans="1:5" x14ac:dyDescent="0.2">
      <c r="A297" s="573" t="s">
        <v>1471</v>
      </c>
      <c r="B297" s="8">
        <v>75.38</v>
      </c>
      <c r="C297" s="8">
        <v>5.5148271165323802E-2</v>
      </c>
      <c r="D297" s="8">
        <v>89.79</v>
      </c>
      <c r="E297" s="286">
        <v>14.4</v>
      </c>
    </row>
    <row r="298" spans="1:5" x14ac:dyDescent="0.2">
      <c r="A298" s="573" t="s">
        <v>1472</v>
      </c>
      <c r="B298" s="8">
        <v>75.38</v>
      </c>
      <c r="C298" s="8">
        <v>0.24339608599593299</v>
      </c>
      <c r="D298" s="8">
        <v>89.3</v>
      </c>
      <c r="E298" s="286">
        <v>13.9</v>
      </c>
    </row>
    <row r="299" spans="1:5" x14ac:dyDescent="0.2">
      <c r="A299" s="573" t="s">
        <v>1473</v>
      </c>
      <c r="B299" s="8">
        <v>75.38</v>
      </c>
      <c r="C299" s="8">
        <v>4.5224439183696799E-2</v>
      </c>
      <c r="D299" s="8">
        <v>89.8</v>
      </c>
      <c r="E299" s="286">
        <v>14.4</v>
      </c>
    </row>
    <row r="300" spans="1:5" x14ac:dyDescent="0.2">
      <c r="A300" s="573" t="s">
        <v>1474</v>
      </c>
      <c r="B300" s="8">
        <v>75.38</v>
      </c>
      <c r="C300" s="8">
        <v>8.2875730461269406E-2</v>
      </c>
      <c r="D300" s="8">
        <v>89.87</v>
      </c>
      <c r="E300" s="286">
        <v>14.5</v>
      </c>
    </row>
    <row r="301" spans="1:5" x14ac:dyDescent="0.2">
      <c r="A301" s="573" t="s">
        <v>1475</v>
      </c>
      <c r="B301" s="8">
        <v>75.38</v>
      </c>
      <c r="C301" s="8">
        <v>0.14284910800276501</v>
      </c>
      <c r="D301" s="8">
        <v>89.46</v>
      </c>
      <c r="E301" s="286">
        <v>14.1</v>
      </c>
    </row>
    <row r="302" spans="1:5" x14ac:dyDescent="0.2">
      <c r="A302" s="573" t="s">
        <v>1476</v>
      </c>
      <c r="B302" s="8">
        <v>73.209999999999994</v>
      </c>
      <c r="C302" s="8">
        <v>0.33474363367114701</v>
      </c>
      <c r="D302" s="8">
        <v>87.67</v>
      </c>
      <c r="E302" s="286">
        <v>14.4</v>
      </c>
    </row>
    <row r="303" spans="1:5" x14ac:dyDescent="0.2">
      <c r="A303" s="573" t="s">
        <v>1477</v>
      </c>
      <c r="B303" s="8">
        <v>75.38</v>
      </c>
      <c r="C303" s="8">
        <v>0.121350139468427</v>
      </c>
      <c r="D303" s="8">
        <v>89.87</v>
      </c>
      <c r="E303" s="286">
        <v>14.5</v>
      </c>
    </row>
    <row r="304" spans="1:5" x14ac:dyDescent="0.2">
      <c r="A304" s="573" t="s">
        <v>1478</v>
      </c>
      <c r="B304" s="8">
        <v>75.38</v>
      </c>
      <c r="C304" s="8">
        <v>5.4334077028150803E-2</v>
      </c>
      <c r="D304" s="8">
        <v>89.8</v>
      </c>
      <c r="E304" s="286">
        <v>14.4</v>
      </c>
    </row>
    <row r="305" spans="1:5" x14ac:dyDescent="0.2">
      <c r="A305" s="573" t="s">
        <v>1479</v>
      </c>
      <c r="B305" s="8">
        <v>75.38</v>
      </c>
      <c r="C305" s="8">
        <v>0.23576826087376501</v>
      </c>
      <c r="D305" s="8">
        <v>89.86</v>
      </c>
      <c r="E305" s="286">
        <v>14.5</v>
      </c>
    </row>
    <row r="306" spans="1:5" x14ac:dyDescent="0.2">
      <c r="A306" s="573" t="s">
        <v>1480</v>
      </c>
      <c r="B306" s="8">
        <v>75.2</v>
      </c>
      <c r="C306" s="8">
        <v>0.24281525903023499</v>
      </c>
      <c r="D306" s="8">
        <v>88.69</v>
      </c>
      <c r="E306" s="286">
        <v>13.5</v>
      </c>
    </row>
    <row r="307" spans="1:5" x14ac:dyDescent="0.2">
      <c r="A307" s="573" t="s">
        <v>1481</v>
      </c>
      <c r="B307" s="8">
        <v>75.459999999999994</v>
      </c>
      <c r="C307" s="8">
        <v>0.19573772476031501</v>
      </c>
      <c r="D307" s="8">
        <v>89.17</v>
      </c>
      <c r="E307" s="286">
        <v>13.7</v>
      </c>
    </row>
    <row r="308" spans="1:5" x14ac:dyDescent="0.2">
      <c r="A308" s="573" t="s">
        <v>1482</v>
      </c>
      <c r="B308" s="8">
        <v>75.38</v>
      </c>
      <c r="C308" s="8">
        <v>0.14397216448261599</v>
      </c>
      <c r="D308" s="8">
        <v>89.24</v>
      </c>
      <c r="E308" s="286">
        <v>13.8</v>
      </c>
    </row>
    <row r="309" spans="1:5" x14ac:dyDescent="0.2">
      <c r="A309" s="573" t="s">
        <v>1483</v>
      </c>
      <c r="B309" s="8">
        <v>75.930000000000007</v>
      </c>
      <c r="C309" s="8">
        <v>0.190245815820755</v>
      </c>
      <c r="D309" s="8">
        <v>89.04</v>
      </c>
      <c r="E309" s="286">
        <v>13.1</v>
      </c>
    </row>
    <row r="310" spans="1:5" x14ac:dyDescent="0.2">
      <c r="A310" s="573" t="s">
        <v>1484</v>
      </c>
      <c r="B310" s="8">
        <v>75.38</v>
      </c>
      <c r="C310" s="8">
        <v>0.35958646369015601</v>
      </c>
      <c r="D310" s="8">
        <v>90.13</v>
      </c>
      <c r="E310" s="286">
        <v>14.7</v>
      </c>
    </row>
    <row r="311" spans="1:5" x14ac:dyDescent="0.2">
      <c r="A311" s="573" t="s">
        <v>1485</v>
      </c>
      <c r="B311" s="8">
        <v>65.319999999999993</v>
      </c>
      <c r="C311" s="8">
        <v>0.29472704137592798</v>
      </c>
      <c r="D311" s="8">
        <v>89.52</v>
      </c>
      <c r="E311" s="286">
        <v>24.2</v>
      </c>
    </row>
    <row r="312" spans="1:5" x14ac:dyDescent="0.2">
      <c r="A312" s="573" t="s">
        <v>1486</v>
      </c>
      <c r="B312" s="8">
        <v>74.38</v>
      </c>
      <c r="C312" s="8">
        <v>0.217983108742557</v>
      </c>
      <c r="D312" s="8">
        <v>87.86</v>
      </c>
      <c r="E312" s="286">
        <v>13.5</v>
      </c>
    </row>
    <row r="313" spans="1:5" x14ac:dyDescent="0.2">
      <c r="A313" s="573" t="s">
        <v>1487</v>
      </c>
      <c r="B313" s="8">
        <v>75.38</v>
      </c>
      <c r="C313" s="8">
        <v>0.16046598667706</v>
      </c>
      <c r="D313" s="8">
        <v>89.83</v>
      </c>
      <c r="E313" s="286">
        <v>14.4</v>
      </c>
    </row>
    <row r="314" spans="1:5" x14ac:dyDescent="0.2">
      <c r="A314" s="573" t="s">
        <v>1488</v>
      </c>
      <c r="B314" s="8">
        <v>73.38</v>
      </c>
      <c r="C314" s="8">
        <v>0.30803883009912703</v>
      </c>
      <c r="D314" s="8">
        <v>89.76</v>
      </c>
      <c r="E314" s="286">
        <v>16.399999999999999</v>
      </c>
    </row>
    <row r="315" spans="1:5" x14ac:dyDescent="0.2">
      <c r="A315" s="573" t="s">
        <v>1489</v>
      </c>
      <c r="B315" s="8">
        <v>75.38</v>
      </c>
      <c r="C315" s="8">
        <v>0.167900328159621</v>
      </c>
      <c r="D315" s="8">
        <v>89.74</v>
      </c>
      <c r="E315" s="286">
        <v>14.3</v>
      </c>
    </row>
    <row r="316" spans="1:5" x14ac:dyDescent="0.2">
      <c r="A316" s="573" t="s">
        <v>1490</v>
      </c>
      <c r="B316" s="8">
        <v>74.040000000000006</v>
      </c>
      <c r="C316" s="8">
        <v>0.30955459985448502</v>
      </c>
      <c r="D316" s="8">
        <v>89.77</v>
      </c>
      <c r="E316" s="286">
        <v>15.7</v>
      </c>
    </row>
    <row r="317" spans="1:5" x14ac:dyDescent="0.2">
      <c r="A317" s="573" t="s">
        <v>1491</v>
      </c>
      <c r="B317" s="8">
        <v>74.19</v>
      </c>
      <c r="C317" s="8">
        <v>0.26565097644324798</v>
      </c>
      <c r="D317" s="8">
        <v>89.98</v>
      </c>
      <c r="E317" s="286">
        <v>15.8</v>
      </c>
    </row>
    <row r="318" spans="1:5" x14ac:dyDescent="0.2">
      <c r="A318" s="573" t="s">
        <v>1492</v>
      </c>
      <c r="B318" s="8">
        <v>74.430000000000007</v>
      </c>
      <c r="C318" s="8">
        <v>0.33415444342288397</v>
      </c>
      <c r="D318" s="8">
        <v>89.98</v>
      </c>
      <c r="E318" s="286">
        <v>15.5</v>
      </c>
    </row>
    <row r="319" spans="1:5" x14ac:dyDescent="0.2">
      <c r="A319" s="573" t="s">
        <v>1493</v>
      </c>
      <c r="B319" s="8">
        <v>75.38</v>
      </c>
      <c r="C319" s="8">
        <v>0.16224792241258201</v>
      </c>
      <c r="D319" s="8">
        <v>89.34</v>
      </c>
      <c r="E319" s="286">
        <v>13.9</v>
      </c>
    </row>
    <row r="320" spans="1:5" x14ac:dyDescent="0.2">
      <c r="A320" s="573" t="s">
        <v>1494</v>
      </c>
      <c r="B320" s="8">
        <v>74.88</v>
      </c>
      <c r="C320" s="8">
        <v>0.249010661427057</v>
      </c>
      <c r="D320" s="8">
        <v>88.43</v>
      </c>
      <c r="E320" s="286">
        <v>13.5</v>
      </c>
    </row>
    <row r="321" spans="1:5" x14ac:dyDescent="0.2">
      <c r="A321" s="573" t="s">
        <v>1495</v>
      </c>
      <c r="B321" s="8">
        <v>76.34</v>
      </c>
      <c r="C321" s="8">
        <v>0.38935999028817803</v>
      </c>
      <c r="D321" s="8">
        <v>88.75</v>
      </c>
      <c r="E321" s="286">
        <v>12.4</v>
      </c>
    </row>
    <row r="322" spans="1:5" x14ac:dyDescent="0.2">
      <c r="A322" s="573" t="s">
        <v>1496</v>
      </c>
      <c r="B322" s="8">
        <v>74.17</v>
      </c>
      <c r="C322" s="8">
        <v>0.46288151705749497</v>
      </c>
      <c r="D322" s="8">
        <v>87.68</v>
      </c>
      <c r="E322" s="286">
        <v>13.5</v>
      </c>
    </row>
    <row r="323" spans="1:5" x14ac:dyDescent="0.2">
      <c r="A323" s="573" t="s">
        <v>1497</v>
      </c>
      <c r="B323" s="8">
        <v>75.38</v>
      </c>
      <c r="C323" s="8">
        <v>0.31484774545627298</v>
      </c>
      <c r="D323" s="8">
        <v>90.32</v>
      </c>
      <c r="E323" s="286">
        <v>14.9</v>
      </c>
    </row>
    <row r="324" spans="1:5" x14ac:dyDescent="0.2">
      <c r="A324" s="573" t="s">
        <v>1498</v>
      </c>
      <c r="B324" s="8">
        <v>75.38</v>
      </c>
      <c r="C324" s="8">
        <v>0.22222873816132199</v>
      </c>
      <c r="D324" s="8">
        <v>91.22</v>
      </c>
      <c r="E324" s="286">
        <v>15.8</v>
      </c>
    </row>
    <row r="325" spans="1:5" x14ac:dyDescent="0.2">
      <c r="A325" s="573" t="s">
        <v>1499</v>
      </c>
      <c r="B325" s="8">
        <v>74.92</v>
      </c>
      <c r="C325" s="8">
        <v>0.52116872296139005</v>
      </c>
      <c r="D325" s="8">
        <v>89.99</v>
      </c>
      <c r="E325" s="286">
        <v>15</v>
      </c>
    </row>
    <row r="326" spans="1:5" x14ac:dyDescent="0.2">
      <c r="A326" s="573" t="s">
        <v>1500</v>
      </c>
      <c r="B326" s="8">
        <v>74.38</v>
      </c>
      <c r="C326" s="8">
        <v>0.38421633084128498</v>
      </c>
      <c r="D326" s="8">
        <v>88.63</v>
      </c>
      <c r="E326" s="286">
        <v>14.2</v>
      </c>
    </row>
    <row r="327" spans="1:5" x14ac:dyDescent="0.2">
      <c r="A327" s="573" t="s">
        <v>1501</v>
      </c>
      <c r="B327" s="8">
        <v>75.739999999999995</v>
      </c>
      <c r="C327" s="8">
        <v>0.530134222037553</v>
      </c>
      <c r="D327" s="8">
        <v>89.86</v>
      </c>
      <c r="E327" s="286">
        <v>14.1</v>
      </c>
    </row>
    <row r="328" spans="1:5" x14ac:dyDescent="0.2">
      <c r="A328" s="573" t="s">
        <v>1502</v>
      </c>
      <c r="B328" s="8">
        <v>72.84</v>
      </c>
      <c r="C328" s="8">
        <v>0.224361405298905</v>
      </c>
      <c r="D328" s="8">
        <v>87.66</v>
      </c>
      <c r="E328" s="286">
        <v>14.8</v>
      </c>
    </row>
    <row r="329" spans="1:5" ht="15.75" thickBot="1" x14ac:dyDescent="0.25">
      <c r="A329" s="574" t="s">
        <v>1503</v>
      </c>
      <c r="B329" s="575">
        <v>71.48</v>
      </c>
      <c r="C329" s="575">
        <v>0.66980465090722396</v>
      </c>
      <c r="D329" s="575">
        <v>87.72</v>
      </c>
      <c r="E329" s="600">
        <v>16.2</v>
      </c>
    </row>
  </sheetData>
  <mergeCells count="7">
    <mergeCell ref="A25:H25"/>
    <mergeCell ref="A27:B27"/>
    <mergeCell ref="A5:J5"/>
    <mergeCell ref="A6:J6"/>
    <mergeCell ref="B7:J7"/>
    <mergeCell ref="A12:C12"/>
    <mergeCell ref="A10:F10"/>
  </mergeCells>
  <printOptions horizontalCentered="1" verticalCentered="1"/>
  <pageMargins left="0.15748031496062992" right="0.15748031496062992" top="0.31496062992125984" bottom="0.59055118110236227" header="0" footer="0"/>
  <pageSetup paperSize="9" scale="65" orientation="portrait" blackAndWhite="1" horizontalDpi="4294967295" r:id="rId1"/>
  <headerFooter alignWithMargins="0">
    <oddFooter>&amp;R&amp;P de &amp;N</oddFooter>
  </headerFooter>
  <rowBreaks count="3" manualBreakCount="3">
    <brk id="38" max="11" man="1"/>
    <brk id="135" max="11" man="1"/>
    <brk id="260" max="11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O70"/>
  <sheetViews>
    <sheetView topLeftCell="A46" zoomScale="80" zoomScaleNormal="80" workbookViewId="0">
      <selection activeCell="J34" sqref="J34"/>
    </sheetView>
  </sheetViews>
  <sheetFormatPr baseColWidth="10" defaultRowHeight="12.75" x14ac:dyDescent="0.2"/>
  <cols>
    <col min="2" max="2" width="6.28515625" customWidth="1"/>
    <col min="3" max="3" width="35.42578125" customWidth="1"/>
    <col min="10" max="10" width="22.140625" customWidth="1"/>
    <col min="11" max="11" width="17.7109375" customWidth="1"/>
    <col min="30" max="30" width="8.85546875" customWidth="1"/>
  </cols>
  <sheetData>
    <row r="3" spans="2:6" ht="13.5" thickBot="1" x14ac:dyDescent="0.25"/>
    <row r="4" spans="2:6" ht="18.75" thickBot="1" x14ac:dyDescent="0.3">
      <c r="B4" s="807" t="s">
        <v>737</v>
      </c>
      <c r="C4" s="808"/>
      <c r="D4" s="808"/>
      <c r="E4" s="808"/>
      <c r="F4" s="809"/>
    </row>
    <row r="5" spans="2:6" x14ac:dyDescent="0.2">
      <c r="B5" s="260"/>
      <c r="F5" s="261"/>
    </row>
    <row r="6" spans="2:6" ht="13.5" thickBot="1" x14ac:dyDescent="0.25">
      <c r="B6" s="260"/>
      <c r="F6" s="261"/>
    </row>
    <row r="7" spans="2:6" x14ac:dyDescent="0.2">
      <c r="B7" s="798" t="s">
        <v>739</v>
      </c>
      <c r="C7" s="799"/>
      <c r="D7" s="799"/>
      <c r="E7" s="799"/>
      <c r="F7" s="800"/>
    </row>
    <row r="8" spans="2:6" x14ac:dyDescent="0.2">
      <c r="B8" s="801"/>
      <c r="C8" s="802"/>
      <c r="D8" s="802"/>
      <c r="E8" s="802"/>
      <c r="F8" s="803"/>
    </row>
    <row r="9" spans="2:6" ht="12.75" customHeight="1" x14ac:dyDescent="0.2">
      <c r="B9" s="801"/>
      <c r="C9" s="802"/>
      <c r="D9" s="802"/>
      <c r="E9" s="802"/>
      <c r="F9" s="803"/>
    </row>
    <row r="10" spans="2:6" x14ac:dyDescent="0.2">
      <c r="B10" s="801"/>
      <c r="C10" s="802"/>
      <c r="D10" s="802"/>
      <c r="E10" s="802"/>
      <c r="F10" s="803"/>
    </row>
    <row r="11" spans="2:6" ht="13.5" thickBot="1" x14ac:dyDescent="0.25">
      <c r="B11" s="804"/>
      <c r="C11" s="805"/>
      <c r="D11" s="805"/>
      <c r="E11" s="805"/>
      <c r="F11" s="806"/>
    </row>
    <row r="12" spans="2:6" ht="13.5" thickBot="1" x14ac:dyDescent="0.25">
      <c r="B12" s="260"/>
      <c r="F12" s="261"/>
    </row>
    <row r="13" spans="2:6" ht="13.5" thickBot="1" x14ac:dyDescent="0.25">
      <c r="B13" s="795" t="s">
        <v>186</v>
      </c>
      <c r="C13" s="796"/>
      <c r="D13" s="796"/>
      <c r="E13" s="796"/>
      <c r="F13" s="797"/>
    </row>
    <row r="14" spans="2:6" ht="13.5" thickBot="1" x14ac:dyDescent="0.25">
      <c r="B14" s="260"/>
      <c r="F14" s="261"/>
    </row>
    <row r="15" spans="2:6" ht="13.5" thickBot="1" x14ac:dyDescent="0.25">
      <c r="B15" s="792" t="s">
        <v>738</v>
      </c>
      <c r="C15" s="793"/>
      <c r="D15" s="793"/>
      <c r="E15" s="794"/>
      <c r="F15" s="262" t="s">
        <v>6</v>
      </c>
    </row>
    <row r="16" spans="2:6" x14ac:dyDescent="0.2">
      <c r="B16" s="265">
        <v>1</v>
      </c>
      <c r="C16" s="266" t="s">
        <v>740</v>
      </c>
      <c r="D16" s="267"/>
      <c r="E16" s="282">
        <v>118</v>
      </c>
      <c r="F16" s="283" t="s">
        <v>755</v>
      </c>
    </row>
    <row r="17" spans="2:12" x14ac:dyDescent="0.2">
      <c r="B17" s="268">
        <v>2</v>
      </c>
      <c r="C17" s="263" t="s">
        <v>176</v>
      </c>
      <c r="D17" s="79"/>
      <c r="E17" s="8">
        <v>4.1500000000000004</v>
      </c>
      <c r="F17" s="284" t="s">
        <v>756</v>
      </c>
    </row>
    <row r="18" spans="2:12" x14ac:dyDescent="0.2">
      <c r="B18" s="268">
        <v>3</v>
      </c>
      <c r="C18" s="263" t="s">
        <v>741</v>
      </c>
      <c r="D18" s="79"/>
      <c r="E18" s="8">
        <f>ROUNDUP(E16*E17,0)</f>
        <v>490</v>
      </c>
      <c r="F18" s="284" t="s">
        <v>757</v>
      </c>
    </row>
    <row r="19" spans="2:12" x14ac:dyDescent="0.2">
      <c r="B19" s="268">
        <v>4</v>
      </c>
      <c r="C19" s="263" t="s">
        <v>742</v>
      </c>
      <c r="D19" s="79"/>
      <c r="E19" s="285">
        <v>3.89</v>
      </c>
      <c r="F19" s="284" t="s">
        <v>163</v>
      </c>
    </row>
    <row r="20" spans="2:12" x14ac:dyDescent="0.2">
      <c r="B20" s="268">
        <v>5</v>
      </c>
      <c r="C20" s="263" t="s">
        <v>743</v>
      </c>
      <c r="D20" s="79"/>
      <c r="E20" s="8">
        <v>20</v>
      </c>
      <c r="F20" s="284" t="s">
        <v>758</v>
      </c>
    </row>
    <row r="21" spans="2:12" x14ac:dyDescent="0.2">
      <c r="B21" s="268">
        <v>6</v>
      </c>
      <c r="C21" s="263" t="s">
        <v>744</v>
      </c>
      <c r="D21" s="79"/>
      <c r="E21" s="8"/>
      <c r="F21" s="286"/>
    </row>
    <row r="22" spans="2:12" x14ac:dyDescent="0.2">
      <c r="B22" s="270"/>
      <c r="C22" s="264" t="s">
        <v>745</v>
      </c>
      <c r="D22" s="79"/>
      <c r="E22" s="9">
        <f>E18*(1+E19/100)^E20</f>
        <v>1051.1652744562589</v>
      </c>
      <c r="F22" s="284" t="s">
        <v>757</v>
      </c>
    </row>
    <row r="23" spans="2:12" x14ac:dyDescent="0.2">
      <c r="B23" s="268">
        <v>7</v>
      </c>
      <c r="C23" s="263" t="s">
        <v>746</v>
      </c>
      <c r="D23" s="79"/>
      <c r="E23" s="8">
        <v>200</v>
      </c>
      <c r="F23" s="284" t="s">
        <v>759</v>
      </c>
    </row>
    <row r="24" spans="2:12" x14ac:dyDescent="0.2">
      <c r="B24" s="268">
        <v>8</v>
      </c>
      <c r="C24" s="263" t="s">
        <v>747</v>
      </c>
      <c r="D24" s="79"/>
      <c r="E24" s="8"/>
      <c r="F24" s="286"/>
    </row>
    <row r="25" spans="2:12" x14ac:dyDescent="0.2">
      <c r="B25" s="270"/>
      <c r="C25" s="264" t="s">
        <v>748</v>
      </c>
      <c r="D25" s="79"/>
      <c r="E25" s="287">
        <f>E22*E23/86400</f>
        <v>2.4332529501302291</v>
      </c>
      <c r="F25" s="284" t="s">
        <v>760</v>
      </c>
    </row>
    <row r="26" spans="2:12" x14ac:dyDescent="0.2">
      <c r="B26" s="268">
        <v>9</v>
      </c>
      <c r="C26" s="263" t="s">
        <v>749</v>
      </c>
      <c r="D26" s="79"/>
      <c r="E26" s="8"/>
      <c r="F26" s="286"/>
    </row>
    <row r="27" spans="2:12" x14ac:dyDescent="0.2">
      <c r="B27" s="270"/>
      <c r="C27" s="264" t="s">
        <v>750</v>
      </c>
      <c r="D27" s="79"/>
      <c r="E27" s="288">
        <f>1.3*E25</f>
        <v>3.1632288351692979</v>
      </c>
      <c r="F27" s="284" t="s">
        <v>760</v>
      </c>
    </row>
    <row r="28" spans="2:12" ht="13.5" thickBot="1" x14ac:dyDescent="0.25">
      <c r="B28" s="268">
        <v>10</v>
      </c>
      <c r="C28" s="263" t="s">
        <v>751</v>
      </c>
      <c r="D28" s="79"/>
      <c r="E28" s="8"/>
      <c r="F28" s="286"/>
    </row>
    <row r="29" spans="2:12" ht="45.75" thickBot="1" x14ac:dyDescent="0.25">
      <c r="B29" s="270"/>
      <c r="C29" s="264" t="s">
        <v>752</v>
      </c>
      <c r="D29" s="79"/>
      <c r="E29" s="287">
        <f>2*E25</f>
        <v>4.8665059002604583</v>
      </c>
      <c r="F29" s="284" t="s">
        <v>760</v>
      </c>
      <c r="H29" s="576" t="s">
        <v>469</v>
      </c>
      <c r="I29" s="577" t="s">
        <v>1394</v>
      </c>
      <c r="J29" s="577" t="s">
        <v>1395</v>
      </c>
      <c r="K29" s="578" t="s">
        <v>1415</v>
      </c>
      <c r="L29" s="579" t="s">
        <v>1414</v>
      </c>
    </row>
    <row r="30" spans="2:12" x14ac:dyDescent="0.2">
      <c r="B30" s="268">
        <v>11</v>
      </c>
      <c r="C30" s="263" t="s">
        <v>753</v>
      </c>
      <c r="D30" s="79"/>
      <c r="E30" s="8"/>
      <c r="F30" s="286"/>
      <c r="H30" s="580" t="s">
        <v>1396</v>
      </c>
      <c r="I30" s="282">
        <v>79.930000000000007</v>
      </c>
      <c r="J30" s="282">
        <v>77.66</v>
      </c>
      <c r="K30" s="282">
        <v>52.7</v>
      </c>
      <c r="L30" s="581">
        <f>K30*$E$40</f>
        <v>0.31380771790390377</v>
      </c>
    </row>
    <row r="31" spans="2:12" ht="13.5" thickBot="1" x14ac:dyDescent="0.25">
      <c r="B31" s="272"/>
      <c r="C31" s="273" t="s">
        <v>754</v>
      </c>
      <c r="D31" s="274"/>
      <c r="E31" s="289">
        <f>0.8*E29</f>
        <v>3.8932047202083666</v>
      </c>
      <c r="F31" s="290" t="s">
        <v>760</v>
      </c>
      <c r="H31" s="573" t="s">
        <v>1397</v>
      </c>
      <c r="I31" s="8">
        <v>79.97</v>
      </c>
      <c r="J31" s="8">
        <v>77.44</v>
      </c>
      <c r="K31" s="8">
        <v>50</v>
      </c>
      <c r="L31" s="529">
        <f t="shared" ref="L31:L47" si="0">K31*$E$40</f>
        <v>0.29773028264127493</v>
      </c>
    </row>
    <row r="32" spans="2:12" ht="13.5" thickBot="1" x14ac:dyDescent="0.25">
      <c r="B32" s="810" t="s">
        <v>761</v>
      </c>
      <c r="C32" s="811"/>
      <c r="D32" s="811"/>
      <c r="E32" s="811"/>
      <c r="F32" s="275"/>
      <c r="H32" s="573" t="s">
        <v>1398</v>
      </c>
      <c r="I32" s="8">
        <v>79.94</v>
      </c>
      <c r="J32" s="8">
        <v>77.239999999999995</v>
      </c>
      <c r="K32" s="8">
        <v>40.9</v>
      </c>
      <c r="L32" s="529">
        <f t="shared" si="0"/>
        <v>0.24354337120056288</v>
      </c>
    </row>
    <row r="33" spans="2:12" x14ac:dyDescent="0.2">
      <c r="B33" s="276">
        <v>12</v>
      </c>
      <c r="C33" s="278" t="s">
        <v>763</v>
      </c>
      <c r="D33" s="280" t="s">
        <v>770</v>
      </c>
      <c r="E33" s="293">
        <f>E31</f>
        <v>3.8932047202083666</v>
      </c>
      <c r="F33" s="291" t="s">
        <v>760</v>
      </c>
      <c r="H33" s="573" t="s">
        <v>1399</v>
      </c>
      <c r="I33" s="8">
        <v>80.290000000000006</v>
      </c>
      <c r="J33" s="8">
        <v>76.930000000000007</v>
      </c>
      <c r="K33" s="8">
        <v>63.4</v>
      </c>
      <c r="L33" s="529">
        <f t="shared" si="0"/>
        <v>0.37752199838913658</v>
      </c>
    </row>
    <row r="34" spans="2:12" x14ac:dyDescent="0.2">
      <c r="B34" s="270">
        <v>13</v>
      </c>
      <c r="C34" s="263" t="s">
        <v>762</v>
      </c>
      <c r="D34" s="255" t="s">
        <v>771</v>
      </c>
      <c r="E34" s="8">
        <v>806.89</v>
      </c>
      <c r="F34" s="284" t="s">
        <v>10</v>
      </c>
      <c r="H34" s="573" t="s">
        <v>1400</v>
      </c>
      <c r="I34" s="8">
        <v>80.209999999999994</v>
      </c>
      <c r="J34" s="8">
        <v>75.73</v>
      </c>
      <c r="K34" s="8">
        <v>51.2</v>
      </c>
      <c r="L34" s="529">
        <f t="shared" si="0"/>
        <v>0.30487580942466552</v>
      </c>
    </row>
    <row r="35" spans="2:12" x14ac:dyDescent="0.2">
      <c r="B35" s="270">
        <v>14</v>
      </c>
      <c r="C35" s="263" t="s">
        <v>764</v>
      </c>
      <c r="D35" s="8"/>
      <c r="E35" s="8">
        <f>E36+E37+E38</f>
        <v>0.91150703499999997</v>
      </c>
      <c r="F35" s="286"/>
      <c r="H35" s="573" t="s">
        <v>1401</v>
      </c>
      <c r="I35" s="8">
        <v>80.08</v>
      </c>
      <c r="J35" s="8">
        <v>78.209999999999994</v>
      </c>
      <c r="K35" s="8">
        <v>28.8</v>
      </c>
      <c r="L35" s="529">
        <f t="shared" si="0"/>
        <v>0.17149264280137436</v>
      </c>
    </row>
    <row r="36" spans="2:12" x14ac:dyDescent="0.2">
      <c r="B36" s="270"/>
      <c r="C36" s="263" t="s">
        <v>765</v>
      </c>
      <c r="D36" s="255" t="s">
        <v>772</v>
      </c>
      <c r="E36" s="8">
        <f>0.0002315*E34</f>
        <v>0.186795035</v>
      </c>
      <c r="F36" s="284" t="s">
        <v>760</v>
      </c>
      <c r="H36" s="573" t="s">
        <v>1402</v>
      </c>
      <c r="I36" s="8">
        <v>80</v>
      </c>
      <c r="J36" s="8">
        <v>78.44</v>
      </c>
      <c r="K36" s="8">
        <v>51</v>
      </c>
      <c r="L36" s="529">
        <f t="shared" si="0"/>
        <v>0.3036848882941004</v>
      </c>
    </row>
    <row r="37" spans="2:12" x14ac:dyDescent="0.2">
      <c r="B37" s="270"/>
      <c r="C37" s="263" t="s">
        <v>766</v>
      </c>
      <c r="D37" s="255" t="s">
        <v>773</v>
      </c>
      <c r="E37" s="8">
        <f>0.0044*18</f>
        <v>7.9200000000000007E-2</v>
      </c>
      <c r="F37" s="284" t="s">
        <v>760</v>
      </c>
      <c r="H37" s="573" t="s">
        <v>1403</v>
      </c>
      <c r="I37" s="8">
        <v>80.05</v>
      </c>
      <c r="J37" s="8">
        <v>78.849999999999994</v>
      </c>
      <c r="K37" s="8">
        <v>44.5</v>
      </c>
      <c r="L37" s="529">
        <f t="shared" si="0"/>
        <v>0.26497995155073467</v>
      </c>
    </row>
    <row r="38" spans="2:12" x14ac:dyDescent="0.2">
      <c r="B38" s="270"/>
      <c r="C38" s="263" t="s">
        <v>767</v>
      </c>
      <c r="D38" s="255" t="s">
        <v>774</v>
      </c>
      <c r="E38" s="8">
        <f>0.0008*E34</f>
        <v>0.64551199999999997</v>
      </c>
      <c r="F38" s="284" t="s">
        <v>760</v>
      </c>
      <c r="H38" s="573" t="s">
        <v>1404</v>
      </c>
      <c r="I38" s="8">
        <v>79.87</v>
      </c>
      <c r="J38" s="8">
        <v>78.11</v>
      </c>
      <c r="K38" s="8">
        <v>33.700000000000003</v>
      </c>
      <c r="L38" s="529">
        <f t="shared" si="0"/>
        <v>0.20067021050021933</v>
      </c>
    </row>
    <row r="39" spans="2:12" x14ac:dyDescent="0.2">
      <c r="B39" s="270"/>
      <c r="C39" s="263" t="s">
        <v>768</v>
      </c>
      <c r="D39" s="255" t="s">
        <v>775</v>
      </c>
      <c r="E39" s="288">
        <f>E33+E35</f>
        <v>4.8047117552083662</v>
      </c>
      <c r="F39" s="284" t="s">
        <v>760</v>
      </c>
      <c r="H39" s="573" t="s">
        <v>1405</v>
      </c>
      <c r="I39" s="8">
        <v>79.849999999999994</v>
      </c>
      <c r="J39" s="8">
        <v>78.34</v>
      </c>
      <c r="K39" s="8">
        <v>44.6</v>
      </c>
      <c r="L39" s="529">
        <f t="shared" si="0"/>
        <v>0.26557541211601726</v>
      </c>
    </row>
    <row r="40" spans="2:12" ht="13.5" thickBot="1" x14ac:dyDescent="0.25">
      <c r="B40" s="277"/>
      <c r="C40" s="279" t="s">
        <v>769</v>
      </c>
      <c r="D40" s="281" t="s">
        <v>776</v>
      </c>
      <c r="E40" s="526">
        <f>E39/E34</f>
        <v>5.9546056528254985E-3</v>
      </c>
      <c r="F40" s="292" t="s">
        <v>777</v>
      </c>
      <c r="H40" s="573" t="s">
        <v>1406</v>
      </c>
      <c r="I40" s="8">
        <v>79.930000000000007</v>
      </c>
      <c r="J40" s="8">
        <v>78.73</v>
      </c>
      <c r="K40" s="8">
        <v>39.9</v>
      </c>
      <c r="L40" s="529">
        <f t="shared" si="0"/>
        <v>0.23758876554773739</v>
      </c>
    </row>
    <row r="41" spans="2:12" x14ac:dyDescent="0.2">
      <c r="H41" s="573" t="s">
        <v>1407</v>
      </c>
      <c r="I41" s="8">
        <v>80.180000000000007</v>
      </c>
      <c r="J41" s="8">
        <v>77.05</v>
      </c>
      <c r="K41" s="8">
        <v>29.8</v>
      </c>
      <c r="L41" s="529">
        <f t="shared" si="0"/>
        <v>0.17744724845419985</v>
      </c>
    </row>
    <row r="42" spans="2:12" ht="13.5" thickBot="1" x14ac:dyDescent="0.25">
      <c r="H42" s="573" t="s">
        <v>1408</v>
      </c>
      <c r="I42" s="8">
        <v>80.02</v>
      </c>
      <c r="J42" s="8">
        <v>78.069999999999993</v>
      </c>
      <c r="K42" s="8">
        <v>93.6</v>
      </c>
      <c r="L42" s="529">
        <f t="shared" si="0"/>
        <v>0.55735108910446662</v>
      </c>
    </row>
    <row r="43" spans="2:12" x14ac:dyDescent="0.2">
      <c r="B43" s="789" t="s">
        <v>778</v>
      </c>
      <c r="C43" s="790"/>
      <c r="D43" s="791"/>
      <c r="H43" s="573" t="s">
        <v>1409</v>
      </c>
      <c r="I43" s="8">
        <v>79.87</v>
      </c>
      <c r="J43" s="8">
        <v>78.319999999999993</v>
      </c>
      <c r="K43" s="8">
        <v>32</v>
      </c>
      <c r="L43" s="529">
        <f t="shared" si="0"/>
        <v>0.19054738089041595</v>
      </c>
    </row>
    <row r="44" spans="2:12" x14ac:dyDescent="0.2">
      <c r="B44" s="812" t="s">
        <v>779</v>
      </c>
      <c r="C44" s="813"/>
      <c r="D44" s="814"/>
      <c r="H44" s="573" t="s">
        <v>1410</v>
      </c>
      <c r="I44" s="8">
        <v>79.88</v>
      </c>
      <c r="J44" s="8">
        <v>78.680000000000007</v>
      </c>
      <c r="K44" s="8">
        <v>20.5</v>
      </c>
      <c r="L44" s="529">
        <f t="shared" si="0"/>
        <v>0.12206941588292272</v>
      </c>
    </row>
    <row r="45" spans="2:12" x14ac:dyDescent="0.2">
      <c r="B45" s="294"/>
      <c r="C45" s="295"/>
      <c r="D45" s="296"/>
      <c r="H45" s="573" t="s">
        <v>1411</v>
      </c>
      <c r="I45" s="8">
        <v>80.12</v>
      </c>
      <c r="J45" s="8">
        <v>75.959999999999994</v>
      </c>
      <c r="K45" s="8">
        <v>56.7</v>
      </c>
      <c r="L45" s="529">
        <f t="shared" si="0"/>
        <v>0.33762614051520579</v>
      </c>
    </row>
    <row r="46" spans="2:12" ht="13.5" thickBot="1" x14ac:dyDescent="0.25">
      <c r="B46" s="297"/>
      <c r="C46" s="298" t="s">
        <v>780</v>
      </c>
      <c r="D46" s="299"/>
      <c r="H46" s="573" t="s">
        <v>1412</v>
      </c>
      <c r="I46" s="8">
        <v>79.84</v>
      </c>
      <c r="J46" s="8">
        <v>78.64</v>
      </c>
      <c r="K46" s="8">
        <v>49.3</v>
      </c>
      <c r="L46" s="529">
        <f t="shared" si="0"/>
        <v>0.29356205868429708</v>
      </c>
    </row>
    <row r="47" spans="2:12" ht="13.5" thickBot="1" x14ac:dyDescent="0.25">
      <c r="H47" s="574" t="s">
        <v>1413</v>
      </c>
      <c r="I47" s="575">
        <v>80.02</v>
      </c>
      <c r="J47" s="575">
        <v>78.069999999999993</v>
      </c>
      <c r="K47" s="575">
        <v>93.6</v>
      </c>
      <c r="L47" s="582">
        <f t="shared" si="0"/>
        <v>0.55735108910446662</v>
      </c>
    </row>
    <row r="48" spans="2:12" x14ac:dyDescent="0.2">
      <c r="B48" s="789" t="s">
        <v>781</v>
      </c>
      <c r="C48" s="790"/>
      <c r="D48" s="791"/>
    </row>
    <row r="49" spans="2:15" ht="13.5" thickBot="1" x14ac:dyDescent="0.25">
      <c r="B49" s="297"/>
      <c r="C49" s="300" t="s">
        <v>782</v>
      </c>
      <c r="D49" s="299"/>
    </row>
    <row r="50" spans="2:15" x14ac:dyDescent="0.2">
      <c r="B50" s="295"/>
      <c r="C50" s="301"/>
      <c r="D50" s="295"/>
    </row>
    <row r="51" spans="2:15" ht="13.5" thickBot="1" x14ac:dyDescent="0.25"/>
    <row r="52" spans="2:15" ht="75.75" thickBot="1" x14ac:dyDescent="0.25">
      <c r="B52" s="583" t="s">
        <v>469</v>
      </c>
      <c r="C52" s="584" t="s">
        <v>1416</v>
      </c>
      <c r="D52" s="584" t="s">
        <v>312</v>
      </c>
      <c r="E52" s="584" t="s">
        <v>1417</v>
      </c>
      <c r="F52" s="584" t="s">
        <v>1418</v>
      </c>
      <c r="G52" s="584" t="s">
        <v>1419</v>
      </c>
      <c r="H52" s="584" t="s">
        <v>1420</v>
      </c>
      <c r="I52" s="584" t="s">
        <v>1421</v>
      </c>
      <c r="J52" s="584" t="s">
        <v>1422</v>
      </c>
      <c r="K52" s="584" t="s">
        <v>1423</v>
      </c>
      <c r="L52" s="584" t="s">
        <v>1424</v>
      </c>
      <c r="M52" s="584" t="s">
        <v>1425</v>
      </c>
      <c r="N52" s="579" t="s">
        <v>1426</v>
      </c>
      <c r="O52" s="585" t="s">
        <v>1427</v>
      </c>
    </row>
    <row r="53" spans="2:15" x14ac:dyDescent="0.2">
      <c r="B53" s="276" t="s">
        <v>473</v>
      </c>
      <c r="C53" s="586" t="s">
        <v>1428</v>
      </c>
      <c r="D53" s="586" t="s">
        <v>474</v>
      </c>
      <c r="E53" s="586" t="s">
        <v>812</v>
      </c>
      <c r="F53" s="586">
        <v>1.2999999999999999E-2</v>
      </c>
      <c r="G53" s="586">
        <v>20.5</v>
      </c>
      <c r="H53" s="586">
        <v>78.680000000000007</v>
      </c>
      <c r="I53" s="586">
        <v>78.319999999999993</v>
      </c>
      <c r="J53" s="586">
        <v>17.722999999999999</v>
      </c>
      <c r="K53" s="586">
        <v>5.8</v>
      </c>
      <c r="L53" s="586">
        <v>1</v>
      </c>
      <c r="M53" s="586">
        <v>0.874</v>
      </c>
      <c r="N53" s="79">
        <v>0.3</v>
      </c>
      <c r="O53" s="79">
        <v>0.12</v>
      </c>
    </row>
    <row r="54" spans="2:15" x14ac:dyDescent="0.2">
      <c r="B54" s="270" t="s">
        <v>475</v>
      </c>
      <c r="C54" s="79" t="s">
        <v>1428</v>
      </c>
      <c r="D54" s="79" t="s">
        <v>474</v>
      </c>
      <c r="E54" s="79" t="s">
        <v>812</v>
      </c>
      <c r="F54" s="79">
        <v>1.2999999999999999E-2</v>
      </c>
      <c r="G54" s="79">
        <v>28.8</v>
      </c>
      <c r="H54" s="79">
        <v>78.209999999999994</v>
      </c>
      <c r="I54" s="79">
        <v>77.44</v>
      </c>
      <c r="J54" s="79">
        <v>26.629000000000001</v>
      </c>
      <c r="K54" s="79">
        <v>14.8</v>
      </c>
      <c r="L54" s="79">
        <v>1</v>
      </c>
      <c r="M54" s="79">
        <v>2.714</v>
      </c>
      <c r="N54" s="79">
        <v>0.6</v>
      </c>
      <c r="O54" s="79">
        <v>0.73</v>
      </c>
    </row>
    <row r="55" spans="2:15" x14ac:dyDescent="0.2">
      <c r="B55" s="270" t="s">
        <v>476</v>
      </c>
      <c r="C55" s="79" t="s">
        <v>1428</v>
      </c>
      <c r="D55" s="79" t="s">
        <v>474</v>
      </c>
      <c r="E55" s="79" t="s">
        <v>812</v>
      </c>
      <c r="F55" s="79">
        <v>1.2999999999999999E-2</v>
      </c>
      <c r="G55" s="79">
        <v>29.8</v>
      </c>
      <c r="H55" s="79">
        <v>77.05</v>
      </c>
      <c r="I55" s="79">
        <v>76.930000000000007</v>
      </c>
      <c r="J55" s="79">
        <v>4</v>
      </c>
      <c r="K55" s="79">
        <v>18.8</v>
      </c>
      <c r="L55" s="79">
        <v>1</v>
      </c>
      <c r="M55" s="79">
        <v>0.63100000000000001</v>
      </c>
      <c r="N55" s="79">
        <v>0.31</v>
      </c>
      <c r="O55" s="79">
        <v>0.74</v>
      </c>
    </row>
    <row r="56" spans="2:15" x14ac:dyDescent="0.2">
      <c r="B56" s="270" t="s">
        <v>477</v>
      </c>
      <c r="C56" s="79" t="s">
        <v>1428</v>
      </c>
      <c r="D56" s="79" t="s">
        <v>474</v>
      </c>
      <c r="E56" s="79" t="s">
        <v>812</v>
      </c>
      <c r="F56" s="79">
        <v>1.2999999999999999E-2</v>
      </c>
      <c r="G56" s="79">
        <v>32</v>
      </c>
      <c r="H56" s="79">
        <v>78.319999999999993</v>
      </c>
      <c r="I56" s="79">
        <v>78.069999999999993</v>
      </c>
      <c r="J56" s="79">
        <v>7.8280000000000003</v>
      </c>
      <c r="K56" s="79">
        <v>8.6</v>
      </c>
      <c r="L56" s="79">
        <v>1</v>
      </c>
      <c r="M56" s="79">
        <v>0.72</v>
      </c>
      <c r="N56" s="79">
        <v>0.3</v>
      </c>
      <c r="O56" s="79">
        <v>0.31</v>
      </c>
    </row>
    <row r="57" spans="2:15" x14ac:dyDescent="0.2">
      <c r="B57" s="270" t="s">
        <v>478</v>
      </c>
      <c r="C57" s="79" t="s">
        <v>1428</v>
      </c>
      <c r="D57" s="79" t="s">
        <v>474</v>
      </c>
      <c r="E57" s="79" t="s">
        <v>812</v>
      </c>
      <c r="F57" s="79">
        <v>1.2999999999999999E-2</v>
      </c>
      <c r="G57" s="79">
        <v>33.700000000000003</v>
      </c>
      <c r="H57" s="79">
        <v>78.11</v>
      </c>
      <c r="I57" s="79">
        <v>77.239999999999995</v>
      </c>
      <c r="J57" s="79">
        <v>25.768000000000001</v>
      </c>
      <c r="K57" s="79">
        <v>15.7</v>
      </c>
      <c r="L57" s="79">
        <v>1</v>
      </c>
      <c r="M57" s="79">
        <v>2.613</v>
      </c>
      <c r="N57" s="79">
        <v>0.59</v>
      </c>
      <c r="O57" s="79">
        <v>0.71</v>
      </c>
    </row>
    <row r="58" spans="2:15" x14ac:dyDescent="0.2">
      <c r="B58" s="270" t="s">
        <v>479</v>
      </c>
      <c r="C58" s="79" t="s">
        <v>1428</v>
      </c>
      <c r="D58" s="79" t="s">
        <v>474</v>
      </c>
      <c r="E58" s="79" t="s">
        <v>812</v>
      </c>
      <c r="F58" s="79">
        <v>1.2999999999999999E-2</v>
      </c>
      <c r="G58" s="79">
        <v>39.9</v>
      </c>
      <c r="H58" s="79">
        <v>78.73</v>
      </c>
      <c r="I58" s="79">
        <v>78.34</v>
      </c>
      <c r="J58" s="79">
        <v>9.7579999999999991</v>
      </c>
      <c r="K58" s="79">
        <v>8.1</v>
      </c>
      <c r="L58" s="79">
        <v>1</v>
      </c>
      <c r="M58" s="79">
        <v>0.75900000000000001</v>
      </c>
      <c r="N58" s="79">
        <v>0.3</v>
      </c>
      <c r="O58" s="79">
        <v>0.24</v>
      </c>
    </row>
    <row r="59" spans="2:15" x14ac:dyDescent="0.2">
      <c r="B59" s="270" t="s">
        <v>480</v>
      </c>
      <c r="C59" s="79" t="s">
        <v>1428</v>
      </c>
      <c r="D59" s="79" t="s">
        <v>474</v>
      </c>
      <c r="E59" s="79" t="s">
        <v>812</v>
      </c>
      <c r="F59" s="79">
        <v>1.2999999999999999E-2</v>
      </c>
      <c r="G59" s="79">
        <v>44.5</v>
      </c>
      <c r="H59" s="79">
        <v>78.849999999999994</v>
      </c>
      <c r="I59" s="79">
        <v>78.44</v>
      </c>
      <c r="J59" s="79">
        <v>9.1240000000000006</v>
      </c>
      <c r="K59" s="79">
        <v>8.6</v>
      </c>
      <c r="L59" s="79">
        <v>1</v>
      </c>
      <c r="M59" s="79">
        <v>0.748</v>
      </c>
      <c r="N59" s="79">
        <v>0.3</v>
      </c>
      <c r="O59" s="79">
        <v>0.26</v>
      </c>
    </row>
    <row r="60" spans="2:15" x14ac:dyDescent="0.2">
      <c r="B60" s="270" t="s">
        <v>481</v>
      </c>
      <c r="C60" s="79" t="s">
        <v>1428</v>
      </c>
      <c r="D60" s="79" t="s">
        <v>474</v>
      </c>
      <c r="E60" s="79" t="s">
        <v>812</v>
      </c>
      <c r="F60" s="79">
        <v>1.2999999999999999E-2</v>
      </c>
      <c r="G60" s="79">
        <v>44.6</v>
      </c>
      <c r="H60" s="79">
        <v>78.34</v>
      </c>
      <c r="I60" s="79">
        <v>78.11</v>
      </c>
      <c r="J60" s="79">
        <v>4.9960000000000004</v>
      </c>
      <c r="K60" s="79">
        <v>10.4</v>
      </c>
      <c r="L60" s="79">
        <v>1</v>
      </c>
      <c r="M60" s="79">
        <v>0.63500000000000001</v>
      </c>
      <c r="N60" s="79">
        <v>0.3</v>
      </c>
      <c r="O60" s="79">
        <v>0.51</v>
      </c>
    </row>
    <row r="61" spans="2:15" x14ac:dyDescent="0.2">
      <c r="B61" s="270" t="s">
        <v>482</v>
      </c>
      <c r="C61" s="79" t="s">
        <v>1428</v>
      </c>
      <c r="D61" s="79" t="s">
        <v>474</v>
      </c>
      <c r="E61" s="79" t="s">
        <v>812</v>
      </c>
      <c r="F61" s="79">
        <v>1.2999999999999999E-2</v>
      </c>
      <c r="G61" s="79">
        <v>49.3</v>
      </c>
      <c r="H61" s="79">
        <v>78.64</v>
      </c>
      <c r="I61" s="79">
        <v>78.23</v>
      </c>
      <c r="J61" s="79">
        <v>8.3049999999999997</v>
      </c>
      <c r="K61" s="79">
        <v>6.8</v>
      </c>
      <c r="L61" s="79">
        <v>1</v>
      </c>
      <c r="M61" s="79">
        <v>0.73099999999999998</v>
      </c>
      <c r="N61" s="79">
        <v>0.3</v>
      </c>
      <c r="O61" s="79">
        <v>0.28999999999999998</v>
      </c>
    </row>
    <row r="62" spans="2:15" x14ac:dyDescent="0.2">
      <c r="B62" s="270" t="s">
        <v>483</v>
      </c>
      <c r="C62" s="79" t="s">
        <v>1428</v>
      </c>
      <c r="D62" s="79" t="s">
        <v>474</v>
      </c>
      <c r="E62" s="79" t="s">
        <v>812</v>
      </c>
      <c r="F62" s="79">
        <v>1.2999999999999999E-2</v>
      </c>
      <c r="G62" s="79">
        <v>50</v>
      </c>
      <c r="H62" s="79">
        <v>77.44</v>
      </c>
      <c r="I62" s="79">
        <v>77.239999999999995</v>
      </c>
      <c r="J62" s="79">
        <v>4</v>
      </c>
      <c r="K62" s="79">
        <v>19.8</v>
      </c>
      <c r="L62" s="79">
        <v>1</v>
      </c>
      <c r="M62" s="79">
        <v>0.90700000000000003</v>
      </c>
      <c r="N62" s="79">
        <v>0.4</v>
      </c>
      <c r="O62" s="79">
        <v>1.67</v>
      </c>
    </row>
    <row r="63" spans="2:15" x14ac:dyDescent="0.2">
      <c r="B63" s="270" t="s">
        <v>484</v>
      </c>
      <c r="C63" s="79" t="s">
        <v>1428</v>
      </c>
      <c r="D63" s="79" t="s">
        <v>474</v>
      </c>
      <c r="E63" s="79" t="s">
        <v>812</v>
      </c>
      <c r="F63" s="79">
        <v>1.2999999999999999E-2</v>
      </c>
      <c r="G63" s="79">
        <v>51</v>
      </c>
      <c r="H63" s="79">
        <v>78.44</v>
      </c>
      <c r="I63" s="79">
        <v>78.209999999999994</v>
      </c>
      <c r="J63" s="79">
        <v>4.6130000000000004</v>
      </c>
      <c r="K63" s="79">
        <v>10.8</v>
      </c>
      <c r="L63" s="79">
        <v>1</v>
      </c>
      <c r="M63" s="79">
        <v>0.623</v>
      </c>
      <c r="N63" s="79">
        <v>0.3</v>
      </c>
      <c r="O63" s="79">
        <v>0.56000000000000005</v>
      </c>
    </row>
    <row r="64" spans="2:15" x14ac:dyDescent="0.2">
      <c r="B64" s="270" t="s">
        <v>485</v>
      </c>
      <c r="C64" s="79" t="s">
        <v>1428</v>
      </c>
      <c r="D64" s="79" t="s">
        <v>474</v>
      </c>
      <c r="E64" s="79" t="s">
        <v>812</v>
      </c>
      <c r="F64" s="79">
        <v>1.2999999999999999E-2</v>
      </c>
      <c r="G64" s="79">
        <v>51.2</v>
      </c>
      <c r="H64" s="79">
        <v>75.73</v>
      </c>
      <c r="I64" s="79">
        <v>75.52</v>
      </c>
      <c r="J64" s="79">
        <v>4.1580000000000004</v>
      </c>
      <c r="K64" s="79">
        <v>31.6</v>
      </c>
      <c r="L64" s="79">
        <v>1</v>
      </c>
      <c r="M64" s="79">
        <v>1.542</v>
      </c>
      <c r="N64" s="79">
        <v>0.56000000000000005</v>
      </c>
      <c r="O64" s="79">
        <v>5.3</v>
      </c>
    </row>
    <row r="65" spans="2:15" x14ac:dyDescent="0.2">
      <c r="B65" s="270" t="s">
        <v>486</v>
      </c>
      <c r="C65" s="79" t="s">
        <v>1428</v>
      </c>
      <c r="D65" s="79" t="s">
        <v>474</v>
      </c>
      <c r="E65" s="79" t="s">
        <v>812</v>
      </c>
      <c r="F65" s="79">
        <v>1.2999999999999999E-2</v>
      </c>
      <c r="G65" s="79">
        <v>52.7</v>
      </c>
      <c r="H65" s="79">
        <v>77.66</v>
      </c>
      <c r="I65" s="79">
        <v>77.44</v>
      </c>
      <c r="J65" s="79">
        <v>4.1150000000000002</v>
      </c>
      <c r="K65" s="79">
        <v>15.2</v>
      </c>
      <c r="L65" s="79">
        <v>1</v>
      </c>
      <c r="M65" s="79">
        <v>0.60499999999999998</v>
      </c>
      <c r="N65" s="79">
        <v>0.3</v>
      </c>
      <c r="O65" s="79">
        <v>0.64</v>
      </c>
    </row>
    <row r="66" spans="2:15" x14ac:dyDescent="0.2">
      <c r="B66" s="270" t="s">
        <v>487</v>
      </c>
      <c r="C66" s="79" t="s">
        <v>1428</v>
      </c>
      <c r="D66" s="79" t="s">
        <v>474</v>
      </c>
      <c r="E66" s="79" t="s">
        <v>812</v>
      </c>
      <c r="F66" s="79">
        <v>1.2999999999999999E-2</v>
      </c>
      <c r="G66" s="79">
        <v>56.7</v>
      </c>
      <c r="H66" s="79">
        <v>75.959999999999994</v>
      </c>
      <c r="I66" s="79">
        <v>75.73</v>
      </c>
      <c r="J66" s="79">
        <v>4</v>
      </c>
      <c r="K66" s="79">
        <v>24.9</v>
      </c>
      <c r="L66" s="79">
        <v>1</v>
      </c>
      <c r="M66" s="79">
        <v>0.80200000000000005</v>
      </c>
      <c r="N66" s="79">
        <v>0.36</v>
      </c>
      <c r="O66" s="79">
        <v>1.26</v>
      </c>
    </row>
    <row r="67" spans="2:15" x14ac:dyDescent="0.2">
      <c r="B67" s="270" t="s">
        <v>488</v>
      </c>
      <c r="C67" s="79" t="s">
        <v>1428</v>
      </c>
      <c r="D67" s="79" t="s">
        <v>474</v>
      </c>
      <c r="E67" s="79" t="s">
        <v>812</v>
      </c>
      <c r="F67" s="79">
        <v>1.2999999999999999E-2</v>
      </c>
      <c r="G67" s="79">
        <v>65.3</v>
      </c>
      <c r="H67" s="79">
        <v>78.069999999999993</v>
      </c>
      <c r="I67" s="79">
        <v>75.959999999999994</v>
      </c>
      <c r="J67" s="79">
        <v>32.314999999999998</v>
      </c>
      <c r="K67" s="79">
        <v>13.2</v>
      </c>
      <c r="L67" s="79">
        <v>1</v>
      </c>
      <c r="M67" s="79">
        <v>2.9710000000000001</v>
      </c>
      <c r="N67" s="79">
        <v>0.61</v>
      </c>
      <c r="O67" s="79">
        <v>0.63</v>
      </c>
    </row>
    <row r="68" spans="2:15" x14ac:dyDescent="0.2">
      <c r="B68" s="270" t="s">
        <v>490</v>
      </c>
      <c r="C68" s="79" t="s">
        <v>1428</v>
      </c>
      <c r="D68" s="79" t="s">
        <v>474</v>
      </c>
      <c r="E68" s="79" t="s">
        <v>812</v>
      </c>
      <c r="F68" s="79">
        <v>1.2999999999999999E-2</v>
      </c>
      <c r="G68" s="79">
        <v>28.3</v>
      </c>
      <c r="H68" s="79">
        <v>78.069999999999993</v>
      </c>
      <c r="I68" s="79">
        <v>77.05</v>
      </c>
      <c r="J68" s="79">
        <v>35.843000000000004</v>
      </c>
      <c r="K68" s="79">
        <v>11.1</v>
      </c>
      <c r="L68" s="79">
        <v>1</v>
      </c>
      <c r="M68" s="79">
        <v>3.052</v>
      </c>
      <c r="N68" s="79">
        <v>0.61</v>
      </c>
      <c r="O68" s="79">
        <v>2.62</v>
      </c>
    </row>
    <row r="69" spans="2:15" x14ac:dyDescent="0.2">
      <c r="B69" s="270" t="s">
        <v>489</v>
      </c>
      <c r="C69" s="79" t="s">
        <v>1428</v>
      </c>
      <c r="D69" s="79" t="s">
        <v>474</v>
      </c>
      <c r="E69" s="79" t="s">
        <v>812</v>
      </c>
      <c r="F69" s="79">
        <v>1.2999999999999999E-2</v>
      </c>
      <c r="G69" s="79">
        <v>40.9</v>
      </c>
      <c r="H69" s="79">
        <v>77.239999999999995</v>
      </c>
      <c r="I69" s="79">
        <v>76.930000000000007</v>
      </c>
      <c r="J69" s="79">
        <v>7.5549999999999997</v>
      </c>
      <c r="K69" s="79">
        <v>22.9</v>
      </c>
      <c r="L69" s="79">
        <v>1</v>
      </c>
      <c r="M69" s="79">
        <v>1.819</v>
      </c>
      <c r="N69" s="79">
        <v>0.56999999999999995</v>
      </c>
      <c r="O69" s="79">
        <v>0.56000000000000005</v>
      </c>
    </row>
    <row r="70" spans="2:15" ht="13.5" thickBot="1" x14ac:dyDescent="0.25">
      <c r="B70" s="277" t="s">
        <v>491</v>
      </c>
      <c r="C70" s="271" t="s">
        <v>1428</v>
      </c>
      <c r="D70" s="271" t="s">
        <v>474</v>
      </c>
      <c r="E70" s="271" t="s">
        <v>812</v>
      </c>
      <c r="F70" s="271">
        <v>1.2999999999999999E-2</v>
      </c>
      <c r="G70" s="271">
        <v>63.4</v>
      </c>
      <c r="H70" s="271">
        <v>76.930000000000007</v>
      </c>
      <c r="I70" s="271">
        <v>75.73</v>
      </c>
      <c r="J70" s="271">
        <v>18.952000000000002</v>
      </c>
      <c r="K70" s="271">
        <v>29.1</v>
      </c>
      <c r="L70" s="271">
        <v>1</v>
      </c>
      <c r="M70" s="271">
        <v>4.3529999999999998</v>
      </c>
      <c r="N70" s="79">
        <v>0.87</v>
      </c>
      <c r="O70" s="79">
        <v>3.74</v>
      </c>
    </row>
  </sheetData>
  <mergeCells count="8">
    <mergeCell ref="B48:D48"/>
    <mergeCell ref="B15:E15"/>
    <mergeCell ref="B13:F13"/>
    <mergeCell ref="B7:F11"/>
    <mergeCell ref="B4:F4"/>
    <mergeCell ref="B32:E32"/>
    <mergeCell ref="B43:D43"/>
    <mergeCell ref="B44:D4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32"/>
  <sheetViews>
    <sheetView view="pageBreakPreview" zoomScale="70" zoomScaleNormal="80" zoomScaleSheetLayoutView="70" workbookViewId="0">
      <selection activeCell="D4" sqref="D4"/>
    </sheetView>
  </sheetViews>
  <sheetFormatPr baseColWidth="10" defaultRowHeight="15" x14ac:dyDescent="0.25"/>
  <cols>
    <col min="1" max="1" width="5.28515625" style="61" customWidth="1"/>
    <col min="2" max="2" width="6.42578125" style="61" customWidth="1"/>
    <col min="3" max="3" width="24.42578125" style="61" customWidth="1"/>
    <col min="4" max="4" width="6.42578125" style="64" customWidth="1"/>
    <col min="5" max="5" width="9.7109375" style="64" customWidth="1"/>
    <col min="6" max="6" width="6.28515625" style="64" customWidth="1"/>
    <col min="7" max="7" width="9.7109375" style="64" customWidth="1"/>
    <col min="8" max="8" width="11.42578125" style="64" customWidth="1"/>
    <col min="9" max="9" width="12" style="64" customWidth="1"/>
    <col min="10" max="10" width="11.42578125" style="64"/>
    <col min="11" max="11" width="10.140625" style="64" customWidth="1"/>
    <col min="12" max="12" width="11.42578125" style="64"/>
    <col min="13" max="13" width="10.140625" style="64" customWidth="1"/>
    <col min="14" max="16" width="11.42578125" style="64"/>
    <col min="17" max="18" width="12.28515625" style="64" customWidth="1"/>
    <col min="19" max="19" width="12.85546875" style="64" customWidth="1"/>
    <col min="20" max="20" width="12.42578125" style="64" customWidth="1"/>
    <col min="21" max="31" width="11.42578125" style="64"/>
    <col min="32" max="16384" width="11.42578125" style="61"/>
  </cols>
  <sheetData>
    <row r="2" spans="2:31" customFormat="1" ht="12.75" customHeight="1" x14ac:dyDescent="0.2">
      <c r="B2" s="78"/>
      <c r="C2" s="851" t="s">
        <v>1636</v>
      </c>
      <c r="D2" s="842" t="s">
        <v>1776</v>
      </c>
      <c r="E2" s="842"/>
      <c r="F2" s="842"/>
      <c r="G2" s="842"/>
      <c r="H2" s="842"/>
      <c r="I2" s="842"/>
      <c r="J2" s="842"/>
      <c r="K2" s="842"/>
      <c r="L2" s="842"/>
      <c r="M2" s="842"/>
      <c r="N2" s="842"/>
      <c r="O2" s="842"/>
      <c r="P2" s="842"/>
      <c r="Q2" s="842"/>
      <c r="R2" s="639"/>
      <c r="S2" s="639"/>
      <c r="T2" s="639"/>
      <c r="U2" s="621"/>
      <c r="V2" s="621"/>
      <c r="W2" s="621"/>
      <c r="X2" s="621"/>
      <c r="Y2" s="621"/>
      <c r="Z2" s="621"/>
      <c r="AA2" s="621"/>
      <c r="AB2" s="621"/>
      <c r="AC2" s="621"/>
      <c r="AD2" s="621"/>
      <c r="AE2" s="621"/>
    </row>
    <row r="3" spans="2:31" customFormat="1" ht="22.5" customHeight="1" x14ac:dyDescent="0.2">
      <c r="C3" s="851"/>
      <c r="D3" s="842"/>
      <c r="E3" s="842"/>
      <c r="F3" s="842"/>
      <c r="G3" s="842"/>
      <c r="H3" s="842"/>
      <c r="I3" s="842"/>
      <c r="J3" s="842"/>
      <c r="K3" s="842"/>
      <c r="L3" s="842"/>
      <c r="M3" s="842"/>
      <c r="N3" s="842"/>
      <c r="O3" s="842"/>
      <c r="P3" s="842"/>
      <c r="Q3" s="842"/>
      <c r="R3" s="639"/>
      <c r="S3" s="639"/>
      <c r="T3" s="639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</row>
    <row r="4" spans="2:31" customFormat="1" ht="12.75" x14ac:dyDescent="0.2"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  <c r="AC4" s="621"/>
      <c r="AD4" s="621"/>
      <c r="AE4" s="621"/>
    </row>
    <row r="5" spans="2:31" customFormat="1" x14ac:dyDescent="0.25">
      <c r="B5" s="78"/>
      <c r="C5" s="81" t="s">
        <v>1637</v>
      </c>
      <c r="D5" s="843">
        <v>43556</v>
      </c>
      <c r="E5" s="844"/>
      <c r="F5" s="844"/>
      <c r="G5" s="844"/>
      <c r="H5" s="844"/>
      <c r="I5" s="844"/>
      <c r="J5" s="844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  <c r="AC5" s="621"/>
      <c r="AD5" s="621"/>
      <c r="AE5" s="621"/>
    </row>
    <row r="6" spans="2:31" customFormat="1" ht="12.75" x14ac:dyDescent="0.2">
      <c r="C6" s="641"/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  <c r="AC6" s="621"/>
      <c r="AD6" s="621"/>
      <c r="AE6" s="621"/>
    </row>
    <row r="7" spans="2:31" customFormat="1" x14ac:dyDescent="0.25">
      <c r="B7" s="78"/>
      <c r="C7" s="81" t="s">
        <v>892</v>
      </c>
      <c r="D7" s="844" t="s">
        <v>550</v>
      </c>
      <c r="E7" s="844"/>
      <c r="F7" s="844"/>
      <c r="G7" s="844"/>
      <c r="H7" s="844"/>
      <c r="I7" s="844"/>
      <c r="J7" s="844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  <c r="AC7" s="621"/>
      <c r="AD7" s="621"/>
      <c r="AE7" s="621"/>
    </row>
    <row r="8" spans="2:31" ht="11.25" customHeight="1" thickBot="1" x14ac:dyDescent="0.3"/>
    <row r="9" spans="2:31" ht="13.5" customHeight="1" thickBot="1" x14ac:dyDescent="0.3">
      <c r="B9" s="833" t="s">
        <v>214</v>
      </c>
      <c r="C9" s="833" t="s">
        <v>788</v>
      </c>
      <c r="D9" s="836" t="s">
        <v>325</v>
      </c>
      <c r="E9" s="837"/>
      <c r="F9" s="837"/>
      <c r="G9" s="838"/>
      <c r="H9" s="830" t="s">
        <v>789</v>
      </c>
      <c r="I9" s="845" t="s">
        <v>790</v>
      </c>
      <c r="J9" s="836" t="s">
        <v>791</v>
      </c>
      <c r="K9" s="838"/>
      <c r="L9" s="823" t="s">
        <v>792</v>
      </c>
      <c r="M9" s="824"/>
      <c r="N9" s="827" t="s">
        <v>793</v>
      </c>
      <c r="O9" s="823" t="s">
        <v>292</v>
      </c>
      <c r="P9" s="824"/>
      <c r="Q9" s="848" t="s">
        <v>794</v>
      </c>
      <c r="R9" s="848" t="s">
        <v>795</v>
      </c>
      <c r="S9" s="833" t="s">
        <v>796</v>
      </c>
      <c r="T9" s="848" t="s">
        <v>797</v>
      </c>
      <c r="U9" s="848" t="s">
        <v>798</v>
      </c>
      <c r="V9" s="836" t="s">
        <v>799</v>
      </c>
      <c r="W9" s="837"/>
      <c r="X9" s="837"/>
      <c r="Y9" s="837"/>
      <c r="Z9" s="838"/>
      <c r="AA9" s="852" t="s">
        <v>800</v>
      </c>
      <c r="AB9" s="853"/>
      <c r="AC9" s="853"/>
      <c r="AD9" s="853"/>
      <c r="AE9" s="853"/>
    </row>
    <row r="10" spans="2:31" ht="15.75" customHeight="1" thickBot="1" x14ac:dyDescent="0.3">
      <c r="B10" s="834"/>
      <c r="C10" s="834"/>
      <c r="D10" s="839"/>
      <c r="E10" s="840"/>
      <c r="F10" s="840"/>
      <c r="G10" s="841"/>
      <c r="H10" s="831"/>
      <c r="I10" s="846"/>
      <c r="J10" s="839"/>
      <c r="K10" s="841"/>
      <c r="L10" s="825"/>
      <c r="M10" s="826"/>
      <c r="N10" s="828"/>
      <c r="O10" s="825"/>
      <c r="P10" s="826"/>
      <c r="Q10" s="849"/>
      <c r="R10" s="849"/>
      <c r="S10" s="835"/>
      <c r="T10" s="849"/>
      <c r="U10" s="849"/>
      <c r="V10" s="839"/>
      <c r="W10" s="840"/>
      <c r="X10" s="840"/>
      <c r="Y10" s="840"/>
      <c r="Z10" s="841"/>
      <c r="AA10" s="620" t="s">
        <v>801</v>
      </c>
      <c r="AB10" s="620" t="s">
        <v>802</v>
      </c>
      <c r="AC10" s="620" t="s">
        <v>803</v>
      </c>
      <c r="AD10" s="620" t="s">
        <v>804</v>
      </c>
      <c r="AE10" s="620" t="s">
        <v>805</v>
      </c>
    </row>
    <row r="11" spans="2:31" ht="60.75" customHeight="1" thickBot="1" x14ac:dyDescent="0.3">
      <c r="B11" s="835"/>
      <c r="C11" s="835"/>
      <c r="D11" s="328" t="s">
        <v>807</v>
      </c>
      <c r="E11" s="329" t="s">
        <v>791</v>
      </c>
      <c r="F11" s="328" t="s">
        <v>807</v>
      </c>
      <c r="G11" s="330" t="s">
        <v>792</v>
      </c>
      <c r="H11" s="832"/>
      <c r="I11" s="847"/>
      <c r="J11" s="331" t="s">
        <v>808</v>
      </c>
      <c r="K11" s="331" t="s">
        <v>809</v>
      </c>
      <c r="L11" s="331" t="s">
        <v>808</v>
      </c>
      <c r="M11" s="331" t="s">
        <v>809</v>
      </c>
      <c r="N11" s="829"/>
      <c r="O11" s="331" t="s">
        <v>810</v>
      </c>
      <c r="P11" s="331" t="s">
        <v>811</v>
      </c>
      <c r="Q11" s="850"/>
      <c r="R11" s="850"/>
      <c r="S11" s="619" t="s">
        <v>812</v>
      </c>
      <c r="T11" s="850"/>
      <c r="U11" s="850"/>
      <c r="V11" s="620" t="s">
        <v>801</v>
      </c>
      <c r="W11" s="620" t="s">
        <v>802</v>
      </c>
      <c r="X11" s="620" t="s">
        <v>803</v>
      </c>
      <c r="Y11" s="620" t="s">
        <v>804</v>
      </c>
      <c r="Z11" s="620" t="s">
        <v>1628</v>
      </c>
      <c r="AA11" s="622">
        <v>0.8</v>
      </c>
      <c r="AB11" s="622">
        <v>1</v>
      </c>
      <c r="AC11" s="622">
        <v>1.2</v>
      </c>
      <c r="AD11" s="622">
        <v>1.5</v>
      </c>
      <c r="AE11" s="622">
        <v>2.5</v>
      </c>
    </row>
    <row r="12" spans="2:31" x14ac:dyDescent="0.25">
      <c r="B12" s="314">
        <v>1</v>
      </c>
      <c r="C12" s="314" t="s">
        <v>727</v>
      </c>
      <c r="D12" s="623">
        <v>1.2</v>
      </c>
      <c r="E12" s="624" t="s">
        <v>1590</v>
      </c>
      <c r="F12" s="623">
        <v>1.2</v>
      </c>
      <c r="G12" s="625" t="s">
        <v>1591</v>
      </c>
      <c r="H12" s="624">
        <f>+'REP. PAV. EN REDES ALCAN.'!F12</f>
        <v>50</v>
      </c>
      <c r="I12" s="624">
        <v>200</v>
      </c>
      <c r="J12" s="624">
        <f>+K12-O12</f>
        <v>77.89</v>
      </c>
      <c r="K12" s="624">
        <v>79.09</v>
      </c>
      <c r="L12" s="624">
        <f>+M12-P12</f>
        <v>77.599999999999994</v>
      </c>
      <c r="M12" s="624">
        <v>79</v>
      </c>
      <c r="N12" s="623">
        <f>100*(J12-L12)/H12</f>
        <v>0.58000000000001251</v>
      </c>
      <c r="O12" s="624">
        <v>1.2</v>
      </c>
      <c r="P12" s="624">
        <v>1.4</v>
      </c>
      <c r="Q12" s="624">
        <f t="shared" ref="Q12:Q29" si="0">J12-L12</f>
        <v>0.29000000000000625</v>
      </c>
      <c r="R12" s="624">
        <f t="shared" ref="R12:R29" si="1">H12</f>
        <v>50</v>
      </c>
      <c r="S12" s="624">
        <f t="shared" ref="S12:S29" si="2">R12</f>
        <v>50</v>
      </c>
      <c r="T12" s="624" t="s">
        <v>813</v>
      </c>
      <c r="U12" s="623">
        <f t="shared" ref="U12:U29" si="3">(O12+P12)/2</f>
        <v>1.2999999999999998</v>
      </c>
      <c r="V12" s="624">
        <v>50</v>
      </c>
      <c r="W12" s="624"/>
      <c r="X12" s="624"/>
      <c r="Y12" s="624"/>
      <c r="Z12" s="624"/>
      <c r="AA12" s="624"/>
      <c r="AB12" s="624"/>
      <c r="AC12" s="624"/>
      <c r="AD12" s="624"/>
      <c r="AE12" s="624"/>
    </row>
    <row r="13" spans="2:31" x14ac:dyDescent="0.25">
      <c r="B13" s="315">
        <v>2</v>
      </c>
      <c r="C13" s="315" t="s">
        <v>727</v>
      </c>
      <c r="D13" s="626">
        <v>1.2</v>
      </c>
      <c r="E13" s="627" t="s">
        <v>1591</v>
      </c>
      <c r="F13" s="626">
        <v>1.2</v>
      </c>
      <c r="G13" s="628" t="s">
        <v>1592</v>
      </c>
      <c r="H13" s="624">
        <f>+'REP. PAV. EN REDES ALCAN.'!F13</f>
        <v>50</v>
      </c>
      <c r="I13" s="627">
        <v>200</v>
      </c>
      <c r="J13" s="624">
        <f t="shared" ref="J13:J29" si="4">+K13-O13</f>
        <v>77.599999999999994</v>
      </c>
      <c r="K13" s="627">
        <f>+M12</f>
        <v>79</v>
      </c>
      <c r="L13" s="624">
        <f t="shared" ref="L13:L29" si="5">+M13-P13</f>
        <v>77.31</v>
      </c>
      <c r="M13" s="627">
        <v>79.010000000000005</v>
      </c>
      <c r="N13" s="626">
        <f t="shared" ref="N13:N29" si="6">100*(J13-L13)/H13</f>
        <v>0.57999999999998408</v>
      </c>
      <c r="O13" s="627">
        <f>+P12</f>
        <v>1.4</v>
      </c>
      <c r="P13" s="627">
        <v>1.7</v>
      </c>
      <c r="Q13" s="627">
        <f t="shared" si="0"/>
        <v>0.28999999999999204</v>
      </c>
      <c r="R13" s="627">
        <f t="shared" si="1"/>
        <v>50</v>
      </c>
      <c r="S13" s="627">
        <f t="shared" si="2"/>
        <v>50</v>
      </c>
      <c r="T13" s="627" t="s">
        <v>813</v>
      </c>
      <c r="U13" s="626">
        <f t="shared" si="3"/>
        <v>1.5499999999999998</v>
      </c>
      <c r="V13" s="627"/>
      <c r="W13" s="627">
        <v>50</v>
      </c>
      <c r="X13" s="627"/>
      <c r="Y13" s="627"/>
      <c r="Z13" s="627"/>
      <c r="AA13" s="627"/>
      <c r="AB13" s="627"/>
      <c r="AC13" s="627"/>
      <c r="AD13" s="627"/>
      <c r="AE13" s="627"/>
    </row>
    <row r="14" spans="2:31" x14ac:dyDescent="0.25">
      <c r="B14" s="315">
        <v>3</v>
      </c>
      <c r="C14" s="315" t="s">
        <v>727</v>
      </c>
      <c r="D14" s="626">
        <v>1.2</v>
      </c>
      <c r="E14" s="627" t="s">
        <v>1592</v>
      </c>
      <c r="F14" s="626">
        <v>1.2</v>
      </c>
      <c r="G14" s="628" t="s">
        <v>1589</v>
      </c>
      <c r="H14" s="624">
        <f>+'REP. PAV. EN REDES ALCAN.'!F14</f>
        <v>32.9</v>
      </c>
      <c r="I14" s="627">
        <v>200</v>
      </c>
      <c r="J14" s="624">
        <f t="shared" si="4"/>
        <v>77.31</v>
      </c>
      <c r="K14" s="627">
        <f>+M13</f>
        <v>79.010000000000005</v>
      </c>
      <c r="L14" s="624">
        <f t="shared" si="5"/>
        <v>77.150000000000006</v>
      </c>
      <c r="M14" s="627">
        <f>+M25</f>
        <v>78.95</v>
      </c>
      <c r="N14" s="626">
        <f t="shared" si="6"/>
        <v>0.48632218844983766</v>
      </c>
      <c r="O14" s="627">
        <f>+P13</f>
        <v>1.7</v>
      </c>
      <c r="P14" s="627">
        <v>1.8</v>
      </c>
      <c r="Q14" s="627">
        <f t="shared" si="0"/>
        <v>0.15999999999999659</v>
      </c>
      <c r="R14" s="627">
        <f t="shared" si="1"/>
        <v>32.9</v>
      </c>
      <c r="S14" s="627">
        <f t="shared" si="2"/>
        <v>32.9</v>
      </c>
      <c r="T14" s="627" t="s">
        <v>813</v>
      </c>
      <c r="U14" s="626">
        <f t="shared" si="3"/>
        <v>1.75</v>
      </c>
      <c r="V14" s="627"/>
      <c r="W14" s="627">
        <v>32.9</v>
      </c>
      <c r="X14" s="627"/>
      <c r="Y14" s="627"/>
      <c r="Z14" s="627"/>
      <c r="AA14" s="627"/>
      <c r="AB14" s="627"/>
      <c r="AC14" s="627"/>
      <c r="AD14" s="627"/>
      <c r="AE14" s="627"/>
    </row>
    <row r="15" spans="2:31" x14ac:dyDescent="0.25">
      <c r="B15" s="315">
        <v>4</v>
      </c>
      <c r="C15" s="315" t="s">
        <v>814</v>
      </c>
      <c r="D15" s="626">
        <v>1.2</v>
      </c>
      <c r="E15" s="627" t="s">
        <v>1593</v>
      </c>
      <c r="F15" s="626">
        <v>1.2</v>
      </c>
      <c r="G15" s="628" t="s">
        <v>1594</v>
      </c>
      <c r="H15" s="624">
        <f>+'REP. PAV. EN REDES ALCAN.'!F15</f>
        <v>50</v>
      </c>
      <c r="I15" s="627">
        <v>200</v>
      </c>
      <c r="J15" s="624">
        <f t="shared" si="4"/>
        <v>77.739999999999995</v>
      </c>
      <c r="K15" s="627">
        <v>78.94</v>
      </c>
      <c r="L15" s="624">
        <f t="shared" si="5"/>
        <v>77.5</v>
      </c>
      <c r="M15" s="627">
        <v>79</v>
      </c>
      <c r="N15" s="626">
        <f t="shared" si="6"/>
        <v>0.47999999999998977</v>
      </c>
      <c r="O15" s="627">
        <v>1.2</v>
      </c>
      <c r="P15" s="627">
        <v>1.5</v>
      </c>
      <c r="Q15" s="627">
        <f t="shared" si="0"/>
        <v>0.23999999999999488</v>
      </c>
      <c r="R15" s="627">
        <f t="shared" si="1"/>
        <v>50</v>
      </c>
      <c r="S15" s="627">
        <f t="shared" si="2"/>
        <v>50</v>
      </c>
      <c r="T15" s="627" t="s">
        <v>813</v>
      </c>
      <c r="U15" s="626">
        <f t="shared" si="3"/>
        <v>1.35</v>
      </c>
      <c r="V15" s="627">
        <v>50</v>
      </c>
      <c r="W15" s="627"/>
      <c r="X15" s="627"/>
      <c r="Y15" s="627"/>
      <c r="Z15" s="627"/>
      <c r="AA15" s="627"/>
      <c r="AB15" s="627"/>
      <c r="AC15" s="627"/>
      <c r="AD15" s="627"/>
      <c r="AE15" s="627"/>
    </row>
    <row r="16" spans="2:31" x14ac:dyDescent="0.25">
      <c r="B16" s="315">
        <v>5</v>
      </c>
      <c r="C16" s="315" t="s">
        <v>814</v>
      </c>
      <c r="D16" s="626">
        <v>1.2</v>
      </c>
      <c r="E16" s="627" t="s">
        <v>1594</v>
      </c>
      <c r="F16" s="626">
        <v>1.2</v>
      </c>
      <c r="G16" s="628" t="s">
        <v>1595</v>
      </c>
      <c r="H16" s="624">
        <f>+'REP. PAV. EN REDES ALCAN.'!F16</f>
        <v>50</v>
      </c>
      <c r="I16" s="627">
        <v>200</v>
      </c>
      <c r="J16" s="624">
        <f t="shared" si="4"/>
        <v>77.5</v>
      </c>
      <c r="K16" s="627">
        <f>+M15</f>
        <v>79</v>
      </c>
      <c r="L16" s="624">
        <f t="shared" si="5"/>
        <v>77.2</v>
      </c>
      <c r="M16" s="627">
        <v>79</v>
      </c>
      <c r="N16" s="626">
        <f t="shared" si="6"/>
        <v>0.59999999999999432</v>
      </c>
      <c r="O16" s="627">
        <f>+P15</f>
        <v>1.5</v>
      </c>
      <c r="P16" s="627">
        <v>1.8</v>
      </c>
      <c r="Q16" s="627">
        <f t="shared" si="0"/>
        <v>0.29999999999999716</v>
      </c>
      <c r="R16" s="627">
        <f t="shared" si="1"/>
        <v>50</v>
      </c>
      <c r="S16" s="627">
        <f t="shared" si="2"/>
        <v>50</v>
      </c>
      <c r="T16" s="627" t="s">
        <v>813</v>
      </c>
      <c r="U16" s="626">
        <f t="shared" si="3"/>
        <v>1.65</v>
      </c>
      <c r="V16" s="627"/>
      <c r="W16" s="627">
        <v>50</v>
      </c>
      <c r="X16" s="627"/>
      <c r="Y16" s="627"/>
      <c r="Z16" s="627"/>
      <c r="AA16" s="627"/>
      <c r="AB16" s="627"/>
      <c r="AC16" s="627"/>
      <c r="AD16" s="627"/>
      <c r="AE16" s="627"/>
    </row>
    <row r="17" spans="2:31" x14ac:dyDescent="0.25">
      <c r="B17" s="315">
        <v>6</v>
      </c>
      <c r="C17" s="315" t="s">
        <v>814</v>
      </c>
      <c r="D17" s="626">
        <v>1.2</v>
      </c>
      <c r="E17" s="627" t="s">
        <v>1595</v>
      </c>
      <c r="F17" s="626">
        <v>1.2</v>
      </c>
      <c r="G17" s="628" t="s">
        <v>1585</v>
      </c>
      <c r="H17" s="624">
        <f>+'REP. PAV. EN REDES ALCAN.'!F17</f>
        <v>49.6</v>
      </c>
      <c r="I17" s="627">
        <v>200</v>
      </c>
      <c r="J17" s="624">
        <f t="shared" si="4"/>
        <v>77.2</v>
      </c>
      <c r="K17" s="627">
        <f>+M16</f>
        <v>79</v>
      </c>
      <c r="L17" s="624">
        <f t="shared" si="5"/>
        <v>76.87</v>
      </c>
      <c r="M17" s="627">
        <f>+M26</f>
        <v>78.97</v>
      </c>
      <c r="N17" s="626">
        <f t="shared" si="6"/>
        <v>0.66532258064515781</v>
      </c>
      <c r="O17" s="627">
        <f>+P16</f>
        <v>1.8</v>
      </c>
      <c r="P17" s="627">
        <v>2.1</v>
      </c>
      <c r="Q17" s="627">
        <f t="shared" si="0"/>
        <v>0.32999999999999829</v>
      </c>
      <c r="R17" s="627">
        <f t="shared" si="1"/>
        <v>49.6</v>
      </c>
      <c r="S17" s="627">
        <f t="shared" si="2"/>
        <v>49.6</v>
      </c>
      <c r="T17" s="627" t="s">
        <v>813</v>
      </c>
      <c r="U17" s="626">
        <f t="shared" si="3"/>
        <v>1.9500000000000002</v>
      </c>
      <c r="V17" s="627"/>
      <c r="W17" s="627"/>
      <c r="X17" s="627">
        <v>49.6</v>
      </c>
      <c r="Y17" s="627"/>
      <c r="Z17" s="627"/>
      <c r="AA17" s="627"/>
      <c r="AB17" s="627"/>
      <c r="AC17" s="627"/>
      <c r="AD17" s="627"/>
      <c r="AE17" s="627"/>
    </row>
    <row r="18" spans="2:31" x14ac:dyDescent="0.25">
      <c r="B18" s="315">
        <v>7</v>
      </c>
      <c r="C18" s="315" t="s">
        <v>729</v>
      </c>
      <c r="D18" s="626">
        <v>1.2</v>
      </c>
      <c r="E18" s="627" t="s">
        <v>1596</v>
      </c>
      <c r="F18" s="626">
        <v>1.2</v>
      </c>
      <c r="G18" s="628" t="s">
        <v>1597</v>
      </c>
      <c r="H18" s="624">
        <f>+'REP. PAV. EN REDES ALCAN.'!F18</f>
        <v>25.8</v>
      </c>
      <c r="I18" s="627">
        <v>200</v>
      </c>
      <c r="J18" s="624">
        <f t="shared" si="4"/>
        <v>77.599999999999994</v>
      </c>
      <c r="K18" s="627">
        <v>78.8</v>
      </c>
      <c r="L18" s="624">
        <f t="shared" si="5"/>
        <v>77.400000000000006</v>
      </c>
      <c r="M18" s="627">
        <v>79</v>
      </c>
      <c r="N18" s="626">
        <f t="shared" si="6"/>
        <v>0.77519379844956837</v>
      </c>
      <c r="O18" s="627">
        <v>1.2</v>
      </c>
      <c r="P18" s="627">
        <v>1.6</v>
      </c>
      <c r="Q18" s="627">
        <f t="shared" si="0"/>
        <v>0.19999999999998863</v>
      </c>
      <c r="R18" s="627">
        <f t="shared" si="1"/>
        <v>25.8</v>
      </c>
      <c r="S18" s="627">
        <f t="shared" si="2"/>
        <v>25.8</v>
      </c>
      <c r="T18" s="627" t="s">
        <v>813</v>
      </c>
      <c r="U18" s="626">
        <f t="shared" si="3"/>
        <v>1.4</v>
      </c>
      <c r="V18" s="627">
        <v>25.8</v>
      </c>
      <c r="W18" s="627"/>
      <c r="X18" s="627"/>
      <c r="Y18" s="627"/>
      <c r="Z18" s="627"/>
      <c r="AA18" s="627"/>
      <c r="AB18" s="627"/>
      <c r="AC18" s="627"/>
      <c r="AD18" s="627"/>
      <c r="AE18" s="627"/>
    </row>
    <row r="19" spans="2:31" x14ac:dyDescent="0.25">
      <c r="B19" s="315">
        <v>8</v>
      </c>
      <c r="C19" s="315" t="s">
        <v>729</v>
      </c>
      <c r="D19" s="626">
        <v>1.2</v>
      </c>
      <c r="E19" s="627" t="s">
        <v>1597</v>
      </c>
      <c r="F19" s="626">
        <v>1.2</v>
      </c>
      <c r="G19" s="628" t="s">
        <v>1598</v>
      </c>
      <c r="H19" s="624">
        <f>+'REP. PAV. EN REDES ALCAN.'!F19</f>
        <v>31.37</v>
      </c>
      <c r="I19" s="627">
        <v>200</v>
      </c>
      <c r="J19" s="624">
        <f t="shared" si="4"/>
        <v>77.400000000000006</v>
      </c>
      <c r="K19" s="627">
        <f>+M18</f>
        <v>79</v>
      </c>
      <c r="L19" s="624">
        <f t="shared" si="5"/>
        <v>77.27</v>
      </c>
      <c r="M19" s="627">
        <v>79.17</v>
      </c>
      <c r="N19" s="626">
        <f t="shared" si="6"/>
        <v>0.41440867070452553</v>
      </c>
      <c r="O19" s="627">
        <f>+P18</f>
        <v>1.6</v>
      </c>
      <c r="P19" s="627">
        <v>1.9</v>
      </c>
      <c r="Q19" s="627">
        <f t="shared" si="0"/>
        <v>0.13000000000000966</v>
      </c>
      <c r="R19" s="627">
        <f t="shared" si="1"/>
        <v>31.37</v>
      </c>
      <c r="S19" s="627">
        <f t="shared" si="2"/>
        <v>31.37</v>
      </c>
      <c r="T19" s="627" t="s">
        <v>813</v>
      </c>
      <c r="U19" s="626">
        <f t="shared" si="3"/>
        <v>1.75</v>
      </c>
      <c r="V19" s="627"/>
      <c r="W19" s="627">
        <v>31.37</v>
      </c>
      <c r="X19" s="627"/>
      <c r="Y19" s="627"/>
      <c r="Z19" s="627"/>
      <c r="AA19" s="627"/>
      <c r="AB19" s="627"/>
      <c r="AC19" s="627"/>
      <c r="AD19" s="627"/>
      <c r="AE19" s="627"/>
    </row>
    <row r="20" spans="2:31" x14ac:dyDescent="0.25">
      <c r="B20" s="315">
        <v>9</v>
      </c>
      <c r="C20" s="315" t="s">
        <v>729</v>
      </c>
      <c r="D20" s="626">
        <v>1.2</v>
      </c>
      <c r="E20" s="627" t="s">
        <v>1598</v>
      </c>
      <c r="F20" s="626">
        <v>1.2</v>
      </c>
      <c r="G20" s="628" t="s">
        <v>1599</v>
      </c>
      <c r="H20" s="624">
        <f>+'REP. PAV. EN REDES ALCAN.'!F20</f>
        <v>31.3</v>
      </c>
      <c r="I20" s="627">
        <v>200</v>
      </c>
      <c r="J20" s="624">
        <f t="shared" si="4"/>
        <v>77.27</v>
      </c>
      <c r="K20" s="627">
        <f>+M19</f>
        <v>79.17</v>
      </c>
      <c r="L20" s="624">
        <f t="shared" si="5"/>
        <v>77.100000000000009</v>
      </c>
      <c r="M20" s="627">
        <v>79.2</v>
      </c>
      <c r="N20" s="626">
        <f t="shared" si="6"/>
        <v>0.54313099041529544</v>
      </c>
      <c r="O20" s="627">
        <f>+P19</f>
        <v>1.9</v>
      </c>
      <c r="P20" s="627">
        <v>2.1</v>
      </c>
      <c r="Q20" s="627">
        <f t="shared" si="0"/>
        <v>0.16999999999998749</v>
      </c>
      <c r="R20" s="627">
        <f t="shared" si="1"/>
        <v>31.3</v>
      </c>
      <c r="S20" s="627">
        <f t="shared" si="2"/>
        <v>31.3</v>
      </c>
      <c r="T20" s="627" t="s">
        <v>813</v>
      </c>
      <c r="U20" s="626">
        <f t="shared" si="3"/>
        <v>2</v>
      </c>
      <c r="V20" s="627"/>
      <c r="W20" s="627"/>
      <c r="X20" s="627">
        <v>31.3</v>
      </c>
      <c r="Y20" s="627"/>
      <c r="Z20" s="627"/>
      <c r="AA20" s="627"/>
      <c r="AB20" s="627"/>
      <c r="AC20" s="627"/>
      <c r="AD20" s="627"/>
      <c r="AE20" s="627"/>
    </row>
    <row r="21" spans="2:31" x14ac:dyDescent="0.25">
      <c r="B21" s="315">
        <v>10</v>
      </c>
      <c r="C21" s="315" t="s">
        <v>729</v>
      </c>
      <c r="D21" s="626">
        <v>1.2</v>
      </c>
      <c r="E21" s="627" t="s">
        <v>1599</v>
      </c>
      <c r="F21" s="626">
        <v>1.2</v>
      </c>
      <c r="G21" s="628" t="s">
        <v>1586</v>
      </c>
      <c r="H21" s="624">
        <f>+'REP. PAV. EN REDES ALCAN.'!F21</f>
        <v>30.98</v>
      </c>
      <c r="I21" s="627">
        <v>200</v>
      </c>
      <c r="J21" s="624">
        <f t="shared" si="4"/>
        <v>77.100000000000009</v>
      </c>
      <c r="K21" s="627">
        <f>+M20</f>
        <v>79.2</v>
      </c>
      <c r="L21" s="624">
        <f t="shared" si="5"/>
        <v>76.7</v>
      </c>
      <c r="M21" s="627">
        <f>+M27</f>
        <v>79.2</v>
      </c>
      <c r="N21" s="626">
        <f t="shared" si="6"/>
        <v>1.2911555842479201</v>
      </c>
      <c r="O21" s="627">
        <f>+P20</f>
        <v>2.1</v>
      </c>
      <c r="P21" s="627">
        <v>2.5</v>
      </c>
      <c r="Q21" s="627">
        <f t="shared" si="0"/>
        <v>0.40000000000000568</v>
      </c>
      <c r="R21" s="627">
        <f t="shared" si="1"/>
        <v>30.98</v>
      </c>
      <c r="S21" s="627">
        <f t="shared" si="2"/>
        <v>30.98</v>
      </c>
      <c r="T21" s="627" t="s">
        <v>813</v>
      </c>
      <c r="U21" s="626">
        <f t="shared" si="3"/>
        <v>2.2999999999999998</v>
      </c>
      <c r="V21" s="627"/>
      <c r="W21" s="627"/>
      <c r="X21" s="627">
        <v>30.98</v>
      </c>
      <c r="Y21" s="627"/>
      <c r="Z21" s="627"/>
      <c r="AA21" s="627"/>
      <c r="AB21" s="627"/>
      <c r="AC21" s="627"/>
      <c r="AD21" s="627"/>
      <c r="AE21" s="627"/>
    </row>
    <row r="22" spans="2:31" x14ac:dyDescent="0.25">
      <c r="B22" s="315">
        <v>11</v>
      </c>
      <c r="C22" s="315" t="s">
        <v>736</v>
      </c>
      <c r="D22" s="626">
        <v>1.2</v>
      </c>
      <c r="E22" s="627" t="s">
        <v>1598</v>
      </c>
      <c r="F22" s="626">
        <v>1.2</v>
      </c>
      <c r="G22" s="628" t="s">
        <v>1601</v>
      </c>
      <c r="H22" s="624">
        <f>+'REP. PAV. EN REDES ALCAN.'!F22</f>
        <v>65</v>
      </c>
      <c r="I22" s="627">
        <v>200</v>
      </c>
      <c r="J22" s="624">
        <f t="shared" si="4"/>
        <v>77.27</v>
      </c>
      <c r="K22" s="627">
        <v>79.17</v>
      </c>
      <c r="L22" s="624">
        <f t="shared" si="5"/>
        <v>77.570000000000007</v>
      </c>
      <c r="M22" s="627">
        <v>79.17</v>
      </c>
      <c r="N22" s="626">
        <f t="shared" si="6"/>
        <v>-0.46153846153847905</v>
      </c>
      <c r="O22" s="627">
        <v>1.9</v>
      </c>
      <c r="P22" s="627">
        <v>1.6</v>
      </c>
      <c r="Q22" s="627">
        <f t="shared" si="0"/>
        <v>-0.30000000000001137</v>
      </c>
      <c r="R22" s="627">
        <f t="shared" si="1"/>
        <v>65</v>
      </c>
      <c r="S22" s="627">
        <f t="shared" si="2"/>
        <v>65</v>
      </c>
      <c r="T22" s="627" t="s">
        <v>813</v>
      </c>
      <c r="U22" s="626">
        <f t="shared" si="3"/>
        <v>1.75</v>
      </c>
      <c r="V22" s="627"/>
      <c r="W22" s="627">
        <v>65</v>
      </c>
      <c r="X22" s="627"/>
      <c r="Y22" s="627"/>
      <c r="Z22" s="627"/>
      <c r="AA22" s="627"/>
      <c r="AB22" s="627"/>
      <c r="AC22" s="627"/>
      <c r="AD22" s="627"/>
      <c r="AE22" s="627"/>
    </row>
    <row r="23" spans="2:31" x14ac:dyDescent="0.25">
      <c r="B23" s="315">
        <v>12</v>
      </c>
      <c r="C23" s="315" t="s">
        <v>730</v>
      </c>
      <c r="D23" s="626">
        <v>1.2</v>
      </c>
      <c r="E23" s="627" t="s">
        <v>1600</v>
      </c>
      <c r="F23" s="626">
        <v>1.2</v>
      </c>
      <c r="G23" s="628" t="s">
        <v>1601</v>
      </c>
      <c r="H23" s="624">
        <f>+'REP. PAV. EN REDES ALCAN.'!F23</f>
        <v>48.49</v>
      </c>
      <c r="I23" s="627">
        <v>200</v>
      </c>
      <c r="J23" s="624">
        <f t="shared" si="4"/>
        <v>77.8</v>
      </c>
      <c r="K23" s="627">
        <v>79</v>
      </c>
      <c r="L23" s="624">
        <f t="shared" si="5"/>
        <v>77.570000000000007</v>
      </c>
      <c r="M23" s="627">
        <v>79.17</v>
      </c>
      <c r="N23" s="626">
        <f t="shared" si="6"/>
        <v>0.47432460301090895</v>
      </c>
      <c r="O23" s="627">
        <v>1.2</v>
      </c>
      <c r="P23" s="627">
        <v>1.6</v>
      </c>
      <c r="Q23" s="627">
        <f t="shared" si="0"/>
        <v>0.22999999999998977</v>
      </c>
      <c r="R23" s="627">
        <f t="shared" si="1"/>
        <v>48.49</v>
      </c>
      <c r="S23" s="627">
        <f t="shared" si="2"/>
        <v>48.49</v>
      </c>
      <c r="T23" s="627" t="s">
        <v>813</v>
      </c>
      <c r="U23" s="626">
        <f t="shared" si="3"/>
        <v>1.4</v>
      </c>
      <c r="V23" s="629">
        <v>48.49</v>
      </c>
      <c r="W23" s="627"/>
      <c r="X23" s="627"/>
      <c r="Y23" s="627"/>
      <c r="Z23" s="627"/>
      <c r="AA23" s="627"/>
      <c r="AB23" s="627"/>
      <c r="AC23" s="627"/>
      <c r="AD23" s="627"/>
      <c r="AE23" s="627"/>
    </row>
    <row r="24" spans="2:31" x14ac:dyDescent="0.25">
      <c r="B24" s="315">
        <v>13</v>
      </c>
      <c r="C24" s="315" t="s">
        <v>730</v>
      </c>
      <c r="D24" s="626">
        <v>1.2</v>
      </c>
      <c r="E24" s="627" t="s">
        <v>1601</v>
      </c>
      <c r="F24" s="626">
        <v>1.2</v>
      </c>
      <c r="G24" s="628" t="s">
        <v>1587</v>
      </c>
      <c r="H24" s="624">
        <f>+'REP. PAV. EN REDES ALCAN.'!F24</f>
        <v>62.89</v>
      </c>
      <c r="I24" s="627">
        <v>200</v>
      </c>
      <c r="J24" s="624">
        <f t="shared" si="4"/>
        <v>77.570000000000007</v>
      </c>
      <c r="K24" s="627">
        <f>+M23</f>
        <v>79.17</v>
      </c>
      <c r="L24" s="624">
        <f t="shared" si="5"/>
        <v>76.5</v>
      </c>
      <c r="M24" s="627">
        <v>79.2</v>
      </c>
      <c r="N24" s="626">
        <f t="shared" si="6"/>
        <v>1.7013833677850332</v>
      </c>
      <c r="O24" s="627">
        <v>1.6</v>
      </c>
      <c r="P24" s="627">
        <v>2.7</v>
      </c>
      <c r="Q24" s="627">
        <f t="shared" si="0"/>
        <v>1.0700000000000074</v>
      </c>
      <c r="R24" s="627">
        <f t="shared" si="1"/>
        <v>62.89</v>
      </c>
      <c r="S24" s="627">
        <f t="shared" si="2"/>
        <v>62.89</v>
      </c>
      <c r="T24" s="627" t="s">
        <v>813</v>
      </c>
      <c r="U24" s="626">
        <f t="shared" si="3"/>
        <v>2.1500000000000004</v>
      </c>
      <c r="V24" s="627"/>
      <c r="W24" s="627"/>
      <c r="X24" s="627">
        <v>62.89</v>
      </c>
      <c r="Y24" s="627"/>
      <c r="Z24" s="627"/>
      <c r="AA24" s="627"/>
      <c r="AB24" s="627"/>
      <c r="AC24" s="627"/>
      <c r="AD24" s="627"/>
      <c r="AE24" s="627"/>
    </row>
    <row r="25" spans="2:31" x14ac:dyDescent="0.25">
      <c r="B25" s="315">
        <v>14</v>
      </c>
      <c r="C25" s="315" t="s">
        <v>732</v>
      </c>
      <c r="D25" s="626">
        <v>1.2</v>
      </c>
      <c r="E25" s="627" t="s">
        <v>1584</v>
      </c>
      <c r="F25" s="626">
        <v>1.2</v>
      </c>
      <c r="G25" s="628" t="s">
        <v>1589</v>
      </c>
      <c r="H25" s="624">
        <f>+'REP. PAV. EN REDES ALCAN.'!F25</f>
        <v>53.62</v>
      </c>
      <c r="I25" s="627">
        <v>200</v>
      </c>
      <c r="J25" s="624">
        <f t="shared" si="4"/>
        <v>77.75</v>
      </c>
      <c r="K25" s="627">
        <v>78.95</v>
      </c>
      <c r="L25" s="624">
        <f t="shared" si="5"/>
        <v>77.150000000000006</v>
      </c>
      <c r="M25" s="627">
        <f>+K26</f>
        <v>78.95</v>
      </c>
      <c r="N25" s="626">
        <f t="shared" si="6"/>
        <v>1.1189854531890979</v>
      </c>
      <c r="O25" s="627">
        <v>1.2</v>
      </c>
      <c r="P25" s="627">
        <v>1.8</v>
      </c>
      <c r="Q25" s="627">
        <f t="shared" si="0"/>
        <v>0.59999999999999432</v>
      </c>
      <c r="R25" s="627">
        <f t="shared" si="1"/>
        <v>53.62</v>
      </c>
      <c r="S25" s="627">
        <f t="shared" si="2"/>
        <v>53.62</v>
      </c>
      <c r="T25" s="627" t="s">
        <v>815</v>
      </c>
      <c r="U25" s="626">
        <f t="shared" si="3"/>
        <v>1.5</v>
      </c>
      <c r="V25" s="627"/>
      <c r="W25" s="627">
        <v>53.62</v>
      </c>
      <c r="X25" s="627"/>
      <c r="Y25" s="627"/>
      <c r="Z25" s="627"/>
      <c r="AA25" s="627"/>
      <c r="AB25" s="627">
        <v>53.62</v>
      </c>
      <c r="AC25" s="627"/>
      <c r="AD25" s="627"/>
      <c r="AE25" s="627"/>
    </row>
    <row r="26" spans="2:31" x14ac:dyDescent="0.25">
      <c r="B26" s="315">
        <v>15</v>
      </c>
      <c r="C26" s="315" t="s">
        <v>732</v>
      </c>
      <c r="D26" s="626">
        <v>1.2</v>
      </c>
      <c r="E26" s="627" t="s">
        <v>1589</v>
      </c>
      <c r="F26" s="626">
        <v>1.2</v>
      </c>
      <c r="G26" s="628" t="s">
        <v>1585</v>
      </c>
      <c r="H26" s="624">
        <f>+'REP. PAV. EN REDES ALCAN.'!F26</f>
        <v>49.6</v>
      </c>
      <c r="I26" s="627">
        <v>200</v>
      </c>
      <c r="J26" s="624">
        <f t="shared" si="4"/>
        <v>77.150000000000006</v>
      </c>
      <c r="K26" s="627">
        <v>78.95</v>
      </c>
      <c r="L26" s="624">
        <f t="shared" si="5"/>
        <v>76.87</v>
      </c>
      <c r="M26" s="627">
        <f>+K27</f>
        <v>78.97</v>
      </c>
      <c r="N26" s="626">
        <f t="shared" si="6"/>
        <v>0.56451612903226034</v>
      </c>
      <c r="O26" s="627">
        <v>1.8</v>
      </c>
      <c r="P26" s="627">
        <v>2.1</v>
      </c>
      <c r="Q26" s="627">
        <f t="shared" si="0"/>
        <v>0.28000000000000114</v>
      </c>
      <c r="R26" s="627">
        <f t="shared" si="1"/>
        <v>49.6</v>
      </c>
      <c r="S26" s="627">
        <f t="shared" si="2"/>
        <v>49.6</v>
      </c>
      <c r="T26" s="627" t="s">
        <v>815</v>
      </c>
      <c r="U26" s="626">
        <f t="shared" si="3"/>
        <v>1.9500000000000002</v>
      </c>
      <c r="V26" s="627"/>
      <c r="W26" s="627"/>
      <c r="X26" s="627">
        <v>49.6</v>
      </c>
      <c r="Y26" s="627"/>
      <c r="Z26" s="627"/>
      <c r="AA26" s="627"/>
      <c r="AB26" s="627"/>
      <c r="AC26" s="627">
        <v>49.6</v>
      </c>
      <c r="AD26" s="627"/>
      <c r="AE26" s="627"/>
    </row>
    <row r="27" spans="2:31" x14ac:dyDescent="0.25">
      <c r="B27" s="315">
        <v>16</v>
      </c>
      <c r="C27" s="315" t="s">
        <v>732</v>
      </c>
      <c r="D27" s="626">
        <v>1.2</v>
      </c>
      <c r="E27" s="627" t="s">
        <v>1585</v>
      </c>
      <c r="F27" s="626">
        <v>1.2</v>
      </c>
      <c r="G27" s="628" t="s">
        <v>1586</v>
      </c>
      <c r="H27" s="624">
        <f>+'REP. PAV. EN REDES ALCAN.'!F27</f>
        <v>42.61</v>
      </c>
      <c r="I27" s="627">
        <v>200</v>
      </c>
      <c r="J27" s="624">
        <f t="shared" si="4"/>
        <v>76.87</v>
      </c>
      <c r="K27" s="627">
        <v>78.97</v>
      </c>
      <c r="L27" s="624">
        <f t="shared" si="5"/>
        <v>76.7</v>
      </c>
      <c r="M27" s="627">
        <f>+K28</f>
        <v>79.2</v>
      </c>
      <c r="N27" s="626">
        <f t="shared" si="6"/>
        <v>0.39896737854964026</v>
      </c>
      <c r="O27" s="627">
        <v>2.1</v>
      </c>
      <c r="P27" s="627">
        <v>2.5</v>
      </c>
      <c r="Q27" s="627">
        <f t="shared" si="0"/>
        <v>0.17000000000000171</v>
      </c>
      <c r="R27" s="627">
        <f t="shared" si="1"/>
        <v>42.61</v>
      </c>
      <c r="S27" s="627">
        <f t="shared" si="2"/>
        <v>42.61</v>
      </c>
      <c r="T27" s="627" t="s">
        <v>815</v>
      </c>
      <c r="U27" s="626">
        <f t="shared" si="3"/>
        <v>2.2999999999999998</v>
      </c>
      <c r="V27" s="627"/>
      <c r="W27" s="627"/>
      <c r="X27" s="627">
        <v>42.61</v>
      </c>
      <c r="Y27" s="627"/>
      <c r="Z27" s="627"/>
      <c r="AA27" s="627"/>
      <c r="AB27" s="627"/>
      <c r="AC27" s="627">
        <v>42.61</v>
      </c>
      <c r="AD27" s="627"/>
      <c r="AE27" s="627"/>
    </row>
    <row r="28" spans="2:31" x14ac:dyDescent="0.25">
      <c r="B28" s="315">
        <v>17</v>
      </c>
      <c r="C28" s="315" t="s">
        <v>732</v>
      </c>
      <c r="D28" s="626">
        <v>1.2</v>
      </c>
      <c r="E28" s="627" t="s">
        <v>1586</v>
      </c>
      <c r="F28" s="626">
        <v>1.2</v>
      </c>
      <c r="G28" s="628" t="s">
        <v>1587</v>
      </c>
      <c r="H28" s="624">
        <f>+'REP. PAV. EN REDES ALCAN.'!F28</f>
        <v>62.89</v>
      </c>
      <c r="I28" s="627">
        <v>200</v>
      </c>
      <c r="J28" s="624">
        <f t="shared" si="4"/>
        <v>76.7</v>
      </c>
      <c r="K28" s="627">
        <v>79.2</v>
      </c>
      <c r="L28" s="624">
        <f t="shared" si="5"/>
        <v>76.5</v>
      </c>
      <c r="M28" s="627">
        <f>+K29</f>
        <v>79.2</v>
      </c>
      <c r="N28" s="626">
        <f t="shared" si="6"/>
        <v>0.31801558276355996</v>
      </c>
      <c r="O28" s="627">
        <v>2.5</v>
      </c>
      <c r="P28" s="627">
        <v>2.7</v>
      </c>
      <c r="Q28" s="627">
        <f t="shared" si="0"/>
        <v>0.20000000000000284</v>
      </c>
      <c r="R28" s="627">
        <f t="shared" si="1"/>
        <v>62.89</v>
      </c>
      <c r="S28" s="627">
        <f t="shared" si="2"/>
        <v>62.89</v>
      </c>
      <c r="T28" s="627" t="s">
        <v>815</v>
      </c>
      <c r="U28" s="626">
        <f t="shared" si="3"/>
        <v>2.6</v>
      </c>
      <c r="V28" s="627"/>
      <c r="W28" s="627"/>
      <c r="X28" s="627"/>
      <c r="Y28" s="627">
        <v>62.89</v>
      </c>
      <c r="Z28" s="627"/>
      <c r="AA28" s="627"/>
      <c r="AB28" s="627"/>
      <c r="AC28" s="627"/>
      <c r="AD28" s="627">
        <v>62.89</v>
      </c>
      <c r="AE28" s="627"/>
    </row>
    <row r="29" spans="2:31" x14ac:dyDescent="0.25">
      <c r="B29" s="315">
        <v>18</v>
      </c>
      <c r="C29" s="315" t="s">
        <v>732</v>
      </c>
      <c r="D29" s="626">
        <v>1.2</v>
      </c>
      <c r="E29" s="627" t="s">
        <v>1587</v>
      </c>
      <c r="F29" s="626">
        <v>1.2</v>
      </c>
      <c r="G29" s="628" t="s">
        <v>1588</v>
      </c>
      <c r="H29" s="624">
        <f>+'REP. PAV. EN REDES ALCAN.'!F29</f>
        <v>49.19</v>
      </c>
      <c r="I29" s="627">
        <v>200</v>
      </c>
      <c r="J29" s="624">
        <f t="shared" si="4"/>
        <v>76.5</v>
      </c>
      <c r="K29" s="627">
        <v>79.2</v>
      </c>
      <c r="L29" s="624">
        <f t="shared" si="5"/>
        <v>76.3</v>
      </c>
      <c r="M29" s="627">
        <v>79.2</v>
      </c>
      <c r="N29" s="626">
        <f t="shared" si="6"/>
        <v>0.40658670461476487</v>
      </c>
      <c r="O29" s="627">
        <v>2.7</v>
      </c>
      <c r="P29" s="627">
        <v>2.9</v>
      </c>
      <c r="Q29" s="627">
        <f t="shared" si="0"/>
        <v>0.20000000000000284</v>
      </c>
      <c r="R29" s="627">
        <f t="shared" si="1"/>
        <v>49.19</v>
      </c>
      <c r="S29" s="627">
        <f t="shared" si="2"/>
        <v>49.19</v>
      </c>
      <c r="T29" s="627" t="s">
        <v>815</v>
      </c>
      <c r="U29" s="626">
        <f t="shared" si="3"/>
        <v>2.8</v>
      </c>
      <c r="V29" s="627"/>
      <c r="W29" s="627"/>
      <c r="X29" s="627"/>
      <c r="Y29" s="627">
        <v>49.19</v>
      </c>
      <c r="Z29" s="627"/>
      <c r="AA29" s="627"/>
      <c r="AB29" s="627"/>
      <c r="AC29" s="627"/>
      <c r="AD29" s="627">
        <v>49.19</v>
      </c>
      <c r="AE29" s="627"/>
    </row>
    <row r="30" spans="2:31" s="326" customFormat="1" ht="15.75" thickBot="1" x14ac:dyDescent="0.3">
      <c r="B30" s="321"/>
      <c r="C30" s="321" t="s">
        <v>1</v>
      </c>
      <c r="D30" s="630"/>
      <c r="E30" s="630"/>
      <c r="F30" s="630"/>
      <c r="G30" s="325"/>
      <c r="H30" s="631">
        <f>SUM(H12:H29)</f>
        <v>836.24</v>
      </c>
      <c r="I30" s="630"/>
      <c r="J30" s="630"/>
      <c r="K30" s="630"/>
      <c r="L30" s="630"/>
      <c r="M30" s="630"/>
      <c r="N30" s="630"/>
      <c r="O30" s="630"/>
      <c r="P30" s="630"/>
      <c r="Q30" s="630"/>
      <c r="R30" s="630">
        <f>SUM(R12:R29)</f>
        <v>836.24</v>
      </c>
      <c r="S30" s="630">
        <f>SUM(S12:S29)</f>
        <v>836.24</v>
      </c>
      <c r="T30" s="630"/>
      <c r="U30" s="630"/>
      <c r="V30" s="630">
        <f>SUM(V12:V29)</f>
        <v>174.29</v>
      </c>
      <c r="W30" s="630">
        <f t="shared" ref="W30:Z30" si="7">SUM(W12:W29)</f>
        <v>282.89</v>
      </c>
      <c r="X30" s="630">
        <f t="shared" si="7"/>
        <v>266.98</v>
      </c>
      <c r="Y30" s="630">
        <f t="shared" si="7"/>
        <v>112.08</v>
      </c>
      <c r="Z30" s="630">
        <f t="shared" si="7"/>
        <v>0</v>
      </c>
      <c r="AA30" s="631">
        <f>SUM(AA12:AA29)</f>
        <v>0</v>
      </c>
      <c r="AB30" s="630">
        <f>SUM(AB12:AB29)</f>
        <v>53.62</v>
      </c>
      <c r="AC30" s="630">
        <f>SUM(AC12:AC29)</f>
        <v>92.210000000000008</v>
      </c>
      <c r="AD30" s="630">
        <f>SUM(AD12:AD29)</f>
        <v>112.08</v>
      </c>
      <c r="AE30" s="630"/>
    </row>
    <row r="31" spans="2:31" ht="15.75" thickBot="1" x14ac:dyDescent="0.3">
      <c r="B31" s="815" t="s">
        <v>817</v>
      </c>
      <c r="C31" s="816"/>
      <c r="D31" s="816"/>
      <c r="E31" s="816"/>
      <c r="F31" s="816"/>
      <c r="G31" s="817"/>
      <c r="H31" s="821">
        <f>H30</f>
        <v>836.24</v>
      </c>
      <c r="Z31" s="632" t="s">
        <v>818</v>
      </c>
      <c r="AA31" s="635">
        <f>AA30*AA11</f>
        <v>0</v>
      </c>
      <c r="AB31" s="635">
        <f t="shared" ref="AB31:AD31" si="8">AB30*AB11</f>
        <v>53.62</v>
      </c>
      <c r="AC31" s="635">
        <f t="shared" si="8"/>
        <v>110.652</v>
      </c>
      <c r="AD31" s="635">
        <f t="shared" si="8"/>
        <v>168.12</v>
      </c>
      <c r="AE31" s="633">
        <f>+AD31+AC31+AB31</f>
        <v>332.392</v>
      </c>
    </row>
    <row r="32" spans="2:31" ht="15.75" thickBot="1" x14ac:dyDescent="0.3">
      <c r="B32" s="818"/>
      <c r="C32" s="819"/>
      <c r="D32" s="819"/>
      <c r="E32" s="819"/>
      <c r="F32" s="819"/>
      <c r="G32" s="820"/>
      <c r="H32" s="822"/>
    </row>
  </sheetData>
  <mergeCells count="22">
    <mergeCell ref="AA9:AE9"/>
    <mergeCell ref="R9:R11"/>
    <mergeCell ref="S9:S10"/>
    <mergeCell ref="T9:T11"/>
    <mergeCell ref="U9:U11"/>
    <mergeCell ref="D2:Q3"/>
    <mergeCell ref="D5:J5"/>
    <mergeCell ref="D7:J7"/>
    <mergeCell ref="C9:C11"/>
    <mergeCell ref="V9:Z10"/>
    <mergeCell ref="I9:I11"/>
    <mergeCell ref="J9:K10"/>
    <mergeCell ref="Q9:Q11"/>
    <mergeCell ref="C2:C3"/>
    <mergeCell ref="B31:G32"/>
    <mergeCell ref="H31:H32"/>
    <mergeCell ref="L9:M10"/>
    <mergeCell ref="N9:N11"/>
    <mergeCell ref="O9:P10"/>
    <mergeCell ref="H9:H11"/>
    <mergeCell ref="B9:B11"/>
    <mergeCell ref="D9:G10"/>
  </mergeCells>
  <pageMargins left="0.70866141732283472" right="0.70866141732283472" top="0.74803149606299213" bottom="0.74803149606299213" header="0.31496062992125984" footer="0.31496062992125984"/>
  <pageSetup scale="6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2"/>
  <sheetViews>
    <sheetView view="pageBreakPreview" topLeftCell="E1" zoomScaleNormal="55" zoomScaleSheetLayoutView="100" workbookViewId="0">
      <selection activeCell="S18" sqref="S18"/>
    </sheetView>
  </sheetViews>
  <sheetFormatPr baseColWidth="10" defaultRowHeight="15" x14ac:dyDescent="0.25"/>
  <cols>
    <col min="1" max="1" width="3.7109375" style="61" customWidth="1"/>
    <col min="2" max="2" width="16.5703125" style="61" customWidth="1"/>
    <col min="3" max="3" width="27.7109375" style="61" customWidth="1"/>
    <col min="4" max="4" width="11.42578125" style="61" customWidth="1"/>
    <col min="5" max="7" width="9.7109375" style="61" customWidth="1"/>
    <col min="8" max="8" width="11.42578125" style="61" customWidth="1"/>
    <col min="9" max="9" width="12" style="61" customWidth="1"/>
    <col min="10" max="11" width="11.28515625" style="61" customWidth="1"/>
    <col min="12" max="12" width="11.42578125" style="61"/>
    <col min="13" max="13" width="12.5703125" style="61" customWidth="1"/>
    <col min="14" max="14" width="14.42578125" style="61" customWidth="1"/>
    <col min="15" max="15" width="10.42578125" style="61" customWidth="1"/>
    <col min="16" max="16" width="14" style="61" customWidth="1"/>
    <col min="17" max="18" width="12.28515625" style="61" customWidth="1"/>
    <col min="19" max="19" width="15.140625" style="61" customWidth="1"/>
    <col min="20" max="20" width="20.42578125" style="61" customWidth="1"/>
    <col min="21" max="21" width="12.42578125" style="61" customWidth="1"/>
    <col min="22" max="16384" width="11.42578125" style="61"/>
  </cols>
  <sheetData>
    <row r="2" spans="2:23" customFormat="1" ht="12.75" customHeight="1" x14ac:dyDescent="0.2">
      <c r="B2" s="851" t="str">
        <f>+'RED DE ALCANTARILLADO'!C2:C3</f>
        <v>PROYECTO:</v>
      </c>
      <c r="C2" s="81"/>
      <c r="D2" s="851" t="str">
        <f>+'RED DE ALCANTARILLADO'!D2:T3</f>
        <v>"RECUPERACION DEL SERVICIO DE AGUA POTABLE Y ALCANTARILLADO DEL A.H 08 DE JULIO, DISTRITO DE PAITA, PROVINCIA DE PAITA - PIURA." CÓDIGO SNIP N° 305470</v>
      </c>
      <c r="E2" s="851"/>
      <c r="F2" s="851"/>
      <c r="G2" s="851"/>
      <c r="H2" s="851"/>
      <c r="I2" s="851"/>
      <c r="J2" s="851"/>
      <c r="K2" s="851"/>
      <c r="L2" s="851"/>
    </row>
    <row r="3" spans="2:23" customFormat="1" ht="12.75" x14ac:dyDescent="0.2">
      <c r="B3" s="851"/>
      <c r="C3" s="78"/>
      <c r="D3" s="851"/>
      <c r="E3" s="851"/>
      <c r="F3" s="851"/>
      <c r="G3" s="851"/>
      <c r="H3" s="851"/>
      <c r="I3" s="851"/>
      <c r="J3" s="851"/>
      <c r="K3" s="851"/>
      <c r="L3" s="851"/>
    </row>
    <row r="4" spans="2:23" customFormat="1" ht="12.75" x14ac:dyDescent="0.2">
      <c r="C4" s="78"/>
    </row>
    <row r="5" spans="2:23" customFormat="1" ht="12.75" x14ac:dyDescent="0.2">
      <c r="B5" s="81" t="str">
        <f>+'RED DE ALCANTARILLADO'!C5</f>
        <v>FECHA:</v>
      </c>
      <c r="C5" s="78"/>
      <c r="D5" s="878">
        <f>+'RED DE ALCANTARILLADO'!D5:J5</f>
        <v>43556</v>
      </c>
      <c r="E5" s="879"/>
      <c r="F5" s="879"/>
      <c r="G5" s="879"/>
      <c r="H5" s="879"/>
      <c r="I5" s="879"/>
      <c r="J5" s="879"/>
    </row>
    <row r="6" spans="2:23" customFormat="1" ht="12.75" x14ac:dyDescent="0.2">
      <c r="C6" s="78"/>
    </row>
    <row r="7" spans="2:23" customFormat="1" ht="12.75" x14ac:dyDescent="0.2">
      <c r="B7" s="78" t="s">
        <v>892</v>
      </c>
      <c r="C7" s="78"/>
      <c r="D7" s="879" t="s">
        <v>550</v>
      </c>
      <c r="E7" s="879"/>
      <c r="F7" s="879"/>
      <c r="G7" s="879"/>
      <c r="H7" s="879"/>
      <c r="I7" s="879"/>
      <c r="J7" s="879"/>
    </row>
    <row r="8" spans="2:23" ht="11.25" customHeight="1" thickBot="1" x14ac:dyDescent="0.3"/>
    <row r="9" spans="2:23" s="326" customFormat="1" ht="13.5" customHeight="1" thickBot="1" x14ac:dyDescent="0.3">
      <c r="B9" s="872" t="s">
        <v>214</v>
      </c>
      <c r="C9" s="872" t="s">
        <v>788</v>
      </c>
      <c r="D9" s="856" t="s">
        <v>819</v>
      </c>
      <c r="E9" s="862"/>
      <c r="F9" s="862"/>
      <c r="G9" s="862"/>
      <c r="H9" s="862"/>
      <c r="I9" s="862"/>
      <c r="J9" s="862"/>
      <c r="K9" s="857"/>
      <c r="L9" s="856" t="s">
        <v>820</v>
      </c>
      <c r="M9" s="862"/>
      <c r="N9" s="857"/>
      <c r="O9" s="856" t="s">
        <v>127</v>
      </c>
      <c r="P9" s="862"/>
      <c r="Q9" s="862"/>
      <c r="R9" s="862"/>
      <c r="S9" s="857"/>
      <c r="T9" s="863" t="s">
        <v>79</v>
      </c>
      <c r="U9" s="864"/>
      <c r="V9" s="864"/>
      <c r="W9" s="865"/>
    </row>
    <row r="10" spans="2:23" s="326" customFormat="1" ht="27.75" customHeight="1" thickBot="1" x14ac:dyDescent="0.3">
      <c r="B10" s="873"/>
      <c r="C10" s="873"/>
      <c r="D10" s="860" t="s">
        <v>821</v>
      </c>
      <c r="E10" s="860" t="s">
        <v>822</v>
      </c>
      <c r="F10" s="860" t="s">
        <v>823</v>
      </c>
      <c r="G10" s="860" t="s">
        <v>824</v>
      </c>
      <c r="H10" s="869" t="s">
        <v>825</v>
      </c>
      <c r="I10" s="870"/>
      <c r="J10" s="870"/>
      <c r="K10" s="871"/>
      <c r="L10" s="856" t="s">
        <v>826</v>
      </c>
      <c r="M10" s="857"/>
      <c r="N10" s="334" t="s">
        <v>827</v>
      </c>
      <c r="O10" s="854" t="s">
        <v>20</v>
      </c>
      <c r="P10" s="855"/>
      <c r="Q10" s="863" t="s">
        <v>828</v>
      </c>
      <c r="R10" s="864"/>
      <c r="S10" s="865"/>
      <c r="T10" s="340" t="str">
        <f>+O10</f>
        <v>CONEXIONES DOMICILIARIAS</v>
      </c>
      <c r="U10" s="858" t="s">
        <v>829</v>
      </c>
      <c r="V10" s="858"/>
      <c r="W10" s="859"/>
    </row>
    <row r="11" spans="2:23" s="326" customFormat="1" ht="60.75" customHeight="1" thickBot="1" x14ac:dyDescent="0.3">
      <c r="B11" s="873"/>
      <c r="C11" s="873"/>
      <c r="D11" s="875"/>
      <c r="E11" s="875"/>
      <c r="F11" s="875"/>
      <c r="G11" s="875"/>
      <c r="H11" s="876" t="s">
        <v>830</v>
      </c>
      <c r="I11" s="636" t="s">
        <v>815</v>
      </c>
      <c r="J11" s="636" t="s">
        <v>834</v>
      </c>
      <c r="K11" s="636" t="s">
        <v>813</v>
      </c>
      <c r="L11" s="860" t="s">
        <v>831</v>
      </c>
      <c r="M11" s="860" t="s">
        <v>20</v>
      </c>
      <c r="N11" s="860" t="s">
        <v>830</v>
      </c>
      <c r="O11" s="335" t="s">
        <v>832</v>
      </c>
      <c r="P11" s="335" t="s">
        <v>833</v>
      </c>
      <c r="Q11" s="336" t="s">
        <v>815</v>
      </c>
      <c r="R11" s="336" t="s">
        <v>834</v>
      </c>
      <c r="S11" s="337" t="s">
        <v>813</v>
      </c>
      <c r="T11" s="337" t="s">
        <v>238</v>
      </c>
      <c r="U11" s="336" t="s">
        <v>815</v>
      </c>
      <c r="V11" s="336" t="s">
        <v>834</v>
      </c>
      <c r="W11" s="337" t="s">
        <v>813</v>
      </c>
    </row>
    <row r="12" spans="2:23" s="326" customFormat="1" ht="13.5" customHeight="1" thickBot="1" x14ac:dyDescent="0.3">
      <c r="B12" s="874"/>
      <c r="C12" s="874"/>
      <c r="D12" s="861"/>
      <c r="E12" s="861"/>
      <c r="F12" s="861"/>
      <c r="G12" s="861"/>
      <c r="H12" s="877"/>
      <c r="I12" s="335">
        <v>0.7</v>
      </c>
      <c r="J12" s="335">
        <v>0.7</v>
      </c>
      <c r="K12" s="335">
        <v>0.7</v>
      </c>
      <c r="L12" s="861"/>
      <c r="M12" s="861"/>
      <c r="N12" s="861"/>
      <c r="O12" s="338">
        <v>7</v>
      </c>
      <c r="P12" s="339">
        <v>3</v>
      </c>
      <c r="Q12" s="340">
        <v>0.4</v>
      </c>
      <c r="R12" s="340">
        <v>0.4</v>
      </c>
      <c r="S12" s="341">
        <v>0.4</v>
      </c>
      <c r="T12" s="341" t="s">
        <v>1627</v>
      </c>
      <c r="U12" s="340">
        <v>0.6</v>
      </c>
      <c r="V12" s="340">
        <v>0.6</v>
      </c>
      <c r="W12" s="327">
        <v>0.6</v>
      </c>
    </row>
    <row r="13" spans="2:23" x14ac:dyDescent="0.25">
      <c r="B13" s="314">
        <v>1</v>
      </c>
      <c r="C13" s="314" t="s">
        <v>727</v>
      </c>
      <c r="D13" s="318"/>
      <c r="E13" s="314"/>
      <c r="F13" s="318"/>
      <c r="G13" s="314">
        <v>135</v>
      </c>
      <c r="H13" s="314" t="s">
        <v>813</v>
      </c>
      <c r="I13" s="314"/>
      <c r="J13" s="314"/>
      <c r="K13" s="314">
        <f>G13*0.7</f>
        <v>94.5</v>
      </c>
      <c r="L13" s="314">
        <v>7.5</v>
      </c>
      <c r="M13" s="332">
        <f>'CONEX DOM'!J20</f>
        <v>23</v>
      </c>
      <c r="N13" s="318" t="s">
        <v>813</v>
      </c>
      <c r="O13" s="333">
        <v>12</v>
      </c>
      <c r="P13" s="333">
        <v>11</v>
      </c>
      <c r="Q13" s="323"/>
      <c r="R13" s="314"/>
      <c r="S13" s="314">
        <f>(O13*$O$12+P13*$P$12)*0.4</f>
        <v>46.800000000000004</v>
      </c>
      <c r="T13" s="314">
        <f>+M13*0.5*L13</f>
        <v>86.25</v>
      </c>
      <c r="U13" s="314"/>
      <c r="V13" s="318"/>
      <c r="W13" s="314">
        <f>L13*0.5*(O13+P13)*0.6</f>
        <v>51.75</v>
      </c>
    </row>
    <row r="14" spans="2:23" x14ac:dyDescent="0.25">
      <c r="B14" s="315">
        <v>4</v>
      </c>
      <c r="C14" s="315" t="s">
        <v>814</v>
      </c>
      <c r="D14" s="319"/>
      <c r="E14" s="315"/>
      <c r="F14" s="319"/>
      <c r="G14" s="315">
        <v>127</v>
      </c>
      <c r="H14" s="315" t="s">
        <v>813</v>
      </c>
      <c r="I14" s="315"/>
      <c r="J14" s="315"/>
      <c r="K14" s="314">
        <f>G14*0.7</f>
        <v>88.899999999999991</v>
      </c>
      <c r="L14" s="314">
        <v>6.5</v>
      </c>
      <c r="M14" s="332">
        <f>'CONEX DOM'!J21</f>
        <v>21</v>
      </c>
      <c r="N14" s="318" t="s">
        <v>813</v>
      </c>
      <c r="O14" s="315">
        <v>11</v>
      </c>
      <c r="P14" s="315">
        <v>10</v>
      </c>
      <c r="Q14" s="315"/>
      <c r="R14" s="315"/>
      <c r="S14" s="314">
        <f>(O14*$O$12+P14*$P$12)*0.4</f>
        <v>42.800000000000004</v>
      </c>
      <c r="T14" s="314">
        <f t="shared" ref="T14:T18" si="0">+M14*0.5*L14</f>
        <v>68.25</v>
      </c>
      <c r="U14" s="315"/>
      <c r="V14" s="319"/>
      <c r="W14" s="314">
        <f>L14*0.5*(O14+P14)*0.6</f>
        <v>40.949999999999996</v>
      </c>
    </row>
    <row r="15" spans="2:23" x14ac:dyDescent="0.25">
      <c r="B15" s="315">
        <v>10</v>
      </c>
      <c r="C15" s="315" t="s">
        <v>729</v>
      </c>
      <c r="D15" s="319"/>
      <c r="E15" s="315"/>
      <c r="F15" s="319"/>
      <c r="G15" s="315">
        <v>122</v>
      </c>
      <c r="H15" s="314" t="s">
        <v>813</v>
      </c>
      <c r="I15" s="315"/>
      <c r="J15" s="315"/>
      <c r="K15" s="314">
        <f>G15*0.7</f>
        <v>85.399999999999991</v>
      </c>
      <c r="L15" s="314">
        <v>6.5</v>
      </c>
      <c r="M15" s="332">
        <f>'CONEX DOM'!J22</f>
        <v>14</v>
      </c>
      <c r="N15" s="318" t="s">
        <v>813</v>
      </c>
      <c r="O15" s="315">
        <v>11</v>
      </c>
      <c r="P15" s="315">
        <v>3</v>
      </c>
      <c r="Q15" s="315"/>
      <c r="R15" s="315"/>
      <c r="S15" s="314">
        <f>(O15*$O$12+P15*$P$12)*0.4</f>
        <v>34.4</v>
      </c>
      <c r="T15" s="314">
        <f t="shared" si="0"/>
        <v>45.5</v>
      </c>
      <c r="U15" s="315"/>
      <c r="V15" s="319"/>
      <c r="W15" s="314">
        <f>L15*0.5*(O15+P15)*0.6</f>
        <v>27.3</v>
      </c>
    </row>
    <row r="16" spans="2:23" x14ac:dyDescent="0.25">
      <c r="B16" s="315">
        <v>11</v>
      </c>
      <c r="C16" s="315" t="s">
        <v>736</v>
      </c>
      <c r="D16" s="319"/>
      <c r="E16" s="315"/>
      <c r="F16" s="319"/>
      <c r="G16" s="315">
        <v>65</v>
      </c>
      <c r="H16" s="315" t="s">
        <v>813</v>
      </c>
      <c r="I16" s="315"/>
      <c r="J16" s="315"/>
      <c r="K16" s="314">
        <f>G16*0.7</f>
        <v>45.5</v>
      </c>
      <c r="L16" s="314">
        <v>7.5</v>
      </c>
      <c r="M16" s="332">
        <f>'CONEX DOM'!J23</f>
        <v>16</v>
      </c>
      <c r="N16" s="318" t="s">
        <v>813</v>
      </c>
      <c r="O16" s="315">
        <v>8</v>
      </c>
      <c r="P16" s="315">
        <v>8</v>
      </c>
      <c r="Q16" s="315"/>
      <c r="R16" s="315"/>
      <c r="S16" s="314">
        <f>(O16*$O$12+P16*$P$12)*0.4</f>
        <v>32</v>
      </c>
      <c r="T16" s="314">
        <f t="shared" si="0"/>
        <v>60</v>
      </c>
      <c r="U16" s="315"/>
      <c r="V16" s="319"/>
      <c r="W16" s="314">
        <f>L16*0.5*(O16+P16)*0.6</f>
        <v>36</v>
      </c>
    </row>
    <row r="17" spans="2:23" x14ac:dyDescent="0.25">
      <c r="B17" s="315">
        <v>12</v>
      </c>
      <c r="C17" s="315" t="s">
        <v>730</v>
      </c>
      <c r="D17" s="319"/>
      <c r="E17" s="315"/>
      <c r="F17" s="319"/>
      <c r="G17" s="315">
        <v>114</v>
      </c>
      <c r="H17" s="314" t="s">
        <v>813</v>
      </c>
      <c r="I17" s="315"/>
      <c r="J17" s="315"/>
      <c r="K17" s="314">
        <f>G17*0.7</f>
        <v>79.8</v>
      </c>
      <c r="L17" s="314">
        <v>7.5</v>
      </c>
      <c r="M17" s="332">
        <f>'CONEX DOM'!J24</f>
        <v>14</v>
      </c>
      <c r="N17" s="318" t="s">
        <v>813</v>
      </c>
      <c r="O17" s="315">
        <v>4</v>
      </c>
      <c r="P17" s="315">
        <v>10</v>
      </c>
      <c r="Q17" s="315"/>
      <c r="R17" s="315"/>
      <c r="S17" s="314">
        <f>(O17*$O$12+P17*$P$12)*0.4</f>
        <v>23.200000000000003</v>
      </c>
      <c r="T17" s="314">
        <f t="shared" si="0"/>
        <v>52.5</v>
      </c>
      <c r="U17" s="315"/>
      <c r="V17" s="319"/>
      <c r="W17" s="314">
        <f>L17*0.5*(O17+P17)*0.6</f>
        <v>31.5</v>
      </c>
    </row>
    <row r="18" spans="2:23" ht="15.75" thickBot="1" x14ac:dyDescent="0.3">
      <c r="B18" s="315">
        <v>14</v>
      </c>
      <c r="C18" s="315" t="s">
        <v>732</v>
      </c>
      <c r="D18" s="351"/>
      <c r="E18" s="317"/>
      <c r="F18" s="351"/>
      <c r="G18" s="317">
        <v>258</v>
      </c>
      <c r="H18" s="317" t="s">
        <v>815</v>
      </c>
      <c r="I18" s="317">
        <f>+G18</f>
        <v>258</v>
      </c>
      <c r="J18" s="317"/>
      <c r="K18" s="323"/>
      <c r="L18" s="323">
        <v>9</v>
      </c>
      <c r="M18" s="352">
        <f>'CONEX DOM'!J25</f>
        <v>30</v>
      </c>
      <c r="N18" s="351" t="s">
        <v>815</v>
      </c>
      <c r="O18" s="317">
        <v>0</v>
      </c>
      <c r="P18" s="317">
        <v>30</v>
      </c>
      <c r="Q18" s="323">
        <f>+P18</f>
        <v>30</v>
      </c>
      <c r="R18" s="317"/>
      <c r="S18" s="323"/>
      <c r="T18" s="314">
        <f t="shared" si="0"/>
        <v>135</v>
      </c>
      <c r="U18" s="323">
        <f>L18*0.5*(O18+P18)*0.6</f>
        <v>81</v>
      </c>
      <c r="V18" s="351"/>
      <c r="W18" s="317"/>
    </row>
    <row r="19" spans="2:23" s="326" customFormat="1" ht="15.75" thickBot="1" x14ac:dyDescent="0.3">
      <c r="B19" s="321"/>
      <c r="C19" s="321" t="s">
        <v>1</v>
      </c>
      <c r="D19" s="322"/>
      <c r="E19" s="322"/>
      <c r="F19" s="322"/>
      <c r="G19" s="322">
        <f>SUM(G13:G18)</f>
        <v>821</v>
      </c>
      <c r="H19" s="322"/>
      <c r="I19" s="322">
        <f>+I18*I12</f>
        <v>180.6</v>
      </c>
      <c r="J19" s="322"/>
      <c r="K19" s="322">
        <f>SUM(K13:K18)</f>
        <v>394.09999999999997</v>
      </c>
      <c r="L19" s="322"/>
      <c r="M19" s="322">
        <f>SUM(M13:M18)</f>
        <v>118</v>
      </c>
      <c r="N19" s="322"/>
      <c r="O19" s="322">
        <f>+O13*O12+O14*O12+O15*O12+O16*O12+O17*O12+O18*O12</f>
        <v>322</v>
      </c>
      <c r="P19" s="322">
        <f>+P13*P12+P14*P12+P15*P12+P16*P12+P17*P12+P18*P12</f>
        <v>216</v>
      </c>
      <c r="Q19" s="322">
        <f>SUM(Q13:Q18)</f>
        <v>30</v>
      </c>
      <c r="R19" s="322"/>
      <c r="S19" s="322">
        <f>SUM(S13:S18)</f>
        <v>179.2</v>
      </c>
      <c r="T19" s="322">
        <f>SUM(T13:T18)</f>
        <v>447.5</v>
      </c>
      <c r="U19" s="322">
        <f>SUM(U13:U18)</f>
        <v>81</v>
      </c>
      <c r="V19" s="322"/>
      <c r="W19" s="322">
        <f>SUM(W13:W18)</f>
        <v>187.5</v>
      </c>
    </row>
    <row r="20" spans="2:23" ht="15.75" thickBot="1" x14ac:dyDescent="0.3">
      <c r="B20" s="815" t="s">
        <v>817</v>
      </c>
      <c r="C20" s="816"/>
      <c r="D20" s="816"/>
      <c r="E20" s="816"/>
      <c r="F20" s="816"/>
      <c r="G20" s="866"/>
      <c r="H20" s="868"/>
      <c r="N20" s="327" t="s">
        <v>4</v>
      </c>
      <c r="O20" s="326">
        <f>+O19+P19</f>
        <v>538</v>
      </c>
      <c r="P20" s="327" t="s">
        <v>4</v>
      </c>
      <c r="Q20" s="322">
        <f>+Q19*Q12*P12</f>
        <v>36</v>
      </c>
      <c r="R20" s="322"/>
      <c r="S20" s="322">
        <f>S19/0.4</f>
        <v>447.99999999999994</v>
      </c>
      <c r="T20" s="322">
        <f>+T19</f>
        <v>447.5</v>
      </c>
      <c r="U20" s="322">
        <f>+U19*0.6</f>
        <v>48.6</v>
      </c>
      <c r="V20" s="322">
        <f t="shared" ref="V20:W20" si="1">+V19*0.6</f>
        <v>0</v>
      </c>
      <c r="W20" s="322">
        <f t="shared" si="1"/>
        <v>112.5</v>
      </c>
    </row>
    <row r="21" spans="2:23" ht="15.75" thickBot="1" x14ac:dyDescent="0.3">
      <c r="B21" s="818"/>
      <c r="C21" s="819"/>
      <c r="D21" s="819"/>
      <c r="E21" s="819"/>
      <c r="F21" s="819"/>
      <c r="G21" s="867"/>
      <c r="H21" s="868"/>
    </row>
    <row r="22" spans="2:23" hidden="1" x14ac:dyDescent="0.25">
      <c r="Q22" s="61">
        <f>+Q18*3</f>
        <v>90</v>
      </c>
    </row>
  </sheetData>
  <mergeCells count="25">
    <mergeCell ref="D2:L3"/>
    <mergeCell ref="B2:B3"/>
    <mergeCell ref="D5:J5"/>
    <mergeCell ref="D7:J7"/>
    <mergeCell ref="O9:S9"/>
    <mergeCell ref="B20:G21"/>
    <mergeCell ref="H20:H21"/>
    <mergeCell ref="H10:K10"/>
    <mergeCell ref="B9:B12"/>
    <mergeCell ref="C9:C12"/>
    <mergeCell ref="D10:D12"/>
    <mergeCell ref="E10:E12"/>
    <mergeCell ref="D9:K9"/>
    <mergeCell ref="H11:H12"/>
    <mergeCell ref="F10:F12"/>
    <mergeCell ref="G10:G12"/>
    <mergeCell ref="O10:P10"/>
    <mergeCell ref="L10:M10"/>
    <mergeCell ref="U10:W10"/>
    <mergeCell ref="N11:N12"/>
    <mergeCell ref="L9:N9"/>
    <mergeCell ref="L11:L12"/>
    <mergeCell ref="Q10:S10"/>
    <mergeCell ref="M11:M12"/>
    <mergeCell ref="T9:W9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33"/>
  <sheetViews>
    <sheetView tabSelected="1" view="pageBreakPreview" zoomScale="90" zoomScaleNormal="55" zoomScaleSheetLayoutView="90" workbookViewId="0">
      <selection activeCell="B2" sqref="B2:X33"/>
    </sheetView>
  </sheetViews>
  <sheetFormatPr baseColWidth="10" defaultRowHeight="15" x14ac:dyDescent="0.25"/>
  <cols>
    <col min="1" max="1" width="2.5703125" style="61" customWidth="1"/>
    <col min="2" max="2" width="12.140625" style="61" customWidth="1"/>
    <col min="3" max="3" width="29.5703125" style="61" customWidth="1"/>
    <col min="4" max="5" width="9.7109375" style="61" customWidth="1"/>
    <col min="6" max="6" width="11.42578125" style="61" customWidth="1"/>
    <col min="7" max="7" width="12.42578125" style="61" customWidth="1"/>
    <col min="8" max="17" width="11.42578125" style="61"/>
    <col min="18" max="19" width="0" style="61" hidden="1" customWidth="1"/>
    <col min="20" max="16384" width="11.42578125" style="61"/>
  </cols>
  <sheetData>
    <row r="2" spans="2:24" customFormat="1" ht="18" customHeight="1" x14ac:dyDescent="0.2">
      <c r="B2" s="78" t="s">
        <v>890</v>
      </c>
      <c r="C2" s="78" t="s">
        <v>891</v>
      </c>
      <c r="D2" s="886" t="str">
        <f>+'RED MATRIZ AGUA Y C.D'!D2:J3</f>
        <v>"RECUPERACION DEL SERVICIO DE AGUA POTABLE Y ALCANTARILLADO DEL A.H 08 DE JULIO, DISTRITO DE PAITA, PROVINCIA DE PAITA - PIURA." CÓDIGO SNIP N° 305470</v>
      </c>
      <c r="E2" s="886"/>
      <c r="F2" s="886"/>
      <c r="G2" s="886"/>
      <c r="H2" s="886"/>
      <c r="I2" s="886"/>
      <c r="J2" s="886"/>
    </row>
    <row r="3" spans="2:24" customFormat="1" ht="25.5" customHeight="1" x14ac:dyDescent="0.2">
      <c r="C3" s="78"/>
      <c r="D3" s="886"/>
      <c r="E3" s="886"/>
      <c r="F3" s="886"/>
      <c r="G3" s="886"/>
      <c r="H3" s="886"/>
      <c r="I3" s="886"/>
      <c r="J3" s="886"/>
    </row>
    <row r="4" spans="2:24" customFormat="1" ht="12.75" x14ac:dyDescent="0.2">
      <c r="C4" s="78"/>
    </row>
    <row r="5" spans="2:24" customFormat="1" ht="12.75" x14ac:dyDescent="0.2">
      <c r="B5" s="78" t="str">
        <f>+'RED MATRIZ AGUA Y C.D'!B5</f>
        <v>FECHA:</v>
      </c>
      <c r="C5" s="78" t="s">
        <v>891</v>
      </c>
      <c r="D5" s="878">
        <f>+'RED MATRIZ AGUA Y C.D'!D5:J5</f>
        <v>43556</v>
      </c>
      <c r="E5" s="879"/>
      <c r="F5" s="879"/>
      <c r="G5" s="879"/>
      <c r="H5" s="879"/>
      <c r="I5" s="879"/>
      <c r="J5" s="879"/>
    </row>
    <row r="6" spans="2:24" customFormat="1" ht="12.75" x14ac:dyDescent="0.2">
      <c r="C6" s="78"/>
    </row>
    <row r="7" spans="2:24" customFormat="1" ht="12.75" x14ac:dyDescent="0.2">
      <c r="B7" s="78" t="s">
        <v>892</v>
      </c>
      <c r="C7" s="78" t="s">
        <v>891</v>
      </c>
      <c r="D7" s="879" t="s">
        <v>550</v>
      </c>
      <c r="E7" s="879"/>
      <c r="F7" s="879"/>
      <c r="G7" s="879"/>
      <c r="H7" s="879"/>
      <c r="I7" s="879"/>
      <c r="J7" s="879"/>
    </row>
    <row r="8" spans="2:24" ht="15.75" thickBot="1" x14ac:dyDescent="0.3"/>
    <row r="9" spans="2:24" s="326" customFormat="1" ht="13.5" customHeight="1" thickBot="1" x14ac:dyDescent="0.3">
      <c r="B9" s="890" t="s">
        <v>214</v>
      </c>
      <c r="C9" s="890" t="s">
        <v>788</v>
      </c>
      <c r="D9" s="815" t="s">
        <v>325</v>
      </c>
      <c r="E9" s="866"/>
      <c r="F9" s="848" t="s">
        <v>789</v>
      </c>
      <c r="G9" s="876" t="s">
        <v>797</v>
      </c>
      <c r="H9" s="815" t="s">
        <v>799</v>
      </c>
      <c r="I9" s="816"/>
      <c r="J9" s="816"/>
      <c r="K9" s="816"/>
      <c r="L9" s="866"/>
      <c r="M9" s="880" t="s">
        <v>815</v>
      </c>
      <c r="N9" s="881"/>
      <c r="O9" s="881"/>
      <c r="P9" s="881"/>
      <c r="Q9" s="881"/>
      <c r="R9" s="882" t="s">
        <v>834</v>
      </c>
      <c r="S9" s="881"/>
      <c r="T9" s="882" t="s">
        <v>813</v>
      </c>
      <c r="U9" s="881"/>
      <c r="V9" s="881"/>
      <c r="W9" s="881"/>
      <c r="X9" s="881"/>
    </row>
    <row r="10" spans="2:24" s="326" customFormat="1" ht="15.75" customHeight="1" thickBot="1" x14ac:dyDescent="0.3">
      <c r="B10" s="891"/>
      <c r="C10" s="891"/>
      <c r="D10" s="818"/>
      <c r="E10" s="867"/>
      <c r="F10" s="849"/>
      <c r="G10" s="887"/>
      <c r="H10" s="818"/>
      <c r="I10" s="819"/>
      <c r="J10" s="819"/>
      <c r="K10" s="819"/>
      <c r="L10" s="867"/>
      <c r="M10" s="341" t="s">
        <v>801</v>
      </c>
      <c r="N10" s="341" t="s">
        <v>802</v>
      </c>
      <c r="O10" s="341" t="s">
        <v>803</v>
      </c>
      <c r="P10" s="341" t="s">
        <v>804</v>
      </c>
      <c r="Q10" s="341" t="s">
        <v>805</v>
      </c>
      <c r="R10" s="341" t="s">
        <v>801</v>
      </c>
      <c r="S10" s="341" t="s">
        <v>802</v>
      </c>
      <c r="T10" s="341" t="s">
        <v>801</v>
      </c>
      <c r="U10" s="341" t="s">
        <v>802</v>
      </c>
      <c r="V10" s="341" t="s">
        <v>803</v>
      </c>
      <c r="W10" s="341" t="s">
        <v>804</v>
      </c>
      <c r="X10" s="341" t="s">
        <v>805</v>
      </c>
    </row>
    <row r="11" spans="2:24" s="326" customFormat="1" ht="60.75" customHeight="1" thickBot="1" x14ac:dyDescent="0.3">
      <c r="B11" s="892"/>
      <c r="C11" s="892"/>
      <c r="D11" s="340" t="s">
        <v>791</v>
      </c>
      <c r="E11" s="335" t="s">
        <v>792</v>
      </c>
      <c r="F11" s="850"/>
      <c r="G11" s="877"/>
      <c r="H11" s="341" t="s">
        <v>801</v>
      </c>
      <c r="I11" s="341" t="s">
        <v>802</v>
      </c>
      <c r="J11" s="341" t="s">
        <v>803</v>
      </c>
      <c r="K11" s="341" t="s">
        <v>804</v>
      </c>
      <c r="L11" s="348" t="s">
        <v>1629</v>
      </c>
      <c r="M11" s="349">
        <v>0.8</v>
      </c>
      <c r="N11" s="349">
        <v>1</v>
      </c>
      <c r="O11" s="349">
        <v>1.2</v>
      </c>
      <c r="P11" s="349">
        <v>1.5</v>
      </c>
      <c r="Q11" s="349">
        <v>1.5</v>
      </c>
      <c r="R11" s="349">
        <v>0.8</v>
      </c>
      <c r="S11" s="350">
        <v>1</v>
      </c>
      <c r="T11" s="349">
        <v>0.8</v>
      </c>
      <c r="U11" s="349">
        <v>1</v>
      </c>
      <c r="V11" s="349">
        <v>1.2</v>
      </c>
      <c r="W11" s="349">
        <v>1.5</v>
      </c>
      <c r="X11" s="349">
        <v>1.5</v>
      </c>
    </row>
    <row r="12" spans="2:24" x14ac:dyDescent="0.25">
      <c r="B12" s="314">
        <v>1</v>
      </c>
      <c r="C12" s="314" t="s">
        <v>727</v>
      </c>
      <c r="D12" s="314" t="s">
        <v>1590</v>
      </c>
      <c r="E12" s="314" t="s">
        <v>1591</v>
      </c>
      <c r="F12" s="314">
        <v>50</v>
      </c>
      <c r="G12" s="314" t="s">
        <v>813</v>
      </c>
      <c r="H12" s="314">
        <f>+F12</f>
        <v>50</v>
      </c>
      <c r="I12" s="314"/>
      <c r="J12" s="314"/>
      <c r="K12" s="314"/>
      <c r="L12" s="314"/>
      <c r="M12" s="333"/>
      <c r="N12" s="314"/>
      <c r="O12" s="314"/>
      <c r="P12" s="314"/>
      <c r="Q12" s="314"/>
      <c r="R12" s="345"/>
      <c r="S12" s="333"/>
      <c r="T12" s="314">
        <v>50</v>
      </c>
      <c r="U12" s="314"/>
      <c r="V12" s="314"/>
      <c r="W12" s="314"/>
      <c r="X12" s="314"/>
    </row>
    <row r="13" spans="2:24" x14ac:dyDescent="0.25">
      <c r="B13" s="315">
        <v>2</v>
      </c>
      <c r="C13" s="315" t="s">
        <v>727</v>
      </c>
      <c r="D13" s="315" t="s">
        <v>1591</v>
      </c>
      <c r="E13" s="315" t="s">
        <v>1592</v>
      </c>
      <c r="F13" s="319">
        <v>50</v>
      </c>
      <c r="G13" s="315" t="s">
        <v>813</v>
      </c>
      <c r="H13" s="315"/>
      <c r="I13" s="319">
        <f>+F13</f>
        <v>50</v>
      </c>
      <c r="J13" s="315"/>
      <c r="K13" s="315"/>
      <c r="L13" s="315"/>
      <c r="M13" s="315"/>
      <c r="N13" s="315"/>
      <c r="O13" s="315"/>
      <c r="P13" s="315"/>
      <c r="Q13" s="315"/>
      <c r="R13" s="320"/>
      <c r="S13" s="315"/>
      <c r="T13" s="315"/>
      <c r="U13" s="315">
        <v>50</v>
      </c>
      <c r="V13" s="315"/>
      <c r="W13" s="315"/>
      <c r="X13" s="315"/>
    </row>
    <row r="14" spans="2:24" x14ac:dyDescent="0.25">
      <c r="B14" s="315">
        <v>3</v>
      </c>
      <c r="C14" s="315" t="s">
        <v>727</v>
      </c>
      <c r="D14" s="315" t="s">
        <v>1592</v>
      </c>
      <c r="E14" s="315" t="s">
        <v>1589</v>
      </c>
      <c r="F14" s="315">
        <v>32.9</v>
      </c>
      <c r="G14" s="315" t="s">
        <v>813</v>
      </c>
      <c r="H14" s="315"/>
      <c r="I14" s="315">
        <f>+F14</f>
        <v>32.9</v>
      </c>
      <c r="J14" s="315"/>
      <c r="K14" s="315"/>
      <c r="L14" s="315"/>
      <c r="M14" s="315"/>
      <c r="N14" s="315"/>
      <c r="O14" s="315"/>
      <c r="P14" s="315"/>
      <c r="Q14" s="315"/>
      <c r="R14" s="320"/>
      <c r="S14" s="315"/>
      <c r="T14" s="315"/>
      <c r="U14" s="315">
        <v>32.9</v>
      </c>
      <c r="V14" s="315"/>
      <c r="W14" s="315"/>
      <c r="X14" s="315"/>
    </row>
    <row r="15" spans="2:24" x14ac:dyDescent="0.25">
      <c r="B15" s="315">
        <v>4</v>
      </c>
      <c r="C15" s="315" t="s">
        <v>814</v>
      </c>
      <c r="D15" s="315" t="s">
        <v>1593</v>
      </c>
      <c r="E15" s="315" t="s">
        <v>1594</v>
      </c>
      <c r="F15" s="315">
        <v>50</v>
      </c>
      <c r="G15" s="315" t="s">
        <v>813</v>
      </c>
      <c r="H15" s="315">
        <f>+F15</f>
        <v>50</v>
      </c>
      <c r="I15" s="315"/>
      <c r="J15" s="315"/>
      <c r="K15" s="315"/>
      <c r="L15" s="315"/>
      <c r="M15" s="315"/>
      <c r="N15" s="315"/>
      <c r="O15" s="315"/>
      <c r="P15" s="315"/>
      <c r="Q15" s="315"/>
      <c r="R15" s="320"/>
      <c r="S15" s="315"/>
      <c r="T15" s="315">
        <v>50</v>
      </c>
      <c r="U15" s="315"/>
      <c r="V15" s="315"/>
      <c r="W15" s="315"/>
      <c r="X15" s="315"/>
    </row>
    <row r="16" spans="2:24" x14ac:dyDescent="0.25">
      <c r="B16" s="315">
        <v>5</v>
      </c>
      <c r="C16" s="315" t="s">
        <v>814</v>
      </c>
      <c r="D16" s="315" t="s">
        <v>1594</v>
      </c>
      <c r="E16" s="315" t="s">
        <v>1595</v>
      </c>
      <c r="F16" s="319">
        <v>50</v>
      </c>
      <c r="G16" s="315" t="s">
        <v>813</v>
      </c>
      <c r="H16" s="315"/>
      <c r="I16" s="319">
        <f>+F16</f>
        <v>50</v>
      </c>
      <c r="J16" s="315"/>
      <c r="K16" s="315"/>
      <c r="L16" s="315"/>
      <c r="M16" s="315"/>
      <c r="N16" s="315"/>
      <c r="O16" s="315"/>
      <c r="P16" s="315"/>
      <c r="Q16" s="315"/>
      <c r="R16" s="320"/>
      <c r="S16" s="315"/>
      <c r="T16" s="315"/>
      <c r="U16" s="315">
        <v>50</v>
      </c>
      <c r="V16" s="315"/>
      <c r="W16" s="315"/>
      <c r="X16" s="315"/>
    </row>
    <row r="17" spans="2:24" x14ac:dyDescent="0.25">
      <c r="B17" s="315">
        <v>6</v>
      </c>
      <c r="C17" s="315" t="s">
        <v>814</v>
      </c>
      <c r="D17" s="315" t="s">
        <v>1595</v>
      </c>
      <c r="E17" s="315" t="s">
        <v>1585</v>
      </c>
      <c r="F17" s="315">
        <v>49.6</v>
      </c>
      <c r="G17" s="315" t="s">
        <v>813</v>
      </c>
      <c r="H17" s="315"/>
      <c r="I17" s="315"/>
      <c r="J17" s="315">
        <f>+F17</f>
        <v>49.6</v>
      </c>
      <c r="K17" s="315"/>
      <c r="L17" s="315"/>
      <c r="M17" s="315"/>
      <c r="N17" s="315"/>
      <c r="O17" s="315"/>
      <c r="P17" s="315"/>
      <c r="Q17" s="315"/>
      <c r="R17" s="320"/>
      <c r="S17" s="315"/>
      <c r="T17" s="315"/>
      <c r="U17" s="315"/>
      <c r="V17" s="315">
        <v>49.6</v>
      </c>
      <c r="W17" s="315"/>
      <c r="X17" s="315"/>
    </row>
    <row r="18" spans="2:24" x14ac:dyDescent="0.25">
      <c r="B18" s="315">
        <v>7</v>
      </c>
      <c r="C18" s="315" t="s">
        <v>729</v>
      </c>
      <c r="D18" s="315" t="s">
        <v>1596</v>
      </c>
      <c r="E18" s="315" t="s">
        <v>1597</v>
      </c>
      <c r="F18" s="315">
        <v>25.8</v>
      </c>
      <c r="G18" s="315" t="s">
        <v>813</v>
      </c>
      <c r="H18" s="315">
        <f>+F18</f>
        <v>25.8</v>
      </c>
      <c r="I18" s="315"/>
      <c r="J18" s="315"/>
      <c r="K18" s="315"/>
      <c r="L18" s="315"/>
      <c r="M18" s="315"/>
      <c r="N18" s="315"/>
      <c r="O18" s="315"/>
      <c r="P18" s="315"/>
      <c r="Q18" s="315"/>
      <c r="R18" s="320"/>
      <c r="S18" s="315"/>
      <c r="T18" s="315">
        <v>25.8</v>
      </c>
      <c r="U18" s="315"/>
      <c r="V18" s="315"/>
      <c r="W18" s="315"/>
      <c r="X18" s="315"/>
    </row>
    <row r="19" spans="2:24" x14ac:dyDescent="0.25">
      <c r="B19" s="315">
        <v>8</v>
      </c>
      <c r="C19" s="315" t="s">
        <v>729</v>
      </c>
      <c r="D19" s="315" t="s">
        <v>1597</v>
      </c>
      <c r="E19" s="315" t="s">
        <v>1598</v>
      </c>
      <c r="F19" s="315">
        <v>31.37</v>
      </c>
      <c r="G19" s="315" t="s">
        <v>813</v>
      </c>
      <c r="H19" s="315"/>
      <c r="I19" s="315">
        <f>+F19</f>
        <v>31.37</v>
      </c>
      <c r="J19" s="315"/>
      <c r="K19" s="315"/>
      <c r="L19" s="315"/>
      <c r="M19" s="315"/>
      <c r="N19" s="315"/>
      <c r="O19" s="315"/>
      <c r="P19" s="315"/>
      <c r="Q19" s="315"/>
      <c r="R19" s="320"/>
      <c r="S19" s="315"/>
      <c r="T19" s="315"/>
      <c r="U19" s="315">
        <v>31.37</v>
      </c>
      <c r="V19" s="315"/>
      <c r="W19" s="315"/>
      <c r="X19" s="315"/>
    </row>
    <row r="20" spans="2:24" x14ac:dyDescent="0.25">
      <c r="B20" s="315">
        <v>9</v>
      </c>
      <c r="C20" s="315" t="s">
        <v>729</v>
      </c>
      <c r="D20" s="315" t="s">
        <v>1598</v>
      </c>
      <c r="E20" s="315" t="s">
        <v>1599</v>
      </c>
      <c r="F20" s="315">
        <v>31.3</v>
      </c>
      <c r="G20" s="315" t="s">
        <v>813</v>
      </c>
      <c r="H20" s="315"/>
      <c r="I20" s="315"/>
      <c r="J20" s="315">
        <f>+F20</f>
        <v>31.3</v>
      </c>
      <c r="K20" s="315"/>
      <c r="L20" s="315"/>
      <c r="M20" s="315"/>
      <c r="N20" s="315"/>
      <c r="O20" s="315">
        <v>0</v>
      </c>
      <c r="P20" s="315"/>
      <c r="Q20" s="315"/>
      <c r="R20" s="320"/>
      <c r="S20" s="315"/>
      <c r="T20" s="315"/>
      <c r="U20" s="315"/>
      <c r="V20" s="315">
        <v>31.3</v>
      </c>
      <c r="W20" s="315"/>
      <c r="X20" s="315"/>
    </row>
    <row r="21" spans="2:24" x14ac:dyDescent="0.25">
      <c r="B21" s="315">
        <v>10</v>
      </c>
      <c r="C21" s="315" t="s">
        <v>729</v>
      </c>
      <c r="D21" s="315" t="s">
        <v>1599</v>
      </c>
      <c r="E21" s="315" t="s">
        <v>1586</v>
      </c>
      <c r="F21" s="315">
        <v>30.98</v>
      </c>
      <c r="G21" s="320" t="s">
        <v>813</v>
      </c>
      <c r="H21" s="315"/>
      <c r="I21" s="343"/>
      <c r="J21" s="315">
        <f>+F21</f>
        <v>30.98</v>
      </c>
      <c r="K21" s="315"/>
      <c r="L21" s="315"/>
      <c r="M21" s="315"/>
      <c r="N21" s="315"/>
      <c r="O21" s="315"/>
      <c r="P21" s="315"/>
      <c r="Q21" s="315"/>
      <c r="R21" s="320"/>
      <c r="S21" s="315"/>
      <c r="T21" s="323"/>
      <c r="U21" s="315"/>
      <c r="V21" s="315">
        <v>30.98</v>
      </c>
      <c r="W21" s="315"/>
      <c r="X21" s="315"/>
    </row>
    <row r="22" spans="2:24" x14ac:dyDescent="0.25">
      <c r="B22" s="315">
        <v>11</v>
      </c>
      <c r="C22" s="315" t="s">
        <v>736</v>
      </c>
      <c r="D22" s="315" t="s">
        <v>1598</v>
      </c>
      <c r="E22" s="315" t="s">
        <v>1601</v>
      </c>
      <c r="F22" s="315">
        <v>65</v>
      </c>
      <c r="G22" s="320" t="s">
        <v>813</v>
      </c>
      <c r="H22" s="315"/>
      <c r="I22" s="343">
        <f>+F22</f>
        <v>65</v>
      </c>
      <c r="J22" s="315"/>
      <c r="K22" s="315"/>
      <c r="L22" s="315"/>
      <c r="M22" s="315"/>
      <c r="N22" s="315"/>
      <c r="O22" s="315"/>
      <c r="P22" s="315"/>
      <c r="Q22" s="315"/>
      <c r="R22" s="320"/>
      <c r="S22" s="315"/>
      <c r="T22" s="323"/>
      <c r="U22" s="315">
        <v>65</v>
      </c>
      <c r="V22" s="315"/>
      <c r="W22" s="315"/>
      <c r="X22" s="315"/>
    </row>
    <row r="23" spans="2:24" x14ac:dyDescent="0.25">
      <c r="B23" s="315">
        <v>12</v>
      </c>
      <c r="C23" s="315" t="s">
        <v>730</v>
      </c>
      <c r="D23" s="315" t="s">
        <v>1600</v>
      </c>
      <c r="E23" s="315" t="s">
        <v>1601</v>
      </c>
      <c r="F23" s="315">
        <v>48.49</v>
      </c>
      <c r="G23" s="320" t="s">
        <v>813</v>
      </c>
      <c r="H23" s="315">
        <f>+F23</f>
        <v>48.49</v>
      </c>
      <c r="I23" s="343"/>
      <c r="J23" s="315"/>
      <c r="K23" s="315"/>
      <c r="L23" s="315"/>
      <c r="M23" s="315"/>
      <c r="N23" s="315"/>
      <c r="O23" s="315"/>
      <c r="P23" s="315"/>
      <c r="Q23" s="315"/>
      <c r="R23" s="320"/>
      <c r="S23" s="315"/>
      <c r="T23" s="323">
        <v>48.49</v>
      </c>
      <c r="U23" s="315"/>
      <c r="V23" s="315"/>
      <c r="W23" s="315"/>
      <c r="X23" s="315"/>
    </row>
    <row r="24" spans="2:24" x14ac:dyDescent="0.25">
      <c r="B24" s="315">
        <v>13</v>
      </c>
      <c r="C24" s="315" t="s">
        <v>730</v>
      </c>
      <c r="D24" s="315" t="s">
        <v>1601</v>
      </c>
      <c r="E24" s="315" t="s">
        <v>1587</v>
      </c>
      <c r="F24" s="315">
        <v>62.89</v>
      </c>
      <c r="G24" s="315" t="s">
        <v>813</v>
      </c>
      <c r="H24" s="315"/>
      <c r="I24" s="315"/>
      <c r="J24" s="315">
        <f>+F24</f>
        <v>62.89</v>
      </c>
      <c r="K24" s="315"/>
      <c r="L24" s="315"/>
      <c r="M24" s="315"/>
      <c r="N24" s="315"/>
      <c r="O24" s="315"/>
      <c r="P24" s="315"/>
      <c r="Q24" s="315"/>
      <c r="R24" s="320"/>
      <c r="S24" s="315"/>
      <c r="T24" s="315"/>
      <c r="U24" s="315"/>
      <c r="V24" s="315">
        <v>62.89</v>
      </c>
      <c r="W24" s="315"/>
      <c r="X24" s="315"/>
    </row>
    <row r="25" spans="2:24" x14ac:dyDescent="0.25">
      <c r="B25" s="315">
        <v>14</v>
      </c>
      <c r="C25" s="315" t="s">
        <v>732</v>
      </c>
      <c r="D25" s="315" t="s">
        <v>1584</v>
      </c>
      <c r="E25" s="315" t="s">
        <v>1589</v>
      </c>
      <c r="F25" s="315">
        <v>53.62</v>
      </c>
      <c r="G25" s="315" t="s">
        <v>815</v>
      </c>
      <c r="H25" s="315"/>
      <c r="I25" s="315">
        <f>+F25</f>
        <v>53.62</v>
      </c>
      <c r="J25" s="315"/>
      <c r="K25" s="315"/>
      <c r="L25" s="315"/>
      <c r="M25" s="315"/>
      <c r="N25" s="315">
        <v>53.62</v>
      </c>
      <c r="O25" s="315"/>
      <c r="P25" s="315"/>
      <c r="Q25" s="315"/>
      <c r="R25" s="320"/>
      <c r="S25" s="315"/>
      <c r="T25" s="315"/>
      <c r="U25" s="315"/>
      <c r="V25" s="315"/>
      <c r="W25" s="315"/>
      <c r="X25" s="315"/>
    </row>
    <row r="26" spans="2:24" x14ac:dyDescent="0.25">
      <c r="B26" s="315">
        <v>15</v>
      </c>
      <c r="C26" s="315" t="s">
        <v>732</v>
      </c>
      <c r="D26" s="315" t="s">
        <v>1589</v>
      </c>
      <c r="E26" s="315" t="s">
        <v>1585</v>
      </c>
      <c r="F26" s="315">
        <v>49.6</v>
      </c>
      <c r="G26" s="315" t="s">
        <v>815</v>
      </c>
      <c r="H26" s="315"/>
      <c r="I26" s="315"/>
      <c r="J26" s="315">
        <f>+F26</f>
        <v>49.6</v>
      </c>
      <c r="K26" s="315"/>
      <c r="L26" s="315"/>
      <c r="M26" s="315"/>
      <c r="N26" s="315"/>
      <c r="O26" s="315">
        <f>+F26</f>
        <v>49.6</v>
      </c>
      <c r="P26" s="315"/>
      <c r="Q26" s="315"/>
      <c r="R26" s="320"/>
      <c r="S26" s="315"/>
      <c r="T26" s="315"/>
      <c r="U26" s="315"/>
      <c r="V26" s="315"/>
      <c r="W26" s="315"/>
      <c r="X26" s="315"/>
    </row>
    <row r="27" spans="2:24" x14ac:dyDescent="0.25">
      <c r="B27" s="315">
        <v>16</v>
      </c>
      <c r="C27" s="315" t="s">
        <v>732</v>
      </c>
      <c r="D27" s="315" t="s">
        <v>1585</v>
      </c>
      <c r="E27" s="315" t="s">
        <v>1586</v>
      </c>
      <c r="F27" s="315">
        <v>42.61</v>
      </c>
      <c r="G27" s="315" t="s">
        <v>815</v>
      </c>
      <c r="H27" s="315"/>
      <c r="I27" s="315"/>
      <c r="J27" s="315">
        <f>+F27</f>
        <v>42.61</v>
      </c>
      <c r="K27" s="315"/>
      <c r="L27" s="315"/>
      <c r="M27" s="315"/>
      <c r="N27" s="315"/>
      <c r="O27" s="315">
        <f>+F27</f>
        <v>42.61</v>
      </c>
      <c r="P27" s="315"/>
      <c r="Q27" s="315"/>
      <c r="R27" s="320"/>
      <c r="S27" s="315"/>
      <c r="T27" s="315"/>
      <c r="U27" s="315"/>
      <c r="V27" s="315"/>
      <c r="W27" s="315"/>
      <c r="X27" s="315"/>
    </row>
    <row r="28" spans="2:24" x14ac:dyDescent="0.25">
      <c r="B28" s="315">
        <v>17</v>
      </c>
      <c r="C28" s="315" t="s">
        <v>732</v>
      </c>
      <c r="D28" s="315" t="s">
        <v>1586</v>
      </c>
      <c r="E28" s="315" t="s">
        <v>1587</v>
      </c>
      <c r="F28" s="315">
        <v>62.89</v>
      </c>
      <c r="G28" s="315" t="s">
        <v>815</v>
      </c>
      <c r="H28" s="315"/>
      <c r="I28" s="315"/>
      <c r="J28" s="315"/>
      <c r="K28" s="315">
        <f>+F28</f>
        <v>62.89</v>
      </c>
      <c r="L28" s="315"/>
      <c r="M28" s="315"/>
      <c r="N28" s="315"/>
      <c r="O28" s="315"/>
      <c r="P28" s="315">
        <f>+F28</f>
        <v>62.89</v>
      </c>
      <c r="Q28" s="315"/>
      <c r="R28" s="320"/>
      <c r="S28" s="315"/>
      <c r="T28" s="315"/>
      <c r="U28" s="315"/>
      <c r="V28" s="315"/>
      <c r="W28" s="315"/>
      <c r="X28" s="315"/>
    </row>
    <row r="29" spans="2:24" ht="15.75" thickBot="1" x14ac:dyDescent="0.3">
      <c r="B29" s="315">
        <v>18</v>
      </c>
      <c r="C29" s="317" t="s">
        <v>732</v>
      </c>
      <c r="D29" s="317" t="s">
        <v>1587</v>
      </c>
      <c r="E29" s="317" t="s">
        <v>1588</v>
      </c>
      <c r="F29" s="317">
        <v>49.19</v>
      </c>
      <c r="G29" s="317" t="s">
        <v>815</v>
      </c>
      <c r="H29" s="315"/>
      <c r="I29" s="315"/>
      <c r="J29" s="315"/>
      <c r="K29" s="315">
        <f>+F29</f>
        <v>49.19</v>
      </c>
      <c r="L29" s="315"/>
      <c r="M29" s="317"/>
      <c r="N29" s="317"/>
      <c r="O29" s="317"/>
      <c r="P29" s="315">
        <f>+F29</f>
        <v>49.19</v>
      </c>
      <c r="Q29" s="317"/>
      <c r="R29" s="347"/>
      <c r="S29" s="317"/>
      <c r="T29" s="317"/>
      <c r="U29" s="317"/>
      <c r="V29" s="317"/>
      <c r="W29" s="317"/>
      <c r="X29" s="317"/>
    </row>
    <row r="30" spans="2:24" ht="15.75" thickBot="1" x14ac:dyDescent="0.3">
      <c r="B30" s="316"/>
      <c r="C30" s="322" t="s">
        <v>238</v>
      </c>
      <c r="D30" s="324"/>
      <c r="E30" s="324"/>
      <c r="F30" s="324">
        <f>SUM(F12:F29)</f>
        <v>836.24</v>
      </c>
      <c r="G30" s="324"/>
      <c r="H30" s="324">
        <f>SUM(H12:H29)</f>
        <v>174.29</v>
      </c>
      <c r="I30" s="324">
        <f t="shared" ref="I30:Q30" si="0">SUM(I12:I29)</f>
        <v>282.89</v>
      </c>
      <c r="J30" s="324">
        <f t="shared" si="0"/>
        <v>266.98</v>
      </c>
      <c r="K30" s="324">
        <f t="shared" si="0"/>
        <v>112.08</v>
      </c>
      <c r="L30" s="324">
        <f t="shared" si="0"/>
        <v>0</v>
      </c>
      <c r="M30" s="324">
        <f t="shared" si="0"/>
        <v>0</v>
      </c>
      <c r="N30" s="324">
        <f t="shared" si="0"/>
        <v>53.62</v>
      </c>
      <c r="O30" s="324">
        <f t="shared" si="0"/>
        <v>92.210000000000008</v>
      </c>
      <c r="P30" s="324">
        <f t="shared" si="0"/>
        <v>112.08</v>
      </c>
      <c r="Q30" s="324">
        <f t="shared" si="0"/>
        <v>0</v>
      </c>
      <c r="R30" s="324"/>
      <c r="S30" s="324"/>
      <c r="T30" s="324">
        <f>SUM(T12:T29)</f>
        <v>174.29</v>
      </c>
      <c r="U30" s="324">
        <f t="shared" ref="U30:W30" si="1">SUM(U12:U29)</f>
        <v>229.27</v>
      </c>
      <c r="V30" s="324">
        <f t="shared" si="1"/>
        <v>174.77</v>
      </c>
      <c r="W30" s="324">
        <f t="shared" si="1"/>
        <v>0</v>
      </c>
      <c r="X30" s="324"/>
    </row>
    <row r="31" spans="2:24" ht="15.75" thickBot="1" x14ac:dyDescent="0.3">
      <c r="B31" s="883" t="s">
        <v>835</v>
      </c>
      <c r="C31" s="884"/>
      <c r="D31" s="884"/>
      <c r="E31" s="884"/>
      <c r="F31" s="885"/>
      <c r="G31" s="324">
        <f>+N31</f>
        <v>846.56</v>
      </c>
      <c r="L31" s="322" t="s">
        <v>1815</v>
      </c>
      <c r="M31" s="324"/>
      <c r="N31" s="984">
        <v>846.56</v>
      </c>
      <c r="O31" s="985"/>
      <c r="P31" s="985"/>
      <c r="Q31" s="986"/>
      <c r="R31" s="324"/>
      <c r="S31" s="310"/>
      <c r="T31" s="324" t="s">
        <v>836</v>
      </c>
      <c r="U31" s="324">
        <f>U30*U11</f>
        <v>229.27</v>
      </c>
      <c r="V31" s="324">
        <f>V30*V11</f>
        <v>209.72400000000002</v>
      </c>
      <c r="W31" s="324">
        <f>W30*W11</f>
        <v>0</v>
      </c>
      <c r="X31" s="324"/>
    </row>
    <row r="32" spans="2:24" ht="15.75" thickBot="1" x14ac:dyDescent="0.3">
      <c r="B32" s="883" t="s">
        <v>837</v>
      </c>
      <c r="C32" s="884"/>
      <c r="D32" s="884"/>
      <c r="E32" s="884"/>
      <c r="F32" s="885"/>
      <c r="G32" s="324">
        <f>SUM(R31:S31)</f>
        <v>0</v>
      </c>
      <c r="L32" s="326" t="s">
        <v>947</v>
      </c>
      <c r="M32" s="61">
        <f>+T34+T35+U34+U35+U36+V34+V35+V36+T32+U32+U33</f>
        <v>0</v>
      </c>
    </row>
    <row r="33" spans="2:7" ht="15.75" thickBot="1" x14ac:dyDescent="0.3">
      <c r="B33" s="888" t="s">
        <v>838</v>
      </c>
      <c r="C33" s="889"/>
      <c r="D33" s="889"/>
      <c r="E33" s="889"/>
      <c r="F33" s="889"/>
      <c r="G33" s="324">
        <f>SUM(T31:X31)</f>
        <v>438.99400000000003</v>
      </c>
    </row>
  </sheetData>
  <mergeCells count="16">
    <mergeCell ref="B32:F32"/>
    <mergeCell ref="H9:L10"/>
    <mergeCell ref="B33:F33"/>
    <mergeCell ref="B9:B11"/>
    <mergeCell ref="C9:C11"/>
    <mergeCell ref="D9:E10"/>
    <mergeCell ref="F9:F11"/>
    <mergeCell ref="M9:Q9"/>
    <mergeCell ref="R9:S9"/>
    <mergeCell ref="T9:X9"/>
    <mergeCell ref="B31:F31"/>
    <mergeCell ref="D2:J3"/>
    <mergeCell ref="D5:J5"/>
    <mergeCell ref="D7:J7"/>
    <mergeCell ref="G9:G11"/>
    <mergeCell ref="N31:Q31"/>
  </mergeCells>
  <pageMargins left="0.70866141732283472" right="0.70866141732283472" top="0.74803149606299213" bottom="0.74803149606299213" header="0.31496062992125984" footer="0.31496062992125984"/>
  <pageSetup scale="70" orientation="landscape" r:id="rId1"/>
  <colBreaks count="1" manualBreakCount="1"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D37"/>
  <sheetViews>
    <sheetView view="pageBreakPreview" topLeftCell="A4" zoomScaleNormal="100" zoomScaleSheetLayoutView="100" workbookViewId="0">
      <selection activeCell="B16" sqref="B16:E16"/>
    </sheetView>
  </sheetViews>
  <sheetFormatPr baseColWidth="10" defaultRowHeight="12.75" x14ac:dyDescent="0.2"/>
  <cols>
    <col min="1" max="1" width="9.28515625" style="650" customWidth="1"/>
    <col min="2" max="2" width="10.7109375" style="651" customWidth="1"/>
    <col min="3" max="4" width="11.7109375" style="651" customWidth="1"/>
    <col min="5" max="5" width="11.42578125" style="651"/>
    <col min="6" max="6" width="14.42578125" style="651" customWidth="1"/>
    <col min="7" max="228" width="11.42578125" style="651"/>
    <col min="229" max="256" width="11.42578125" style="653"/>
    <col min="257" max="257" width="9.28515625" style="653" customWidth="1"/>
    <col min="258" max="258" width="10.7109375" style="653" customWidth="1"/>
    <col min="259" max="260" width="11.7109375" style="653" customWidth="1"/>
    <col min="261" max="261" width="11.42578125" style="653"/>
    <col min="262" max="262" width="14.42578125" style="653" customWidth="1"/>
    <col min="263" max="512" width="11.42578125" style="653"/>
    <col min="513" max="513" width="9.28515625" style="653" customWidth="1"/>
    <col min="514" max="514" width="10.7109375" style="653" customWidth="1"/>
    <col min="515" max="516" width="11.7109375" style="653" customWidth="1"/>
    <col min="517" max="517" width="11.42578125" style="653"/>
    <col min="518" max="518" width="14.42578125" style="653" customWidth="1"/>
    <col min="519" max="768" width="11.42578125" style="653"/>
    <col min="769" max="769" width="9.28515625" style="653" customWidth="1"/>
    <col min="770" max="770" width="10.7109375" style="653" customWidth="1"/>
    <col min="771" max="772" width="11.7109375" style="653" customWidth="1"/>
    <col min="773" max="773" width="11.42578125" style="653"/>
    <col min="774" max="774" width="14.42578125" style="653" customWidth="1"/>
    <col min="775" max="1024" width="11.42578125" style="653"/>
    <col min="1025" max="1025" width="9.28515625" style="653" customWidth="1"/>
    <col min="1026" max="1026" width="10.7109375" style="653" customWidth="1"/>
    <col min="1027" max="1028" width="11.7109375" style="653" customWidth="1"/>
    <col min="1029" max="1029" width="11.42578125" style="653"/>
    <col min="1030" max="1030" width="14.42578125" style="653" customWidth="1"/>
    <col min="1031" max="1280" width="11.42578125" style="653"/>
    <col min="1281" max="1281" width="9.28515625" style="653" customWidth="1"/>
    <col min="1282" max="1282" width="10.7109375" style="653" customWidth="1"/>
    <col min="1283" max="1284" width="11.7109375" style="653" customWidth="1"/>
    <col min="1285" max="1285" width="11.42578125" style="653"/>
    <col min="1286" max="1286" width="14.42578125" style="653" customWidth="1"/>
    <col min="1287" max="1536" width="11.42578125" style="653"/>
    <col min="1537" max="1537" width="9.28515625" style="653" customWidth="1"/>
    <col min="1538" max="1538" width="10.7109375" style="653" customWidth="1"/>
    <col min="1539" max="1540" width="11.7109375" style="653" customWidth="1"/>
    <col min="1541" max="1541" width="11.42578125" style="653"/>
    <col min="1542" max="1542" width="14.42578125" style="653" customWidth="1"/>
    <col min="1543" max="1792" width="11.42578125" style="653"/>
    <col min="1793" max="1793" width="9.28515625" style="653" customWidth="1"/>
    <col min="1794" max="1794" width="10.7109375" style="653" customWidth="1"/>
    <col min="1795" max="1796" width="11.7109375" style="653" customWidth="1"/>
    <col min="1797" max="1797" width="11.42578125" style="653"/>
    <col min="1798" max="1798" width="14.42578125" style="653" customWidth="1"/>
    <col min="1799" max="2048" width="11.42578125" style="653"/>
    <col min="2049" max="2049" width="9.28515625" style="653" customWidth="1"/>
    <col min="2050" max="2050" width="10.7109375" style="653" customWidth="1"/>
    <col min="2051" max="2052" width="11.7109375" style="653" customWidth="1"/>
    <col min="2053" max="2053" width="11.42578125" style="653"/>
    <col min="2054" max="2054" width="14.42578125" style="653" customWidth="1"/>
    <col min="2055" max="2304" width="11.42578125" style="653"/>
    <col min="2305" max="2305" width="9.28515625" style="653" customWidth="1"/>
    <col min="2306" max="2306" width="10.7109375" style="653" customWidth="1"/>
    <col min="2307" max="2308" width="11.7109375" style="653" customWidth="1"/>
    <col min="2309" max="2309" width="11.42578125" style="653"/>
    <col min="2310" max="2310" width="14.42578125" style="653" customWidth="1"/>
    <col min="2311" max="2560" width="11.42578125" style="653"/>
    <col min="2561" max="2561" width="9.28515625" style="653" customWidth="1"/>
    <col min="2562" max="2562" width="10.7109375" style="653" customWidth="1"/>
    <col min="2563" max="2564" width="11.7109375" style="653" customWidth="1"/>
    <col min="2565" max="2565" width="11.42578125" style="653"/>
    <col min="2566" max="2566" width="14.42578125" style="653" customWidth="1"/>
    <col min="2567" max="2816" width="11.42578125" style="653"/>
    <col min="2817" max="2817" width="9.28515625" style="653" customWidth="1"/>
    <col min="2818" max="2818" width="10.7109375" style="653" customWidth="1"/>
    <col min="2819" max="2820" width="11.7109375" style="653" customWidth="1"/>
    <col min="2821" max="2821" width="11.42578125" style="653"/>
    <col min="2822" max="2822" width="14.42578125" style="653" customWidth="1"/>
    <col min="2823" max="3072" width="11.42578125" style="653"/>
    <col min="3073" max="3073" width="9.28515625" style="653" customWidth="1"/>
    <col min="3074" max="3074" width="10.7109375" style="653" customWidth="1"/>
    <col min="3075" max="3076" width="11.7109375" style="653" customWidth="1"/>
    <col min="3077" max="3077" width="11.42578125" style="653"/>
    <col min="3078" max="3078" width="14.42578125" style="653" customWidth="1"/>
    <col min="3079" max="3328" width="11.42578125" style="653"/>
    <col min="3329" max="3329" width="9.28515625" style="653" customWidth="1"/>
    <col min="3330" max="3330" width="10.7109375" style="653" customWidth="1"/>
    <col min="3331" max="3332" width="11.7109375" style="653" customWidth="1"/>
    <col min="3333" max="3333" width="11.42578125" style="653"/>
    <col min="3334" max="3334" width="14.42578125" style="653" customWidth="1"/>
    <col min="3335" max="3584" width="11.42578125" style="653"/>
    <col min="3585" max="3585" width="9.28515625" style="653" customWidth="1"/>
    <col min="3586" max="3586" width="10.7109375" style="653" customWidth="1"/>
    <col min="3587" max="3588" width="11.7109375" style="653" customWidth="1"/>
    <col min="3589" max="3589" width="11.42578125" style="653"/>
    <col min="3590" max="3590" width="14.42578125" style="653" customWidth="1"/>
    <col min="3591" max="3840" width="11.42578125" style="653"/>
    <col min="3841" max="3841" width="9.28515625" style="653" customWidth="1"/>
    <col min="3842" max="3842" width="10.7109375" style="653" customWidth="1"/>
    <col min="3843" max="3844" width="11.7109375" style="653" customWidth="1"/>
    <col min="3845" max="3845" width="11.42578125" style="653"/>
    <col min="3846" max="3846" width="14.42578125" style="653" customWidth="1"/>
    <col min="3847" max="4096" width="11.42578125" style="653"/>
    <col min="4097" max="4097" width="9.28515625" style="653" customWidth="1"/>
    <col min="4098" max="4098" width="10.7109375" style="653" customWidth="1"/>
    <col min="4099" max="4100" width="11.7109375" style="653" customWidth="1"/>
    <col min="4101" max="4101" width="11.42578125" style="653"/>
    <col min="4102" max="4102" width="14.42578125" style="653" customWidth="1"/>
    <col min="4103" max="4352" width="11.42578125" style="653"/>
    <col min="4353" max="4353" width="9.28515625" style="653" customWidth="1"/>
    <col min="4354" max="4354" width="10.7109375" style="653" customWidth="1"/>
    <col min="4355" max="4356" width="11.7109375" style="653" customWidth="1"/>
    <col min="4357" max="4357" width="11.42578125" style="653"/>
    <col min="4358" max="4358" width="14.42578125" style="653" customWidth="1"/>
    <col min="4359" max="4608" width="11.42578125" style="653"/>
    <col min="4609" max="4609" width="9.28515625" style="653" customWidth="1"/>
    <col min="4610" max="4610" width="10.7109375" style="653" customWidth="1"/>
    <col min="4611" max="4612" width="11.7109375" style="653" customWidth="1"/>
    <col min="4613" max="4613" width="11.42578125" style="653"/>
    <col min="4614" max="4614" width="14.42578125" style="653" customWidth="1"/>
    <col min="4615" max="4864" width="11.42578125" style="653"/>
    <col min="4865" max="4865" width="9.28515625" style="653" customWidth="1"/>
    <col min="4866" max="4866" width="10.7109375" style="653" customWidth="1"/>
    <col min="4867" max="4868" width="11.7109375" style="653" customWidth="1"/>
    <col min="4869" max="4869" width="11.42578125" style="653"/>
    <col min="4870" max="4870" width="14.42578125" style="653" customWidth="1"/>
    <col min="4871" max="5120" width="11.42578125" style="653"/>
    <col min="5121" max="5121" width="9.28515625" style="653" customWidth="1"/>
    <col min="5122" max="5122" width="10.7109375" style="653" customWidth="1"/>
    <col min="5123" max="5124" width="11.7109375" style="653" customWidth="1"/>
    <col min="5125" max="5125" width="11.42578125" style="653"/>
    <col min="5126" max="5126" width="14.42578125" style="653" customWidth="1"/>
    <col min="5127" max="5376" width="11.42578125" style="653"/>
    <col min="5377" max="5377" width="9.28515625" style="653" customWidth="1"/>
    <col min="5378" max="5378" width="10.7109375" style="653" customWidth="1"/>
    <col min="5379" max="5380" width="11.7109375" style="653" customWidth="1"/>
    <col min="5381" max="5381" width="11.42578125" style="653"/>
    <col min="5382" max="5382" width="14.42578125" style="653" customWidth="1"/>
    <col min="5383" max="5632" width="11.42578125" style="653"/>
    <col min="5633" max="5633" width="9.28515625" style="653" customWidth="1"/>
    <col min="5634" max="5634" width="10.7109375" style="653" customWidth="1"/>
    <col min="5635" max="5636" width="11.7109375" style="653" customWidth="1"/>
    <col min="5637" max="5637" width="11.42578125" style="653"/>
    <col min="5638" max="5638" width="14.42578125" style="653" customWidth="1"/>
    <col min="5639" max="5888" width="11.42578125" style="653"/>
    <col min="5889" max="5889" width="9.28515625" style="653" customWidth="1"/>
    <col min="5890" max="5890" width="10.7109375" style="653" customWidth="1"/>
    <col min="5891" max="5892" width="11.7109375" style="653" customWidth="1"/>
    <col min="5893" max="5893" width="11.42578125" style="653"/>
    <col min="5894" max="5894" width="14.42578125" style="653" customWidth="1"/>
    <col min="5895" max="6144" width="11.42578125" style="653"/>
    <col min="6145" max="6145" width="9.28515625" style="653" customWidth="1"/>
    <col min="6146" max="6146" width="10.7109375" style="653" customWidth="1"/>
    <col min="6147" max="6148" width="11.7109375" style="653" customWidth="1"/>
    <col min="6149" max="6149" width="11.42578125" style="653"/>
    <col min="6150" max="6150" width="14.42578125" style="653" customWidth="1"/>
    <col min="6151" max="6400" width="11.42578125" style="653"/>
    <col min="6401" max="6401" width="9.28515625" style="653" customWidth="1"/>
    <col min="6402" max="6402" width="10.7109375" style="653" customWidth="1"/>
    <col min="6403" max="6404" width="11.7109375" style="653" customWidth="1"/>
    <col min="6405" max="6405" width="11.42578125" style="653"/>
    <col min="6406" max="6406" width="14.42578125" style="653" customWidth="1"/>
    <col min="6407" max="6656" width="11.42578125" style="653"/>
    <col min="6657" max="6657" width="9.28515625" style="653" customWidth="1"/>
    <col min="6658" max="6658" width="10.7109375" style="653" customWidth="1"/>
    <col min="6659" max="6660" width="11.7109375" style="653" customWidth="1"/>
    <col min="6661" max="6661" width="11.42578125" style="653"/>
    <col min="6662" max="6662" width="14.42578125" style="653" customWidth="1"/>
    <col min="6663" max="6912" width="11.42578125" style="653"/>
    <col min="6913" max="6913" width="9.28515625" style="653" customWidth="1"/>
    <col min="6914" max="6914" width="10.7109375" style="653" customWidth="1"/>
    <col min="6915" max="6916" width="11.7109375" style="653" customWidth="1"/>
    <col min="6917" max="6917" width="11.42578125" style="653"/>
    <col min="6918" max="6918" width="14.42578125" style="653" customWidth="1"/>
    <col min="6919" max="7168" width="11.42578125" style="653"/>
    <col min="7169" max="7169" width="9.28515625" style="653" customWidth="1"/>
    <col min="7170" max="7170" width="10.7109375" style="653" customWidth="1"/>
    <col min="7171" max="7172" width="11.7109375" style="653" customWidth="1"/>
    <col min="7173" max="7173" width="11.42578125" style="653"/>
    <col min="7174" max="7174" width="14.42578125" style="653" customWidth="1"/>
    <col min="7175" max="7424" width="11.42578125" style="653"/>
    <col min="7425" max="7425" width="9.28515625" style="653" customWidth="1"/>
    <col min="7426" max="7426" width="10.7109375" style="653" customWidth="1"/>
    <col min="7427" max="7428" width="11.7109375" style="653" customWidth="1"/>
    <col min="7429" max="7429" width="11.42578125" style="653"/>
    <col min="7430" max="7430" width="14.42578125" style="653" customWidth="1"/>
    <col min="7431" max="7680" width="11.42578125" style="653"/>
    <col min="7681" max="7681" width="9.28515625" style="653" customWidth="1"/>
    <col min="7682" max="7682" width="10.7109375" style="653" customWidth="1"/>
    <col min="7683" max="7684" width="11.7109375" style="653" customWidth="1"/>
    <col min="7685" max="7685" width="11.42578125" style="653"/>
    <col min="7686" max="7686" width="14.42578125" style="653" customWidth="1"/>
    <col min="7687" max="7936" width="11.42578125" style="653"/>
    <col min="7937" max="7937" width="9.28515625" style="653" customWidth="1"/>
    <col min="7938" max="7938" width="10.7109375" style="653" customWidth="1"/>
    <col min="7939" max="7940" width="11.7109375" style="653" customWidth="1"/>
    <col min="7941" max="7941" width="11.42578125" style="653"/>
    <col min="7942" max="7942" width="14.42578125" style="653" customWidth="1"/>
    <col min="7943" max="8192" width="11.42578125" style="653"/>
    <col min="8193" max="8193" width="9.28515625" style="653" customWidth="1"/>
    <col min="8194" max="8194" width="10.7109375" style="653" customWidth="1"/>
    <col min="8195" max="8196" width="11.7109375" style="653" customWidth="1"/>
    <col min="8197" max="8197" width="11.42578125" style="653"/>
    <col min="8198" max="8198" width="14.42578125" style="653" customWidth="1"/>
    <col min="8199" max="8448" width="11.42578125" style="653"/>
    <col min="8449" max="8449" width="9.28515625" style="653" customWidth="1"/>
    <col min="8450" max="8450" width="10.7109375" style="653" customWidth="1"/>
    <col min="8451" max="8452" width="11.7109375" style="653" customWidth="1"/>
    <col min="8453" max="8453" width="11.42578125" style="653"/>
    <col min="8454" max="8454" width="14.42578125" style="653" customWidth="1"/>
    <col min="8455" max="8704" width="11.42578125" style="653"/>
    <col min="8705" max="8705" width="9.28515625" style="653" customWidth="1"/>
    <col min="8706" max="8706" width="10.7109375" style="653" customWidth="1"/>
    <col min="8707" max="8708" width="11.7109375" style="653" customWidth="1"/>
    <col min="8709" max="8709" width="11.42578125" style="653"/>
    <col min="8710" max="8710" width="14.42578125" style="653" customWidth="1"/>
    <col min="8711" max="8960" width="11.42578125" style="653"/>
    <col min="8961" max="8961" width="9.28515625" style="653" customWidth="1"/>
    <col min="8962" max="8962" width="10.7109375" style="653" customWidth="1"/>
    <col min="8963" max="8964" width="11.7109375" style="653" customWidth="1"/>
    <col min="8965" max="8965" width="11.42578125" style="653"/>
    <col min="8966" max="8966" width="14.42578125" style="653" customWidth="1"/>
    <col min="8967" max="9216" width="11.42578125" style="653"/>
    <col min="9217" max="9217" width="9.28515625" style="653" customWidth="1"/>
    <col min="9218" max="9218" width="10.7109375" style="653" customWidth="1"/>
    <col min="9219" max="9220" width="11.7109375" style="653" customWidth="1"/>
    <col min="9221" max="9221" width="11.42578125" style="653"/>
    <col min="9222" max="9222" width="14.42578125" style="653" customWidth="1"/>
    <col min="9223" max="9472" width="11.42578125" style="653"/>
    <col min="9473" max="9473" width="9.28515625" style="653" customWidth="1"/>
    <col min="9474" max="9474" width="10.7109375" style="653" customWidth="1"/>
    <col min="9475" max="9476" width="11.7109375" style="653" customWidth="1"/>
    <col min="9477" max="9477" width="11.42578125" style="653"/>
    <col min="9478" max="9478" width="14.42578125" style="653" customWidth="1"/>
    <col min="9479" max="9728" width="11.42578125" style="653"/>
    <col min="9729" max="9729" width="9.28515625" style="653" customWidth="1"/>
    <col min="9730" max="9730" width="10.7109375" style="653" customWidth="1"/>
    <col min="9731" max="9732" width="11.7109375" style="653" customWidth="1"/>
    <col min="9733" max="9733" width="11.42578125" style="653"/>
    <col min="9734" max="9734" width="14.42578125" style="653" customWidth="1"/>
    <col min="9735" max="9984" width="11.42578125" style="653"/>
    <col min="9985" max="9985" width="9.28515625" style="653" customWidth="1"/>
    <col min="9986" max="9986" width="10.7109375" style="653" customWidth="1"/>
    <col min="9987" max="9988" width="11.7109375" style="653" customWidth="1"/>
    <col min="9989" max="9989" width="11.42578125" style="653"/>
    <col min="9990" max="9990" width="14.42578125" style="653" customWidth="1"/>
    <col min="9991" max="10240" width="11.42578125" style="653"/>
    <col min="10241" max="10241" width="9.28515625" style="653" customWidth="1"/>
    <col min="10242" max="10242" width="10.7109375" style="653" customWidth="1"/>
    <col min="10243" max="10244" width="11.7109375" style="653" customWidth="1"/>
    <col min="10245" max="10245" width="11.42578125" style="653"/>
    <col min="10246" max="10246" width="14.42578125" style="653" customWidth="1"/>
    <col min="10247" max="10496" width="11.42578125" style="653"/>
    <col min="10497" max="10497" width="9.28515625" style="653" customWidth="1"/>
    <col min="10498" max="10498" width="10.7109375" style="653" customWidth="1"/>
    <col min="10499" max="10500" width="11.7109375" style="653" customWidth="1"/>
    <col min="10501" max="10501" width="11.42578125" style="653"/>
    <col min="10502" max="10502" width="14.42578125" style="653" customWidth="1"/>
    <col min="10503" max="10752" width="11.42578125" style="653"/>
    <col min="10753" max="10753" width="9.28515625" style="653" customWidth="1"/>
    <col min="10754" max="10754" width="10.7109375" style="653" customWidth="1"/>
    <col min="10755" max="10756" width="11.7109375" style="653" customWidth="1"/>
    <col min="10757" max="10757" width="11.42578125" style="653"/>
    <col min="10758" max="10758" width="14.42578125" style="653" customWidth="1"/>
    <col min="10759" max="11008" width="11.42578125" style="653"/>
    <col min="11009" max="11009" width="9.28515625" style="653" customWidth="1"/>
    <col min="11010" max="11010" width="10.7109375" style="653" customWidth="1"/>
    <col min="11011" max="11012" width="11.7109375" style="653" customWidth="1"/>
    <col min="11013" max="11013" width="11.42578125" style="653"/>
    <col min="11014" max="11014" width="14.42578125" style="653" customWidth="1"/>
    <col min="11015" max="11264" width="11.42578125" style="653"/>
    <col min="11265" max="11265" width="9.28515625" style="653" customWidth="1"/>
    <col min="11266" max="11266" width="10.7109375" style="653" customWidth="1"/>
    <col min="11267" max="11268" width="11.7109375" style="653" customWidth="1"/>
    <col min="11269" max="11269" width="11.42578125" style="653"/>
    <col min="11270" max="11270" width="14.42578125" style="653" customWidth="1"/>
    <col min="11271" max="11520" width="11.42578125" style="653"/>
    <col min="11521" max="11521" width="9.28515625" style="653" customWidth="1"/>
    <col min="11522" max="11522" width="10.7109375" style="653" customWidth="1"/>
    <col min="11523" max="11524" width="11.7109375" style="653" customWidth="1"/>
    <col min="11525" max="11525" width="11.42578125" style="653"/>
    <col min="11526" max="11526" width="14.42578125" style="653" customWidth="1"/>
    <col min="11527" max="11776" width="11.42578125" style="653"/>
    <col min="11777" max="11777" width="9.28515625" style="653" customWidth="1"/>
    <col min="11778" max="11778" width="10.7109375" style="653" customWidth="1"/>
    <col min="11779" max="11780" width="11.7109375" style="653" customWidth="1"/>
    <col min="11781" max="11781" width="11.42578125" style="653"/>
    <col min="11782" max="11782" width="14.42578125" style="653" customWidth="1"/>
    <col min="11783" max="12032" width="11.42578125" style="653"/>
    <col min="12033" max="12033" width="9.28515625" style="653" customWidth="1"/>
    <col min="12034" max="12034" width="10.7109375" style="653" customWidth="1"/>
    <col min="12035" max="12036" width="11.7109375" style="653" customWidth="1"/>
    <col min="12037" max="12037" width="11.42578125" style="653"/>
    <col min="12038" max="12038" width="14.42578125" style="653" customWidth="1"/>
    <col min="12039" max="12288" width="11.42578125" style="653"/>
    <col min="12289" max="12289" width="9.28515625" style="653" customWidth="1"/>
    <col min="12290" max="12290" width="10.7109375" style="653" customWidth="1"/>
    <col min="12291" max="12292" width="11.7109375" style="653" customWidth="1"/>
    <col min="12293" max="12293" width="11.42578125" style="653"/>
    <col min="12294" max="12294" width="14.42578125" style="653" customWidth="1"/>
    <col min="12295" max="12544" width="11.42578125" style="653"/>
    <col min="12545" max="12545" width="9.28515625" style="653" customWidth="1"/>
    <col min="12546" max="12546" width="10.7109375" style="653" customWidth="1"/>
    <col min="12547" max="12548" width="11.7109375" style="653" customWidth="1"/>
    <col min="12549" max="12549" width="11.42578125" style="653"/>
    <col min="12550" max="12550" width="14.42578125" style="653" customWidth="1"/>
    <col min="12551" max="12800" width="11.42578125" style="653"/>
    <col min="12801" max="12801" width="9.28515625" style="653" customWidth="1"/>
    <col min="12802" max="12802" width="10.7109375" style="653" customWidth="1"/>
    <col min="12803" max="12804" width="11.7109375" style="653" customWidth="1"/>
    <col min="12805" max="12805" width="11.42578125" style="653"/>
    <col min="12806" max="12806" width="14.42578125" style="653" customWidth="1"/>
    <col min="12807" max="13056" width="11.42578125" style="653"/>
    <col min="13057" max="13057" width="9.28515625" style="653" customWidth="1"/>
    <col min="13058" max="13058" width="10.7109375" style="653" customWidth="1"/>
    <col min="13059" max="13060" width="11.7109375" style="653" customWidth="1"/>
    <col min="13061" max="13061" width="11.42578125" style="653"/>
    <col min="13062" max="13062" width="14.42578125" style="653" customWidth="1"/>
    <col min="13063" max="13312" width="11.42578125" style="653"/>
    <col min="13313" max="13313" width="9.28515625" style="653" customWidth="1"/>
    <col min="13314" max="13314" width="10.7109375" style="653" customWidth="1"/>
    <col min="13315" max="13316" width="11.7109375" style="653" customWidth="1"/>
    <col min="13317" max="13317" width="11.42578125" style="653"/>
    <col min="13318" max="13318" width="14.42578125" style="653" customWidth="1"/>
    <col min="13319" max="13568" width="11.42578125" style="653"/>
    <col min="13569" max="13569" width="9.28515625" style="653" customWidth="1"/>
    <col min="13570" max="13570" width="10.7109375" style="653" customWidth="1"/>
    <col min="13571" max="13572" width="11.7109375" style="653" customWidth="1"/>
    <col min="13573" max="13573" width="11.42578125" style="653"/>
    <col min="13574" max="13574" width="14.42578125" style="653" customWidth="1"/>
    <col min="13575" max="13824" width="11.42578125" style="653"/>
    <col min="13825" max="13825" width="9.28515625" style="653" customWidth="1"/>
    <col min="13826" max="13826" width="10.7109375" style="653" customWidth="1"/>
    <col min="13827" max="13828" width="11.7109375" style="653" customWidth="1"/>
    <col min="13829" max="13829" width="11.42578125" style="653"/>
    <col min="13830" max="13830" width="14.42578125" style="653" customWidth="1"/>
    <col min="13831" max="14080" width="11.42578125" style="653"/>
    <col min="14081" max="14081" width="9.28515625" style="653" customWidth="1"/>
    <col min="14082" max="14082" width="10.7109375" style="653" customWidth="1"/>
    <col min="14083" max="14084" width="11.7109375" style="653" customWidth="1"/>
    <col min="14085" max="14085" width="11.42578125" style="653"/>
    <col min="14086" max="14086" width="14.42578125" style="653" customWidth="1"/>
    <col min="14087" max="14336" width="11.42578125" style="653"/>
    <col min="14337" max="14337" width="9.28515625" style="653" customWidth="1"/>
    <col min="14338" max="14338" width="10.7109375" style="653" customWidth="1"/>
    <col min="14339" max="14340" width="11.7109375" style="653" customWidth="1"/>
    <col min="14341" max="14341" width="11.42578125" style="653"/>
    <col min="14342" max="14342" width="14.42578125" style="653" customWidth="1"/>
    <col min="14343" max="14592" width="11.42578125" style="653"/>
    <col min="14593" max="14593" width="9.28515625" style="653" customWidth="1"/>
    <col min="14594" max="14594" width="10.7109375" style="653" customWidth="1"/>
    <col min="14595" max="14596" width="11.7109375" style="653" customWidth="1"/>
    <col min="14597" max="14597" width="11.42578125" style="653"/>
    <col min="14598" max="14598" width="14.42578125" style="653" customWidth="1"/>
    <col min="14599" max="14848" width="11.42578125" style="653"/>
    <col min="14849" max="14849" width="9.28515625" style="653" customWidth="1"/>
    <col min="14850" max="14850" width="10.7109375" style="653" customWidth="1"/>
    <col min="14851" max="14852" width="11.7109375" style="653" customWidth="1"/>
    <col min="14853" max="14853" width="11.42578125" style="653"/>
    <col min="14854" max="14854" width="14.42578125" style="653" customWidth="1"/>
    <col min="14855" max="15104" width="11.42578125" style="653"/>
    <col min="15105" max="15105" width="9.28515625" style="653" customWidth="1"/>
    <col min="15106" max="15106" width="10.7109375" style="653" customWidth="1"/>
    <col min="15107" max="15108" width="11.7109375" style="653" customWidth="1"/>
    <col min="15109" max="15109" width="11.42578125" style="653"/>
    <col min="15110" max="15110" width="14.42578125" style="653" customWidth="1"/>
    <col min="15111" max="15360" width="11.42578125" style="653"/>
    <col min="15361" max="15361" width="9.28515625" style="653" customWidth="1"/>
    <col min="15362" max="15362" width="10.7109375" style="653" customWidth="1"/>
    <col min="15363" max="15364" width="11.7109375" style="653" customWidth="1"/>
    <col min="15365" max="15365" width="11.42578125" style="653"/>
    <col min="15366" max="15366" width="14.42578125" style="653" customWidth="1"/>
    <col min="15367" max="15616" width="11.42578125" style="653"/>
    <col min="15617" max="15617" width="9.28515625" style="653" customWidth="1"/>
    <col min="15618" max="15618" width="10.7109375" style="653" customWidth="1"/>
    <col min="15619" max="15620" width="11.7109375" style="653" customWidth="1"/>
    <col min="15621" max="15621" width="11.42578125" style="653"/>
    <col min="15622" max="15622" width="14.42578125" style="653" customWidth="1"/>
    <col min="15623" max="15872" width="11.42578125" style="653"/>
    <col min="15873" max="15873" width="9.28515625" style="653" customWidth="1"/>
    <col min="15874" max="15874" width="10.7109375" style="653" customWidth="1"/>
    <col min="15875" max="15876" width="11.7109375" style="653" customWidth="1"/>
    <col min="15877" max="15877" width="11.42578125" style="653"/>
    <col min="15878" max="15878" width="14.42578125" style="653" customWidth="1"/>
    <col min="15879" max="16128" width="11.42578125" style="653"/>
    <col min="16129" max="16129" width="9.28515625" style="653" customWidth="1"/>
    <col min="16130" max="16130" width="10.7109375" style="653" customWidth="1"/>
    <col min="16131" max="16132" width="11.7109375" style="653" customWidth="1"/>
    <col min="16133" max="16133" width="11.42578125" style="653"/>
    <col min="16134" max="16134" width="14.42578125" style="653" customWidth="1"/>
    <col min="16135" max="16384" width="11.42578125" style="653"/>
  </cols>
  <sheetData>
    <row r="1" spans="1:238" x14ac:dyDescent="0.2">
      <c r="I1" s="652"/>
      <c r="HU1" s="651"/>
      <c r="HV1" s="651"/>
      <c r="HW1" s="651"/>
      <c r="HX1" s="651"/>
      <c r="HY1" s="651"/>
      <c r="HZ1" s="651"/>
      <c r="IA1" s="651"/>
      <c r="IB1" s="651"/>
      <c r="IC1" s="651"/>
      <c r="ID1" s="651"/>
    </row>
    <row r="2" spans="1:238" ht="55.5" customHeight="1" x14ac:dyDescent="0.2">
      <c r="A2" s="654"/>
      <c r="B2" s="894" t="s">
        <v>1663</v>
      </c>
      <c r="C2" s="894"/>
      <c r="D2" s="894"/>
      <c r="E2" s="894"/>
      <c r="F2" s="894"/>
      <c r="G2" s="894"/>
      <c r="H2" s="655"/>
      <c r="I2" s="655"/>
      <c r="J2" s="655"/>
      <c r="K2" s="655"/>
      <c r="L2" s="653"/>
      <c r="M2" s="653"/>
      <c r="N2" s="653"/>
      <c r="O2" s="653"/>
      <c r="P2" s="653"/>
      <c r="Q2" s="653"/>
      <c r="R2" s="653"/>
      <c r="S2" s="653"/>
      <c r="T2" s="653"/>
      <c r="U2" s="653"/>
      <c r="V2" s="653"/>
      <c r="W2" s="653"/>
      <c r="X2" s="653"/>
      <c r="Y2" s="653"/>
      <c r="Z2" s="653"/>
      <c r="AA2" s="653"/>
      <c r="AB2" s="653"/>
      <c r="AC2" s="653"/>
      <c r="AD2" s="653"/>
      <c r="AE2" s="653"/>
      <c r="AF2" s="653"/>
      <c r="AG2" s="653"/>
      <c r="AH2" s="653"/>
      <c r="AI2" s="653"/>
      <c r="AJ2" s="653"/>
      <c r="AK2" s="653"/>
      <c r="AL2" s="653"/>
      <c r="AM2" s="653"/>
      <c r="AN2" s="653"/>
      <c r="AO2" s="653"/>
      <c r="AP2" s="653"/>
      <c r="AQ2" s="653"/>
      <c r="AR2" s="653"/>
      <c r="AS2" s="653"/>
      <c r="AT2" s="653"/>
      <c r="AU2" s="653"/>
      <c r="AV2" s="653"/>
      <c r="AW2" s="653"/>
      <c r="AX2" s="653"/>
      <c r="AY2" s="653"/>
      <c r="AZ2" s="653"/>
      <c r="BA2" s="653"/>
      <c r="BB2" s="653"/>
      <c r="BC2" s="653"/>
      <c r="BD2" s="653"/>
      <c r="BE2" s="653"/>
      <c r="BF2" s="653"/>
      <c r="BG2" s="653"/>
      <c r="BH2" s="653"/>
      <c r="BI2" s="653"/>
      <c r="BJ2" s="653"/>
      <c r="BK2" s="653"/>
      <c r="BL2" s="653"/>
      <c r="BM2" s="653"/>
      <c r="BN2" s="653"/>
      <c r="BO2" s="653"/>
      <c r="BP2" s="653"/>
      <c r="BQ2" s="653"/>
      <c r="BR2" s="653"/>
      <c r="BS2" s="653"/>
      <c r="BT2" s="653"/>
      <c r="BU2" s="653"/>
      <c r="BV2" s="653"/>
      <c r="BW2" s="653"/>
      <c r="BX2" s="653"/>
      <c r="BY2" s="653"/>
      <c r="BZ2" s="653"/>
      <c r="CA2" s="653"/>
      <c r="CB2" s="653"/>
      <c r="CC2" s="653"/>
      <c r="CD2" s="653"/>
      <c r="CE2" s="653"/>
      <c r="CF2" s="653"/>
      <c r="CG2" s="653"/>
      <c r="CH2" s="653"/>
      <c r="CI2" s="653"/>
      <c r="CJ2" s="653"/>
      <c r="CK2" s="653"/>
      <c r="CL2" s="653"/>
      <c r="CM2" s="653"/>
      <c r="CN2" s="653"/>
      <c r="CO2" s="653"/>
      <c r="CP2" s="653"/>
      <c r="CQ2" s="653"/>
      <c r="CR2" s="653"/>
      <c r="CS2" s="653"/>
      <c r="CT2" s="653"/>
      <c r="CU2" s="653"/>
      <c r="CV2" s="653"/>
      <c r="CW2" s="653"/>
      <c r="CX2" s="653"/>
      <c r="CY2" s="653"/>
      <c r="CZ2" s="653"/>
      <c r="DA2" s="653"/>
      <c r="DB2" s="653"/>
      <c r="DC2" s="653"/>
      <c r="DD2" s="653"/>
      <c r="DE2" s="653"/>
      <c r="DF2" s="653"/>
      <c r="DG2" s="653"/>
      <c r="DH2" s="653"/>
      <c r="DI2" s="653"/>
      <c r="DJ2" s="653"/>
      <c r="DK2" s="653"/>
      <c r="DL2" s="653"/>
      <c r="DM2" s="653"/>
      <c r="DN2" s="653"/>
      <c r="DO2" s="653"/>
      <c r="DP2" s="653"/>
      <c r="DQ2" s="653"/>
      <c r="DR2" s="653"/>
      <c r="DS2" s="653"/>
      <c r="DT2" s="653"/>
      <c r="DU2" s="653"/>
      <c r="DV2" s="653"/>
      <c r="DW2" s="653"/>
      <c r="DX2" s="653"/>
      <c r="DY2" s="653"/>
      <c r="DZ2" s="653"/>
      <c r="EA2" s="653"/>
      <c r="EB2" s="653"/>
      <c r="EC2" s="653"/>
      <c r="ED2" s="653"/>
      <c r="EE2" s="653"/>
      <c r="EF2" s="653"/>
      <c r="EG2" s="653"/>
      <c r="EH2" s="653"/>
      <c r="EI2" s="653"/>
      <c r="EJ2" s="653"/>
      <c r="EK2" s="653"/>
      <c r="EL2" s="653"/>
      <c r="EM2" s="653"/>
      <c r="EN2" s="653"/>
      <c r="EO2" s="653"/>
      <c r="EP2" s="653"/>
      <c r="EQ2" s="653"/>
      <c r="ER2" s="653"/>
      <c r="ES2" s="653"/>
      <c r="ET2" s="653"/>
      <c r="EU2" s="653"/>
      <c r="EV2" s="653"/>
      <c r="EW2" s="653"/>
      <c r="EX2" s="653"/>
      <c r="EY2" s="653"/>
      <c r="EZ2" s="653"/>
      <c r="FA2" s="653"/>
      <c r="FB2" s="653"/>
      <c r="FC2" s="653"/>
      <c r="FD2" s="653"/>
      <c r="FE2" s="653"/>
      <c r="FF2" s="653"/>
      <c r="FG2" s="653"/>
      <c r="FH2" s="653"/>
      <c r="FI2" s="653"/>
      <c r="FJ2" s="653"/>
      <c r="FK2" s="653"/>
      <c r="FL2" s="653"/>
      <c r="FM2" s="653"/>
      <c r="FN2" s="653"/>
      <c r="FO2" s="653"/>
      <c r="FP2" s="653"/>
      <c r="FQ2" s="653"/>
      <c r="FR2" s="653"/>
      <c r="FS2" s="653"/>
      <c r="FT2" s="653"/>
      <c r="FU2" s="653"/>
      <c r="FV2" s="653"/>
      <c r="FW2" s="653"/>
      <c r="FX2" s="653"/>
      <c r="FY2" s="653"/>
      <c r="FZ2" s="653"/>
      <c r="GA2" s="653"/>
      <c r="GB2" s="653"/>
      <c r="GC2" s="653"/>
      <c r="GD2" s="653"/>
      <c r="GE2" s="653"/>
      <c r="GF2" s="653"/>
      <c r="GG2" s="653"/>
      <c r="GH2" s="653"/>
      <c r="GI2" s="653"/>
      <c r="GJ2" s="653"/>
      <c r="GK2" s="653"/>
      <c r="GL2" s="653"/>
      <c r="GM2" s="653"/>
      <c r="GN2" s="653"/>
      <c r="GO2" s="653"/>
      <c r="GP2" s="653"/>
      <c r="GQ2" s="653"/>
      <c r="GR2" s="653"/>
      <c r="GS2" s="653"/>
      <c r="GT2" s="653"/>
      <c r="GU2" s="653"/>
      <c r="GV2" s="653"/>
      <c r="GW2" s="653"/>
      <c r="GX2" s="653"/>
      <c r="GY2" s="653"/>
      <c r="GZ2" s="653"/>
      <c r="HA2" s="653"/>
      <c r="HB2" s="653"/>
      <c r="HC2" s="653"/>
      <c r="HD2" s="653"/>
      <c r="HE2" s="653"/>
      <c r="HF2" s="653"/>
      <c r="HG2" s="653"/>
      <c r="HH2" s="653"/>
      <c r="HI2" s="653"/>
      <c r="HJ2" s="653"/>
      <c r="HK2" s="653"/>
      <c r="HL2" s="653"/>
      <c r="HM2" s="653"/>
      <c r="HN2" s="653"/>
      <c r="HO2" s="653"/>
      <c r="HP2" s="653"/>
      <c r="HQ2" s="653"/>
      <c r="HR2" s="653"/>
      <c r="HS2" s="653"/>
      <c r="HT2" s="653"/>
    </row>
    <row r="3" spans="1:238" s="660" customFormat="1" x14ac:dyDescent="0.2">
      <c r="A3" s="656"/>
      <c r="B3" s="657"/>
      <c r="C3" s="658"/>
      <c r="D3" s="658"/>
      <c r="E3" s="658"/>
      <c r="F3" s="658"/>
      <c r="G3" s="658"/>
      <c r="H3" s="658"/>
      <c r="I3" s="658"/>
      <c r="J3" s="659"/>
    </row>
    <row r="4" spans="1:238" s="660" customFormat="1" ht="20.25" x14ac:dyDescent="0.3">
      <c r="A4" s="895" t="s">
        <v>1653</v>
      </c>
      <c r="B4" s="895"/>
      <c r="C4" s="895"/>
      <c r="D4" s="895"/>
      <c r="E4" s="895"/>
      <c r="F4" s="895"/>
      <c r="G4" s="895"/>
      <c r="H4" s="661"/>
      <c r="I4" s="661"/>
      <c r="J4" s="661"/>
      <c r="K4" s="661"/>
      <c r="L4" s="661"/>
      <c r="M4" s="661"/>
      <c r="N4" s="661"/>
      <c r="O4" s="661"/>
    </row>
    <row r="5" spans="1:238" s="660" customFormat="1" ht="15.75" x14ac:dyDescent="0.25">
      <c r="A5" s="662"/>
      <c r="B5" s="663"/>
      <c r="C5" s="664"/>
      <c r="D5" s="664"/>
      <c r="E5" s="664"/>
      <c r="F5" s="664"/>
      <c r="G5" s="664"/>
      <c r="H5" s="664"/>
      <c r="I5" s="664"/>
      <c r="J5" s="664"/>
    </row>
    <row r="6" spans="1:238" s="660" customFormat="1" ht="18" customHeight="1" x14ac:dyDescent="0.2">
      <c r="A6" s="896" t="s">
        <v>1654</v>
      </c>
      <c r="B6" s="896"/>
      <c r="C6" s="896"/>
      <c r="D6" s="896"/>
      <c r="E6" s="896"/>
      <c r="F6" s="896"/>
      <c r="G6" s="896"/>
      <c r="H6" s="665"/>
      <c r="I6" s="665"/>
      <c r="J6" s="665"/>
      <c r="K6" s="665"/>
      <c r="L6" s="665"/>
      <c r="M6" s="665"/>
      <c r="N6" s="665"/>
      <c r="O6" s="665"/>
    </row>
    <row r="7" spans="1:238" s="660" customFormat="1" ht="18" x14ac:dyDescent="0.2">
      <c r="A7" s="666"/>
      <c r="B7" s="666"/>
      <c r="C7" s="666"/>
      <c r="D7" s="666"/>
      <c r="E7" s="666"/>
      <c r="F7" s="666"/>
      <c r="G7" s="666"/>
      <c r="H7" s="666"/>
      <c r="I7" s="666"/>
      <c r="J7" s="666"/>
    </row>
    <row r="8" spans="1:238" s="660" customFormat="1" ht="18" x14ac:dyDescent="0.2">
      <c r="A8" s="666"/>
      <c r="B8" s="897" t="s">
        <v>1655</v>
      </c>
      <c r="C8" s="897"/>
      <c r="D8" s="897"/>
      <c r="E8" s="897"/>
      <c r="F8" s="897"/>
      <c r="G8" s="666"/>
      <c r="H8" s="666"/>
      <c r="I8" s="666"/>
      <c r="J8" s="666"/>
    </row>
    <row r="9" spans="1:238" ht="51" x14ac:dyDescent="0.2">
      <c r="B9" s="667" t="s">
        <v>292</v>
      </c>
      <c r="C9" s="667" t="s">
        <v>1656</v>
      </c>
      <c r="D9" s="667" t="s">
        <v>1657</v>
      </c>
      <c r="E9" s="667" t="s">
        <v>1658</v>
      </c>
      <c r="F9" s="667" t="s">
        <v>1659</v>
      </c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  <c r="GW9" s="668"/>
      <c r="GX9" s="668"/>
      <c r="GY9" s="668"/>
      <c r="GZ9" s="668"/>
      <c r="HA9" s="668"/>
      <c r="HB9" s="668"/>
      <c r="HC9" s="668"/>
      <c r="HD9" s="668"/>
      <c r="HE9" s="668"/>
      <c r="HF9" s="668"/>
      <c r="HG9" s="668"/>
      <c r="HH9" s="668"/>
      <c r="HI9" s="668"/>
      <c r="HJ9" s="668"/>
      <c r="HK9" s="668"/>
      <c r="HL9" s="668"/>
      <c r="HM9" s="668"/>
      <c r="HN9" s="668"/>
      <c r="HO9" s="668"/>
      <c r="HP9" s="668"/>
      <c r="HQ9" s="668"/>
      <c r="HR9" s="668"/>
      <c r="HS9" s="668"/>
      <c r="HT9" s="668"/>
    </row>
    <row r="10" spans="1:238" x14ac:dyDescent="0.2">
      <c r="A10" s="654">
        <v>1</v>
      </c>
      <c r="B10" s="669" t="s">
        <v>1664</v>
      </c>
      <c r="C10" s="669">
        <v>1.5</v>
      </c>
      <c r="D10" s="669">
        <f>+C10+0.5+0.1</f>
        <v>2.1</v>
      </c>
      <c r="E10" s="670">
        <v>1.5</v>
      </c>
      <c r="F10" s="671">
        <f>+E10*E10*3.14159*D10/4</f>
        <v>3.7110031875000002</v>
      </c>
      <c r="G10" s="668"/>
      <c r="H10" s="668"/>
      <c r="I10" s="668"/>
      <c r="J10" s="668"/>
      <c r="K10" s="668"/>
      <c r="L10" s="668"/>
      <c r="M10" s="668"/>
      <c r="N10" s="668"/>
      <c r="O10" s="668"/>
      <c r="P10" s="668"/>
      <c r="Q10" s="668"/>
      <c r="R10" s="668"/>
      <c r="S10" s="668"/>
      <c r="T10" s="668"/>
      <c r="U10" s="668"/>
      <c r="V10" s="668"/>
      <c r="W10" s="668"/>
      <c r="X10" s="668"/>
      <c r="Y10" s="668"/>
      <c r="Z10" s="668"/>
      <c r="AA10" s="668"/>
      <c r="AB10" s="668"/>
      <c r="AC10" s="668"/>
      <c r="AD10" s="668"/>
      <c r="AE10" s="668"/>
      <c r="AF10" s="668"/>
      <c r="AG10" s="668"/>
      <c r="AH10" s="668"/>
      <c r="AI10" s="668"/>
      <c r="AJ10" s="668"/>
      <c r="AK10" s="668"/>
      <c r="AL10" s="668"/>
      <c r="AM10" s="668"/>
      <c r="AN10" s="668"/>
      <c r="AO10" s="668"/>
      <c r="AP10" s="668"/>
      <c r="AQ10" s="668"/>
      <c r="AR10" s="668"/>
      <c r="AS10" s="668"/>
      <c r="AT10" s="668"/>
      <c r="AU10" s="668"/>
      <c r="AV10" s="668"/>
      <c r="AW10" s="668"/>
      <c r="AX10" s="668"/>
      <c r="AY10" s="668"/>
      <c r="AZ10" s="668"/>
      <c r="BA10" s="668"/>
      <c r="BB10" s="668"/>
      <c r="BC10" s="668"/>
      <c r="BD10" s="668"/>
      <c r="BE10" s="668"/>
      <c r="BF10" s="668"/>
      <c r="BG10" s="668"/>
      <c r="BH10" s="668"/>
      <c r="BI10" s="668"/>
      <c r="BJ10" s="668"/>
      <c r="BK10" s="668"/>
      <c r="BL10" s="668"/>
      <c r="BM10" s="668"/>
      <c r="BN10" s="668"/>
      <c r="BO10" s="668"/>
      <c r="BP10" s="668"/>
      <c r="BQ10" s="668"/>
      <c r="BR10" s="668"/>
      <c r="BS10" s="668"/>
      <c r="BT10" s="668"/>
      <c r="BU10" s="668"/>
      <c r="BV10" s="668"/>
      <c r="BW10" s="668"/>
      <c r="BX10" s="668"/>
      <c r="BY10" s="668"/>
      <c r="BZ10" s="668"/>
      <c r="CA10" s="668"/>
      <c r="CB10" s="668"/>
      <c r="CC10" s="668"/>
      <c r="CD10" s="668"/>
      <c r="CE10" s="668"/>
      <c r="CF10" s="668"/>
      <c r="CG10" s="668"/>
      <c r="CH10" s="668"/>
      <c r="CI10" s="668"/>
      <c r="CJ10" s="668"/>
      <c r="CK10" s="668"/>
      <c r="CL10" s="668"/>
      <c r="CM10" s="668"/>
      <c r="CN10" s="668"/>
      <c r="CO10" s="668"/>
      <c r="CP10" s="668"/>
      <c r="CQ10" s="668"/>
      <c r="CR10" s="668"/>
      <c r="CS10" s="668"/>
      <c r="CT10" s="668"/>
      <c r="CU10" s="668"/>
      <c r="CV10" s="668"/>
      <c r="CW10" s="668"/>
      <c r="CX10" s="668"/>
      <c r="CY10" s="668"/>
      <c r="CZ10" s="668"/>
      <c r="DA10" s="668"/>
      <c r="DB10" s="668"/>
      <c r="DC10" s="668"/>
      <c r="DD10" s="668"/>
      <c r="DE10" s="668"/>
      <c r="DF10" s="668"/>
      <c r="DG10" s="668"/>
      <c r="DH10" s="668"/>
      <c r="DI10" s="668"/>
      <c r="DJ10" s="668"/>
      <c r="DK10" s="668"/>
      <c r="DL10" s="668"/>
      <c r="DM10" s="668"/>
      <c r="DN10" s="668"/>
      <c r="DO10" s="668"/>
      <c r="DP10" s="668"/>
      <c r="DQ10" s="668"/>
      <c r="DR10" s="668"/>
      <c r="DS10" s="668"/>
      <c r="DT10" s="668"/>
      <c r="DU10" s="668"/>
      <c r="DV10" s="668"/>
      <c r="DW10" s="668"/>
      <c r="DX10" s="668"/>
      <c r="DY10" s="668"/>
      <c r="DZ10" s="668"/>
      <c r="EA10" s="668"/>
      <c r="EB10" s="668"/>
      <c r="EC10" s="668"/>
      <c r="ED10" s="668"/>
      <c r="EE10" s="668"/>
      <c r="EF10" s="668"/>
      <c r="EG10" s="668"/>
      <c r="EH10" s="668"/>
      <c r="EI10" s="668"/>
      <c r="EJ10" s="668"/>
      <c r="EK10" s="668"/>
      <c r="EL10" s="668"/>
      <c r="EM10" s="668"/>
      <c r="EN10" s="668"/>
      <c r="EO10" s="668"/>
      <c r="EP10" s="668"/>
      <c r="EQ10" s="668"/>
      <c r="ER10" s="668"/>
      <c r="ES10" s="668"/>
      <c r="ET10" s="668"/>
      <c r="EU10" s="668"/>
      <c r="EV10" s="668"/>
      <c r="EW10" s="668"/>
      <c r="EX10" s="668"/>
      <c r="EY10" s="668"/>
      <c r="EZ10" s="668"/>
      <c r="FA10" s="668"/>
      <c r="FB10" s="668"/>
      <c r="FC10" s="668"/>
      <c r="FD10" s="668"/>
      <c r="FE10" s="668"/>
      <c r="FF10" s="668"/>
      <c r="FG10" s="668"/>
      <c r="FH10" s="668"/>
      <c r="FI10" s="668"/>
      <c r="FJ10" s="668"/>
      <c r="FK10" s="668"/>
      <c r="FL10" s="668"/>
      <c r="FM10" s="668"/>
      <c r="FN10" s="668"/>
      <c r="FO10" s="668"/>
      <c r="FP10" s="668"/>
      <c r="FQ10" s="668"/>
      <c r="FR10" s="668"/>
      <c r="FS10" s="668"/>
      <c r="FT10" s="668"/>
      <c r="FU10" s="668"/>
      <c r="FV10" s="668"/>
      <c r="FW10" s="668"/>
      <c r="FX10" s="668"/>
      <c r="FY10" s="668"/>
      <c r="FZ10" s="668"/>
      <c r="GA10" s="668"/>
      <c r="GB10" s="668"/>
      <c r="GC10" s="668"/>
      <c r="GD10" s="668"/>
      <c r="GE10" s="668"/>
      <c r="GF10" s="668"/>
      <c r="GG10" s="668"/>
      <c r="GH10" s="668"/>
      <c r="GI10" s="668"/>
      <c r="GJ10" s="668"/>
      <c r="GK10" s="668"/>
      <c r="GL10" s="668"/>
      <c r="GM10" s="668"/>
      <c r="GN10" s="668"/>
      <c r="GO10" s="668"/>
      <c r="GP10" s="668"/>
      <c r="GQ10" s="668"/>
      <c r="GR10" s="668"/>
      <c r="GS10" s="668"/>
      <c r="GT10" s="668"/>
      <c r="GU10" s="668"/>
      <c r="GV10" s="668"/>
      <c r="GW10" s="668"/>
      <c r="GX10" s="668"/>
      <c r="GY10" s="668"/>
      <c r="GZ10" s="668"/>
      <c r="HA10" s="668"/>
      <c r="HB10" s="668"/>
      <c r="HC10" s="668"/>
      <c r="HD10" s="668"/>
      <c r="HE10" s="668"/>
      <c r="HF10" s="668"/>
      <c r="HG10" s="668"/>
      <c r="HH10" s="668"/>
      <c r="HI10" s="668"/>
      <c r="HJ10" s="668"/>
      <c r="HK10" s="668"/>
      <c r="HL10" s="668"/>
      <c r="HM10" s="668"/>
      <c r="HN10" s="668"/>
      <c r="HO10" s="668"/>
      <c r="HP10" s="668"/>
      <c r="HQ10" s="668"/>
      <c r="HR10" s="668"/>
      <c r="HS10" s="668"/>
      <c r="HT10" s="668"/>
    </row>
    <row r="11" spans="1:238" ht="16.5" x14ac:dyDescent="0.3">
      <c r="A11" s="672"/>
      <c r="B11" s="893" t="s">
        <v>1660</v>
      </c>
      <c r="C11" s="893"/>
      <c r="D11" s="893"/>
      <c r="E11" s="893"/>
      <c r="F11" s="673">
        <f>SUM(F10:F10)*13</f>
        <v>48.243041437500004</v>
      </c>
      <c r="G11" s="674"/>
      <c r="H11" s="674"/>
      <c r="I11" s="674"/>
      <c r="J11" s="674"/>
      <c r="K11" s="674"/>
      <c r="L11" s="674"/>
      <c r="M11" s="674"/>
      <c r="N11" s="674"/>
      <c r="O11" s="674"/>
      <c r="P11" s="674"/>
      <c r="Q11" s="674"/>
      <c r="R11" s="674"/>
      <c r="S11" s="674"/>
      <c r="T11" s="674"/>
      <c r="U11" s="674"/>
      <c r="V11" s="674"/>
      <c r="W11" s="674"/>
      <c r="X11" s="674"/>
      <c r="Y11" s="674"/>
      <c r="Z11" s="674"/>
      <c r="AA11" s="674"/>
      <c r="AB11" s="674"/>
      <c r="AC11" s="674"/>
      <c r="AD11" s="674"/>
      <c r="AE11" s="674"/>
      <c r="AF11" s="674"/>
      <c r="AG11" s="674"/>
      <c r="AH11" s="674"/>
      <c r="AI11" s="674"/>
      <c r="AJ11" s="674"/>
      <c r="AK11" s="674"/>
      <c r="AL11" s="674"/>
      <c r="AM11" s="674"/>
      <c r="AN11" s="674"/>
      <c r="AO11" s="674"/>
      <c r="AP11" s="674"/>
      <c r="AQ11" s="674"/>
      <c r="AR11" s="674"/>
      <c r="AS11" s="674"/>
      <c r="AT11" s="674"/>
      <c r="AU11" s="674"/>
      <c r="AV11" s="674"/>
      <c r="AW11" s="674"/>
      <c r="AX11" s="674"/>
      <c r="AY11" s="674"/>
      <c r="AZ11" s="674"/>
      <c r="BA11" s="674"/>
      <c r="BB11" s="674"/>
      <c r="BC11" s="674"/>
      <c r="BD11" s="674"/>
      <c r="BE11" s="674"/>
      <c r="BF11" s="674"/>
      <c r="BG11" s="674"/>
      <c r="BH11" s="674"/>
      <c r="BI11" s="674"/>
      <c r="BJ11" s="674"/>
      <c r="BK11" s="674"/>
      <c r="BL11" s="674"/>
      <c r="BM11" s="674"/>
      <c r="BN11" s="674"/>
      <c r="BO11" s="674"/>
      <c r="BP11" s="674"/>
      <c r="BQ11" s="674"/>
      <c r="BR11" s="674"/>
      <c r="BS11" s="674"/>
      <c r="BT11" s="674"/>
      <c r="BU11" s="674"/>
      <c r="BV11" s="674"/>
      <c r="BW11" s="674"/>
      <c r="BX11" s="674"/>
      <c r="BY11" s="674"/>
      <c r="BZ11" s="674"/>
      <c r="CA11" s="674"/>
      <c r="CB11" s="674"/>
      <c r="CC11" s="674"/>
      <c r="CD11" s="674"/>
      <c r="CE11" s="674"/>
      <c r="CF11" s="674"/>
      <c r="CG11" s="674"/>
      <c r="CH11" s="674"/>
      <c r="CI11" s="674"/>
      <c r="CJ11" s="674"/>
      <c r="CK11" s="674"/>
      <c r="CL11" s="674"/>
      <c r="CM11" s="674"/>
      <c r="CN11" s="674"/>
      <c r="CO11" s="674"/>
      <c r="CP11" s="674"/>
      <c r="CQ11" s="674"/>
      <c r="CR11" s="674"/>
      <c r="CS11" s="674"/>
      <c r="CT11" s="674"/>
      <c r="CU11" s="674"/>
      <c r="CV11" s="674"/>
      <c r="CW11" s="674"/>
      <c r="CX11" s="674"/>
      <c r="CY11" s="674"/>
      <c r="CZ11" s="674"/>
      <c r="DA11" s="674"/>
      <c r="DB11" s="674"/>
      <c r="DC11" s="674"/>
      <c r="DD11" s="674"/>
      <c r="DE11" s="674"/>
      <c r="DF11" s="674"/>
      <c r="DG11" s="674"/>
      <c r="DH11" s="674"/>
      <c r="DI11" s="674"/>
      <c r="DJ11" s="674"/>
      <c r="DK11" s="674"/>
      <c r="DL11" s="674"/>
      <c r="DM11" s="674"/>
      <c r="DN11" s="674"/>
      <c r="DO11" s="674"/>
      <c r="DP11" s="674"/>
      <c r="DQ11" s="674"/>
      <c r="DR11" s="674"/>
      <c r="DS11" s="674"/>
      <c r="DT11" s="674"/>
      <c r="DU11" s="674"/>
      <c r="DV11" s="674"/>
      <c r="DW11" s="674"/>
      <c r="DX11" s="674"/>
      <c r="DY11" s="674"/>
      <c r="DZ11" s="674"/>
      <c r="EA11" s="674"/>
      <c r="EB11" s="674"/>
      <c r="EC11" s="674"/>
      <c r="ED11" s="674"/>
      <c r="EE11" s="674"/>
      <c r="EF11" s="674"/>
      <c r="EG11" s="674"/>
      <c r="EH11" s="674"/>
      <c r="EI11" s="674"/>
      <c r="EJ11" s="674"/>
      <c r="EK11" s="674"/>
      <c r="EL11" s="674"/>
      <c r="EM11" s="674"/>
      <c r="EN11" s="674"/>
      <c r="EO11" s="674"/>
      <c r="EP11" s="674"/>
      <c r="EQ11" s="674"/>
      <c r="ER11" s="674"/>
      <c r="ES11" s="674"/>
      <c r="ET11" s="674"/>
      <c r="EU11" s="674"/>
      <c r="EV11" s="674"/>
      <c r="EW11" s="674"/>
      <c r="EX11" s="674"/>
      <c r="EY11" s="674"/>
      <c r="EZ11" s="674"/>
      <c r="FA11" s="674"/>
      <c r="FB11" s="674"/>
      <c r="FC11" s="674"/>
      <c r="FD11" s="674"/>
      <c r="FE11" s="674"/>
      <c r="FF11" s="674"/>
      <c r="FG11" s="674"/>
      <c r="FH11" s="674"/>
      <c r="FI11" s="674"/>
      <c r="FJ11" s="674"/>
      <c r="FK11" s="674"/>
      <c r="FL11" s="674"/>
      <c r="FM11" s="674"/>
      <c r="FN11" s="674"/>
      <c r="FO11" s="674"/>
      <c r="FP11" s="674"/>
      <c r="FQ11" s="674"/>
      <c r="FR11" s="674"/>
      <c r="FS11" s="674"/>
      <c r="FT11" s="674"/>
      <c r="FU11" s="674"/>
      <c r="FV11" s="674"/>
      <c r="FW11" s="674"/>
      <c r="FX11" s="674"/>
      <c r="FY11" s="674"/>
      <c r="FZ11" s="674"/>
      <c r="GA11" s="674"/>
      <c r="GB11" s="674"/>
      <c r="GC11" s="674"/>
      <c r="GD11" s="674"/>
      <c r="GE11" s="674"/>
      <c r="GF11" s="674"/>
      <c r="GG11" s="674"/>
      <c r="GH11" s="674"/>
      <c r="GI11" s="674"/>
      <c r="GJ11" s="674"/>
      <c r="GK11" s="674"/>
      <c r="GL11" s="674"/>
      <c r="GM11" s="674"/>
      <c r="GN11" s="674"/>
      <c r="GO11" s="674"/>
      <c r="GP11" s="674"/>
      <c r="GQ11" s="674"/>
      <c r="GR11" s="674"/>
      <c r="GS11" s="674"/>
      <c r="GT11" s="674"/>
      <c r="GU11" s="674"/>
      <c r="GV11" s="674"/>
      <c r="GW11" s="674"/>
      <c r="GX11" s="674"/>
      <c r="GY11" s="674"/>
      <c r="GZ11" s="674"/>
      <c r="HA11" s="674"/>
      <c r="HB11" s="674"/>
      <c r="HC11" s="674"/>
      <c r="HD11" s="674"/>
      <c r="HE11" s="674"/>
      <c r="HF11" s="674"/>
      <c r="HG11" s="674"/>
      <c r="HH11" s="674"/>
      <c r="HI11" s="674"/>
      <c r="HJ11" s="674"/>
      <c r="HK11" s="674"/>
      <c r="HL11" s="674"/>
      <c r="HM11" s="674"/>
      <c r="HN11" s="674"/>
      <c r="HO11" s="674"/>
      <c r="HP11" s="674"/>
      <c r="HQ11" s="674"/>
      <c r="HR11" s="674"/>
      <c r="HS11" s="674"/>
      <c r="HT11" s="674"/>
    </row>
    <row r="12" spans="1:238" ht="16.5" x14ac:dyDescent="0.3">
      <c r="A12" s="672"/>
      <c r="B12" s="675"/>
      <c r="C12" s="675"/>
      <c r="D12" s="675"/>
      <c r="E12" s="675"/>
      <c r="F12" s="676"/>
      <c r="G12" s="674"/>
      <c r="H12" s="674"/>
      <c r="I12" s="674"/>
      <c r="J12" s="674"/>
      <c r="K12" s="674"/>
      <c r="L12" s="674"/>
      <c r="M12" s="674"/>
      <c r="N12" s="674"/>
      <c r="O12" s="674"/>
      <c r="P12" s="674"/>
      <c r="Q12" s="674"/>
      <c r="R12" s="674"/>
      <c r="S12" s="674"/>
      <c r="T12" s="674"/>
      <c r="U12" s="674"/>
      <c r="V12" s="674"/>
      <c r="W12" s="674"/>
      <c r="X12" s="674"/>
      <c r="Y12" s="674"/>
      <c r="Z12" s="674"/>
      <c r="AA12" s="674"/>
      <c r="AB12" s="674"/>
      <c r="AC12" s="674"/>
      <c r="AD12" s="674"/>
      <c r="AE12" s="674"/>
      <c r="AF12" s="674"/>
      <c r="AG12" s="674"/>
      <c r="AH12" s="674"/>
      <c r="AI12" s="674"/>
      <c r="AJ12" s="674"/>
      <c r="AK12" s="674"/>
      <c r="AL12" s="674"/>
      <c r="AM12" s="674"/>
      <c r="AN12" s="674"/>
      <c r="AO12" s="674"/>
      <c r="AP12" s="674"/>
      <c r="AQ12" s="674"/>
      <c r="AR12" s="674"/>
      <c r="AS12" s="674"/>
      <c r="AT12" s="674"/>
      <c r="AU12" s="674"/>
      <c r="AV12" s="674"/>
      <c r="AW12" s="674"/>
      <c r="AX12" s="674"/>
      <c r="AY12" s="674"/>
      <c r="AZ12" s="674"/>
      <c r="BA12" s="674"/>
      <c r="BB12" s="674"/>
      <c r="BC12" s="674"/>
      <c r="BD12" s="674"/>
      <c r="BE12" s="674"/>
      <c r="BF12" s="674"/>
      <c r="BG12" s="674"/>
      <c r="BH12" s="674"/>
      <c r="BI12" s="674"/>
      <c r="BJ12" s="674"/>
      <c r="BK12" s="674"/>
      <c r="BL12" s="674"/>
      <c r="BM12" s="674"/>
      <c r="BN12" s="674"/>
      <c r="BO12" s="674"/>
      <c r="BP12" s="674"/>
      <c r="BQ12" s="674"/>
      <c r="BR12" s="674"/>
      <c r="BS12" s="674"/>
      <c r="BT12" s="674"/>
      <c r="BU12" s="674"/>
      <c r="BV12" s="674"/>
      <c r="BW12" s="674"/>
      <c r="BX12" s="674"/>
      <c r="BY12" s="674"/>
      <c r="BZ12" s="674"/>
      <c r="CA12" s="674"/>
      <c r="CB12" s="674"/>
      <c r="CC12" s="674"/>
      <c r="CD12" s="674"/>
      <c r="CE12" s="674"/>
      <c r="CF12" s="674"/>
      <c r="CG12" s="674"/>
      <c r="CH12" s="674"/>
      <c r="CI12" s="674"/>
      <c r="CJ12" s="674"/>
      <c r="CK12" s="674"/>
      <c r="CL12" s="674"/>
      <c r="CM12" s="674"/>
      <c r="CN12" s="674"/>
      <c r="CO12" s="674"/>
      <c r="CP12" s="674"/>
      <c r="CQ12" s="674"/>
      <c r="CR12" s="674"/>
      <c r="CS12" s="674"/>
      <c r="CT12" s="674"/>
      <c r="CU12" s="674"/>
      <c r="CV12" s="674"/>
      <c r="CW12" s="674"/>
      <c r="CX12" s="674"/>
      <c r="CY12" s="674"/>
      <c r="CZ12" s="674"/>
      <c r="DA12" s="674"/>
      <c r="DB12" s="674"/>
      <c r="DC12" s="674"/>
      <c r="DD12" s="674"/>
      <c r="DE12" s="674"/>
      <c r="DF12" s="674"/>
      <c r="DG12" s="674"/>
      <c r="DH12" s="674"/>
      <c r="DI12" s="674"/>
      <c r="DJ12" s="674"/>
      <c r="DK12" s="674"/>
      <c r="DL12" s="674"/>
      <c r="DM12" s="674"/>
      <c r="DN12" s="674"/>
      <c r="DO12" s="674"/>
      <c r="DP12" s="674"/>
      <c r="DQ12" s="674"/>
      <c r="DR12" s="674"/>
      <c r="DS12" s="674"/>
      <c r="DT12" s="674"/>
      <c r="DU12" s="674"/>
      <c r="DV12" s="674"/>
      <c r="DW12" s="674"/>
      <c r="DX12" s="674"/>
      <c r="DY12" s="674"/>
      <c r="DZ12" s="674"/>
      <c r="EA12" s="674"/>
      <c r="EB12" s="674"/>
      <c r="EC12" s="674"/>
      <c r="ED12" s="674"/>
      <c r="EE12" s="674"/>
      <c r="EF12" s="674"/>
      <c r="EG12" s="674"/>
      <c r="EH12" s="674"/>
      <c r="EI12" s="674"/>
      <c r="EJ12" s="674"/>
      <c r="EK12" s="674"/>
      <c r="EL12" s="674"/>
      <c r="EM12" s="674"/>
      <c r="EN12" s="674"/>
      <c r="EO12" s="674"/>
      <c r="EP12" s="674"/>
      <c r="EQ12" s="674"/>
      <c r="ER12" s="674"/>
      <c r="ES12" s="674"/>
      <c r="ET12" s="674"/>
      <c r="EU12" s="674"/>
      <c r="EV12" s="674"/>
      <c r="EW12" s="674"/>
      <c r="EX12" s="674"/>
      <c r="EY12" s="674"/>
      <c r="EZ12" s="674"/>
      <c r="FA12" s="674"/>
      <c r="FB12" s="674"/>
      <c r="FC12" s="674"/>
      <c r="FD12" s="674"/>
      <c r="FE12" s="674"/>
      <c r="FF12" s="674"/>
      <c r="FG12" s="674"/>
      <c r="FH12" s="674"/>
      <c r="FI12" s="674"/>
      <c r="FJ12" s="674"/>
      <c r="FK12" s="674"/>
      <c r="FL12" s="674"/>
      <c r="FM12" s="674"/>
      <c r="FN12" s="674"/>
      <c r="FO12" s="674"/>
      <c r="FP12" s="674"/>
      <c r="FQ12" s="674"/>
      <c r="FR12" s="674"/>
      <c r="FS12" s="674"/>
      <c r="FT12" s="674"/>
      <c r="FU12" s="674"/>
      <c r="FV12" s="674"/>
      <c r="FW12" s="674"/>
      <c r="FX12" s="674"/>
      <c r="FY12" s="674"/>
      <c r="FZ12" s="674"/>
      <c r="GA12" s="674"/>
      <c r="GB12" s="674"/>
      <c r="GC12" s="674"/>
      <c r="GD12" s="674"/>
      <c r="GE12" s="674"/>
      <c r="GF12" s="674"/>
      <c r="GG12" s="674"/>
      <c r="GH12" s="674"/>
      <c r="GI12" s="674"/>
      <c r="GJ12" s="674"/>
      <c r="GK12" s="674"/>
      <c r="GL12" s="674"/>
      <c r="GM12" s="674"/>
      <c r="GN12" s="674"/>
      <c r="GO12" s="674"/>
      <c r="GP12" s="674"/>
      <c r="GQ12" s="674"/>
      <c r="GR12" s="674"/>
      <c r="GS12" s="674"/>
      <c r="GT12" s="674"/>
      <c r="GU12" s="674"/>
      <c r="GV12" s="674"/>
      <c r="GW12" s="674"/>
      <c r="GX12" s="674"/>
      <c r="GY12" s="674"/>
      <c r="GZ12" s="674"/>
      <c r="HA12" s="674"/>
      <c r="HB12" s="674"/>
      <c r="HC12" s="674"/>
      <c r="HD12" s="674"/>
      <c r="HE12" s="674"/>
      <c r="HF12" s="674"/>
      <c r="HG12" s="674"/>
      <c r="HH12" s="674"/>
      <c r="HI12" s="674"/>
      <c r="HJ12" s="674"/>
      <c r="HK12" s="674"/>
      <c r="HL12" s="674"/>
      <c r="HM12" s="674"/>
      <c r="HN12" s="674"/>
      <c r="HO12" s="674"/>
      <c r="HP12" s="674"/>
      <c r="HQ12" s="674"/>
      <c r="HR12" s="674"/>
      <c r="HS12" s="674"/>
      <c r="HT12" s="674"/>
    </row>
    <row r="13" spans="1:238" s="660" customFormat="1" ht="18" x14ac:dyDescent="0.2">
      <c r="A13" s="666"/>
      <c r="B13" s="898" t="s">
        <v>1661</v>
      </c>
      <c r="C13" s="898"/>
      <c r="D13" s="898"/>
      <c r="E13" s="898"/>
      <c r="F13" s="898"/>
      <c r="G13" s="666"/>
      <c r="H13" s="666"/>
      <c r="I13" s="666"/>
      <c r="J13" s="666"/>
    </row>
    <row r="14" spans="1:238" ht="51" x14ac:dyDescent="0.2">
      <c r="B14" s="667" t="s">
        <v>292</v>
      </c>
      <c r="C14" s="667" t="s">
        <v>1656</v>
      </c>
      <c r="D14" s="667" t="s">
        <v>1657</v>
      </c>
      <c r="E14" s="667" t="s">
        <v>1658</v>
      </c>
      <c r="F14" s="667" t="s">
        <v>1659</v>
      </c>
      <c r="G14" s="668"/>
      <c r="H14" s="668"/>
      <c r="I14" s="668"/>
      <c r="J14" s="668"/>
      <c r="K14" s="668"/>
      <c r="L14" s="668"/>
      <c r="M14" s="668"/>
      <c r="N14" s="668"/>
      <c r="O14" s="668"/>
      <c r="P14" s="668"/>
      <c r="Q14" s="668"/>
      <c r="R14" s="668"/>
      <c r="S14" s="668"/>
      <c r="T14" s="668"/>
      <c r="U14" s="668"/>
      <c r="V14" s="668"/>
      <c r="W14" s="668"/>
      <c r="X14" s="668"/>
      <c r="Y14" s="668"/>
      <c r="Z14" s="668"/>
      <c r="AA14" s="668"/>
      <c r="AB14" s="668"/>
      <c r="AC14" s="668"/>
      <c r="AD14" s="668"/>
      <c r="AE14" s="668"/>
      <c r="AF14" s="668"/>
      <c r="AG14" s="668"/>
      <c r="AH14" s="668"/>
      <c r="AI14" s="668"/>
      <c r="AJ14" s="668"/>
      <c r="AK14" s="668"/>
      <c r="AL14" s="668"/>
      <c r="AM14" s="668"/>
      <c r="AN14" s="668"/>
      <c r="AO14" s="668"/>
      <c r="AP14" s="668"/>
      <c r="AQ14" s="668"/>
      <c r="AR14" s="668"/>
      <c r="AS14" s="668"/>
      <c r="AT14" s="668"/>
      <c r="AU14" s="668"/>
      <c r="AV14" s="668"/>
      <c r="AW14" s="668"/>
      <c r="AX14" s="668"/>
      <c r="AY14" s="668"/>
      <c r="AZ14" s="668"/>
      <c r="BA14" s="668"/>
      <c r="BB14" s="668"/>
      <c r="BC14" s="668"/>
      <c r="BD14" s="668"/>
      <c r="BE14" s="668"/>
      <c r="BF14" s="668"/>
      <c r="BG14" s="668"/>
      <c r="BH14" s="668"/>
      <c r="BI14" s="668"/>
      <c r="BJ14" s="668"/>
      <c r="BK14" s="668"/>
      <c r="BL14" s="668"/>
      <c r="BM14" s="668"/>
      <c r="BN14" s="668"/>
      <c r="BO14" s="668"/>
      <c r="BP14" s="668"/>
      <c r="BQ14" s="668"/>
      <c r="BR14" s="668"/>
      <c r="BS14" s="668"/>
      <c r="BT14" s="668"/>
      <c r="BU14" s="668"/>
      <c r="BV14" s="668"/>
      <c r="BW14" s="668"/>
      <c r="BX14" s="668"/>
      <c r="BY14" s="668"/>
      <c r="BZ14" s="668"/>
      <c r="CA14" s="668"/>
      <c r="CB14" s="668"/>
      <c r="CC14" s="668"/>
      <c r="CD14" s="668"/>
      <c r="CE14" s="668"/>
      <c r="CF14" s="668"/>
      <c r="CG14" s="668"/>
      <c r="CH14" s="668"/>
      <c r="CI14" s="668"/>
      <c r="CJ14" s="668"/>
      <c r="CK14" s="668"/>
      <c r="CL14" s="668"/>
      <c r="CM14" s="668"/>
      <c r="CN14" s="668"/>
      <c r="CO14" s="668"/>
      <c r="CP14" s="668"/>
      <c r="CQ14" s="668"/>
      <c r="CR14" s="668"/>
      <c r="CS14" s="668"/>
      <c r="CT14" s="668"/>
      <c r="CU14" s="668"/>
      <c r="CV14" s="668"/>
      <c r="CW14" s="668"/>
      <c r="CX14" s="668"/>
      <c r="CY14" s="668"/>
      <c r="CZ14" s="668"/>
      <c r="DA14" s="668"/>
      <c r="DB14" s="668"/>
      <c r="DC14" s="668"/>
      <c r="DD14" s="668"/>
      <c r="DE14" s="668"/>
      <c r="DF14" s="668"/>
      <c r="DG14" s="668"/>
      <c r="DH14" s="668"/>
      <c r="DI14" s="668"/>
      <c r="DJ14" s="668"/>
      <c r="DK14" s="668"/>
      <c r="DL14" s="668"/>
      <c r="DM14" s="668"/>
      <c r="DN14" s="668"/>
      <c r="DO14" s="668"/>
      <c r="DP14" s="668"/>
      <c r="DQ14" s="668"/>
      <c r="DR14" s="668"/>
      <c r="DS14" s="668"/>
      <c r="DT14" s="668"/>
      <c r="DU14" s="668"/>
      <c r="DV14" s="668"/>
      <c r="DW14" s="668"/>
      <c r="DX14" s="668"/>
      <c r="DY14" s="668"/>
      <c r="DZ14" s="668"/>
      <c r="EA14" s="668"/>
      <c r="EB14" s="668"/>
      <c r="EC14" s="668"/>
      <c r="ED14" s="668"/>
      <c r="EE14" s="668"/>
      <c r="EF14" s="668"/>
      <c r="EG14" s="668"/>
      <c r="EH14" s="668"/>
      <c r="EI14" s="668"/>
      <c r="EJ14" s="668"/>
      <c r="EK14" s="668"/>
      <c r="EL14" s="668"/>
      <c r="EM14" s="668"/>
      <c r="EN14" s="668"/>
      <c r="EO14" s="668"/>
      <c r="EP14" s="668"/>
      <c r="EQ14" s="668"/>
      <c r="ER14" s="668"/>
      <c r="ES14" s="668"/>
      <c r="ET14" s="668"/>
      <c r="EU14" s="668"/>
      <c r="EV14" s="668"/>
      <c r="EW14" s="668"/>
      <c r="EX14" s="668"/>
      <c r="EY14" s="668"/>
      <c r="EZ14" s="668"/>
      <c r="FA14" s="668"/>
      <c r="FB14" s="668"/>
      <c r="FC14" s="668"/>
      <c r="FD14" s="668"/>
      <c r="FE14" s="668"/>
      <c r="FF14" s="668"/>
      <c r="FG14" s="668"/>
      <c r="FH14" s="668"/>
      <c r="FI14" s="668"/>
      <c r="FJ14" s="668"/>
      <c r="FK14" s="668"/>
      <c r="FL14" s="668"/>
      <c r="FM14" s="668"/>
      <c r="FN14" s="668"/>
      <c r="FO14" s="668"/>
      <c r="FP14" s="668"/>
      <c r="FQ14" s="668"/>
      <c r="FR14" s="668"/>
      <c r="FS14" s="668"/>
      <c r="FT14" s="668"/>
      <c r="FU14" s="668"/>
      <c r="FV14" s="668"/>
      <c r="FW14" s="668"/>
      <c r="FX14" s="668"/>
      <c r="FY14" s="668"/>
      <c r="FZ14" s="668"/>
      <c r="GA14" s="668"/>
      <c r="GB14" s="668"/>
      <c r="GC14" s="668"/>
      <c r="GD14" s="668"/>
      <c r="GE14" s="668"/>
      <c r="GF14" s="668"/>
      <c r="GG14" s="668"/>
      <c r="GH14" s="668"/>
      <c r="GI14" s="668"/>
      <c r="GJ14" s="668"/>
      <c r="GK14" s="668"/>
      <c r="GL14" s="668"/>
      <c r="GM14" s="668"/>
      <c r="GN14" s="668"/>
      <c r="GO14" s="668"/>
      <c r="GP14" s="668"/>
      <c r="GQ14" s="668"/>
      <c r="GR14" s="668"/>
      <c r="GS14" s="668"/>
      <c r="GT14" s="668"/>
      <c r="GU14" s="668"/>
      <c r="GV14" s="668"/>
      <c r="GW14" s="668"/>
      <c r="GX14" s="668"/>
      <c r="GY14" s="668"/>
      <c r="GZ14" s="668"/>
      <c r="HA14" s="668"/>
      <c r="HB14" s="668"/>
      <c r="HC14" s="668"/>
      <c r="HD14" s="668"/>
      <c r="HE14" s="668"/>
      <c r="HF14" s="668"/>
      <c r="HG14" s="668"/>
      <c r="HH14" s="668"/>
      <c r="HI14" s="668"/>
      <c r="HJ14" s="668"/>
      <c r="HK14" s="668"/>
      <c r="HL14" s="668"/>
      <c r="HM14" s="668"/>
      <c r="HN14" s="668"/>
      <c r="HO14" s="668"/>
      <c r="HP14" s="668"/>
      <c r="HQ14" s="668"/>
      <c r="HR14" s="668"/>
      <c r="HS14" s="668"/>
      <c r="HT14" s="668"/>
    </row>
    <row r="15" spans="1:238" x14ac:dyDescent="0.2">
      <c r="A15" s="654">
        <v>1</v>
      </c>
      <c r="B15" s="669" t="s">
        <v>1665</v>
      </c>
      <c r="C15" s="669">
        <v>2.5</v>
      </c>
      <c r="D15" s="669">
        <f>+C15+0.5+0.1</f>
        <v>3.1</v>
      </c>
      <c r="E15" s="670">
        <v>1.5</v>
      </c>
      <c r="F15" s="671">
        <f>+E15*E15*3.14159*D15/4</f>
        <v>5.4781475625000002</v>
      </c>
      <c r="G15" s="674"/>
      <c r="H15" s="674"/>
      <c r="I15" s="674"/>
      <c r="J15" s="674"/>
      <c r="K15" s="674"/>
      <c r="L15" s="674"/>
      <c r="M15" s="674"/>
      <c r="N15" s="674"/>
      <c r="O15" s="674"/>
      <c r="P15" s="674"/>
      <c r="Q15" s="674"/>
      <c r="R15" s="674"/>
      <c r="S15" s="674"/>
      <c r="T15" s="674"/>
      <c r="U15" s="674"/>
      <c r="V15" s="674"/>
      <c r="W15" s="674"/>
      <c r="X15" s="674"/>
      <c r="Y15" s="674"/>
      <c r="Z15" s="674"/>
      <c r="AA15" s="674"/>
      <c r="AB15" s="674"/>
      <c r="AC15" s="674"/>
      <c r="AD15" s="674"/>
      <c r="AE15" s="674"/>
      <c r="AF15" s="674"/>
      <c r="AG15" s="674"/>
      <c r="AH15" s="674"/>
      <c r="AI15" s="674"/>
      <c r="AJ15" s="674"/>
      <c r="AK15" s="674"/>
      <c r="AL15" s="674"/>
      <c r="AM15" s="674"/>
      <c r="AN15" s="674"/>
      <c r="AO15" s="674"/>
      <c r="AP15" s="674"/>
      <c r="AQ15" s="674"/>
      <c r="AR15" s="674"/>
      <c r="AS15" s="674"/>
      <c r="AT15" s="674"/>
      <c r="AU15" s="674"/>
      <c r="AV15" s="674"/>
      <c r="AW15" s="674"/>
      <c r="AX15" s="674"/>
      <c r="AY15" s="674"/>
      <c r="AZ15" s="674"/>
      <c r="BA15" s="674"/>
      <c r="BB15" s="674"/>
      <c r="BC15" s="674"/>
      <c r="BD15" s="674"/>
      <c r="BE15" s="674"/>
      <c r="BF15" s="674"/>
      <c r="BG15" s="674"/>
      <c r="BH15" s="674"/>
      <c r="BI15" s="674"/>
      <c r="BJ15" s="674"/>
      <c r="BK15" s="674"/>
      <c r="BL15" s="674"/>
      <c r="BM15" s="674"/>
      <c r="BN15" s="674"/>
      <c r="BO15" s="674"/>
      <c r="BP15" s="674"/>
      <c r="BQ15" s="674"/>
      <c r="BR15" s="674"/>
      <c r="BS15" s="674"/>
      <c r="BT15" s="674"/>
      <c r="BU15" s="674"/>
      <c r="BV15" s="674"/>
      <c r="BW15" s="674"/>
      <c r="BX15" s="674"/>
      <c r="BY15" s="674"/>
      <c r="BZ15" s="674"/>
      <c r="CA15" s="674"/>
      <c r="CB15" s="674"/>
      <c r="CC15" s="674"/>
      <c r="CD15" s="674"/>
      <c r="CE15" s="674"/>
      <c r="CF15" s="674"/>
      <c r="CG15" s="674"/>
      <c r="CH15" s="674"/>
      <c r="CI15" s="674"/>
      <c r="CJ15" s="674"/>
      <c r="CK15" s="674"/>
      <c r="CL15" s="674"/>
      <c r="CM15" s="674"/>
      <c r="CN15" s="674"/>
      <c r="CO15" s="674"/>
      <c r="CP15" s="674"/>
      <c r="CQ15" s="674"/>
      <c r="CR15" s="674"/>
      <c r="CS15" s="674"/>
      <c r="CT15" s="674"/>
      <c r="CU15" s="674"/>
      <c r="CV15" s="674"/>
      <c r="CW15" s="674"/>
      <c r="CX15" s="674"/>
      <c r="CY15" s="674"/>
      <c r="CZ15" s="674"/>
      <c r="DA15" s="674"/>
      <c r="DB15" s="674"/>
      <c r="DC15" s="674"/>
      <c r="DD15" s="674"/>
      <c r="DE15" s="674"/>
      <c r="DF15" s="674"/>
      <c r="DG15" s="674"/>
      <c r="DH15" s="674"/>
      <c r="DI15" s="674"/>
      <c r="DJ15" s="674"/>
      <c r="DK15" s="674"/>
      <c r="DL15" s="674"/>
      <c r="DM15" s="674"/>
      <c r="DN15" s="674"/>
      <c r="DO15" s="674"/>
      <c r="DP15" s="674"/>
      <c r="DQ15" s="674"/>
      <c r="DR15" s="674"/>
      <c r="DS15" s="674"/>
      <c r="DT15" s="674"/>
      <c r="DU15" s="674"/>
      <c r="DV15" s="674"/>
      <c r="DW15" s="674"/>
      <c r="DX15" s="674"/>
      <c r="DY15" s="674"/>
      <c r="DZ15" s="674"/>
      <c r="EA15" s="674"/>
      <c r="EB15" s="674"/>
      <c r="EC15" s="674"/>
      <c r="ED15" s="674"/>
      <c r="EE15" s="674"/>
      <c r="EF15" s="674"/>
      <c r="EG15" s="674"/>
      <c r="EH15" s="674"/>
      <c r="EI15" s="674"/>
      <c r="EJ15" s="674"/>
      <c r="EK15" s="674"/>
      <c r="EL15" s="674"/>
      <c r="EM15" s="674"/>
      <c r="EN15" s="674"/>
      <c r="EO15" s="674"/>
      <c r="EP15" s="674"/>
      <c r="EQ15" s="674"/>
      <c r="ER15" s="674"/>
      <c r="ES15" s="674"/>
      <c r="ET15" s="674"/>
      <c r="EU15" s="674"/>
      <c r="EV15" s="674"/>
      <c r="EW15" s="674"/>
      <c r="EX15" s="674"/>
      <c r="EY15" s="674"/>
      <c r="EZ15" s="674"/>
      <c r="FA15" s="674"/>
      <c r="FB15" s="674"/>
      <c r="FC15" s="674"/>
      <c r="FD15" s="674"/>
      <c r="FE15" s="674"/>
      <c r="FF15" s="674"/>
      <c r="FG15" s="674"/>
      <c r="FH15" s="674"/>
      <c r="FI15" s="674"/>
      <c r="FJ15" s="674"/>
      <c r="FK15" s="674"/>
      <c r="FL15" s="674"/>
      <c r="FM15" s="674"/>
      <c r="FN15" s="674"/>
      <c r="FO15" s="674"/>
      <c r="FP15" s="674"/>
      <c r="FQ15" s="674"/>
      <c r="FR15" s="674"/>
      <c r="FS15" s="674"/>
      <c r="FT15" s="674"/>
      <c r="FU15" s="674"/>
      <c r="FV15" s="674"/>
      <c r="FW15" s="674"/>
      <c r="FX15" s="674"/>
      <c r="FY15" s="674"/>
      <c r="FZ15" s="674"/>
      <c r="GA15" s="674"/>
      <c r="GB15" s="674"/>
      <c r="GC15" s="674"/>
      <c r="GD15" s="674"/>
      <c r="GE15" s="674"/>
      <c r="GF15" s="674"/>
      <c r="GG15" s="674"/>
      <c r="GH15" s="674"/>
      <c r="GI15" s="674"/>
      <c r="GJ15" s="674"/>
      <c r="GK15" s="674"/>
      <c r="GL15" s="674"/>
      <c r="GM15" s="674"/>
      <c r="GN15" s="674"/>
      <c r="GO15" s="674"/>
      <c r="GP15" s="674"/>
      <c r="GQ15" s="674"/>
      <c r="GR15" s="674"/>
      <c r="GS15" s="674"/>
      <c r="GT15" s="674"/>
      <c r="GU15" s="674"/>
      <c r="GV15" s="674"/>
      <c r="GW15" s="674"/>
      <c r="GX15" s="674"/>
      <c r="GY15" s="674"/>
      <c r="GZ15" s="674"/>
      <c r="HA15" s="674"/>
      <c r="HB15" s="674"/>
      <c r="HC15" s="674"/>
      <c r="HD15" s="674"/>
      <c r="HE15" s="674"/>
      <c r="HF15" s="674"/>
      <c r="HG15" s="674"/>
      <c r="HH15" s="674"/>
      <c r="HI15" s="674"/>
      <c r="HJ15" s="674"/>
      <c r="HK15" s="674"/>
      <c r="HL15" s="674"/>
      <c r="HM15" s="674"/>
      <c r="HN15" s="674"/>
      <c r="HO15" s="674"/>
      <c r="HP15" s="674"/>
      <c r="HQ15" s="674"/>
      <c r="HR15" s="674"/>
      <c r="HS15" s="674"/>
      <c r="HT15" s="674"/>
    </row>
    <row r="16" spans="1:238" ht="16.5" x14ac:dyDescent="0.3">
      <c r="A16" s="672"/>
      <c r="B16" s="893" t="s">
        <v>1662</v>
      </c>
      <c r="C16" s="893"/>
      <c r="D16" s="893"/>
      <c r="E16" s="893"/>
      <c r="F16" s="673">
        <f>SUM(F15:F15)*5</f>
        <v>27.390737812499999</v>
      </c>
      <c r="G16" s="674"/>
      <c r="H16" s="674"/>
      <c r="I16" s="674"/>
      <c r="J16" s="674"/>
      <c r="K16" s="674"/>
      <c r="L16" s="674"/>
      <c r="M16" s="674"/>
      <c r="N16" s="674"/>
      <c r="O16" s="674"/>
      <c r="P16" s="674"/>
      <c r="Q16" s="674"/>
      <c r="R16" s="674"/>
      <c r="S16" s="674"/>
      <c r="T16" s="674"/>
      <c r="U16" s="674"/>
      <c r="V16" s="674"/>
      <c r="W16" s="674"/>
      <c r="X16" s="674"/>
      <c r="Y16" s="674"/>
      <c r="Z16" s="674"/>
      <c r="AA16" s="674"/>
      <c r="AB16" s="674"/>
      <c r="AC16" s="674"/>
      <c r="AD16" s="674"/>
      <c r="AE16" s="674"/>
      <c r="AF16" s="674"/>
      <c r="AG16" s="674"/>
      <c r="AH16" s="674"/>
      <c r="AI16" s="674"/>
      <c r="AJ16" s="674"/>
      <c r="AK16" s="674"/>
      <c r="AL16" s="674"/>
      <c r="AM16" s="674"/>
      <c r="AN16" s="674"/>
      <c r="AO16" s="674"/>
      <c r="AP16" s="674"/>
      <c r="AQ16" s="674"/>
      <c r="AR16" s="674"/>
      <c r="AS16" s="674"/>
      <c r="AT16" s="674"/>
      <c r="AU16" s="674"/>
      <c r="AV16" s="674"/>
      <c r="AW16" s="674"/>
      <c r="AX16" s="674"/>
      <c r="AY16" s="674"/>
      <c r="AZ16" s="674"/>
      <c r="BA16" s="674"/>
      <c r="BB16" s="674"/>
      <c r="BC16" s="674"/>
      <c r="BD16" s="674"/>
      <c r="BE16" s="674"/>
      <c r="BF16" s="674"/>
      <c r="BG16" s="674"/>
      <c r="BH16" s="674"/>
      <c r="BI16" s="674"/>
      <c r="BJ16" s="674"/>
      <c r="BK16" s="674"/>
      <c r="BL16" s="674"/>
      <c r="BM16" s="674"/>
      <c r="BN16" s="674"/>
      <c r="BO16" s="674"/>
      <c r="BP16" s="674"/>
      <c r="BQ16" s="674"/>
      <c r="BR16" s="674"/>
      <c r="BS16" s="674"/>
      <c r="BT16" s="674"/>
      <c r="BU16" s="674"/>
      <c r="BV16" s="674"/>
      <c r="BW16" s="674"/>
      <c r="BX16" s="674"/>
      <c r="BY16" s="674"/>
      <c r="BZ16" s="674"/>
      <c r="CA16" s="674"/>
      <c r="CB16" s="674"/>
      <c r="CC16" s="674"/>
      <c r="CD16" s="674"/>
      <c r="CE16" s="674"/>
      <c r="CF16" s="674"/>
      <c r="CG16" s="674"/>
      <c r="CH16" s="674"/>
      <c r="CI16" s="674"/>
      <c r="CJ16" s="674"/>
      <c r="CK16" s="674"/>
      <c r="CL16" s="674"/>
      <c r="CM16" s="674"/>
      <c r="CN16" s="674"/>
      <c r="CO16" s="674"/>
      <c r="CP16" s="674"/>
      <c r="CQ16" s="674"/>
      <c r="CR16" s="674"/>
      <c r="CS16" s="674"/>
      <c r="CT16" s="674"/>
      <c r="CU16" s="674"/>
      <c r="CV16" s="674"/>
      <c r="CW16" s="674"/>
      <c r="CX16" s="674"/>
      <c r="CY16" s="674"/>
      <c r="CZ16" s="674"/>
      <c r="DA16" s="674"/>
      <c r="DB16" s="674"/>
      <c r="DC16" s="674"/>
      <c r="DD16" s="674"/>
      <c r="DE16" s="674"/>
      <c r="DF16" s="674"/>
      <c r="DG16" s="674"/>
      <c r="DH16" s="674"/>
      <c r="DI16" s="674"/>
      <c r="DJ16" s="674"/>
      <c r="DK16" s="674"/>
      <c r="DL16" s="674"/>
      <c r="DM16" s="674"/>
      <c r="DN16" s="674"/>
      <c r="DO16" s="674"/>
      <c r="DP16" s="674"/>
      <c r="DQ16" s="674"/>
      <c r="DR16" s="674"/>
      <c r="DS16" s="674"/>
      <c r="DT16" s="674"/>
      <c r="DU16" s="674"/>
      <c r="DV16" s="674"/>
      <c r="DW16" s="674"/>
      <c r="DX16" s="674"/>
      <c r="DY16" s="674"/>
      <c r="DZ16" s="674"/>
      <c r="EA16" s="674"/>
      <c r="EB16" s="674"/>
      <c r="EC16" s="674"/>
      <c r="ED16" s="674"/>
      <c r="EE16" s="674"/>
      <c r="EF16" s="674"/>
      <c r="EG16" s="674"/>
      <c r="EH16" s="674"/>
      <c r="EI16" s="674"/>
      <c r="EJ16" s="674"/>
      <c r="EK16" s="674"/>
      <c r="EL16" s="674"/>
      <c r="EM16" s="674"/>
      <c r="EN16" s="674"/>
      <c r="EO16" s="674"/>
      <c r="EP16" s="674"/>
      <c r="EQ16" s="674"/>
      <c r="ER16" s="674"/>
      <c r="ES16" s="674"/>
      <c r="ET16" s="674"/>
      <c r="EU16" s="674"/>
      <c r="EV16" s="674"/>
      <c r="EW16" s="674"/>
      <c r="EX16" s="674"/>
      <c r="EY16" s="674"/>
      <c r="EZ16" s="674"/>
      <c r="FA16" s="674"/>
      <c r="FB16" s="674"/>
      <c r="FC16" s="674"/>
      <c r="FD16" s="674"/>
      <c r="FE16" s="674"/>
      <c r="FF16" s="674"/>
      <c r="FG16" s="674"/>
      <c r="FH16" s="674"/>
      <c r="FI16" s="674"/>
      <c r="FJ16" s="674"/>
      <c r="FK16" s="674"/>
      <c r="FL16" s="674"/>
      <c r="FM16" s="674"/>
      <c r="FN16" s="674"/>
      <c r="FO16" s="674"/>
      <c r="FP16" s="674"/>
      <c r="FQ16" s="674"/>
      <c r="FR16" s="674"/>
      <c r="FS16" s="674"/>
      <c r="FT16" s="674"/>
      <c r="FU16" s="674"/>
      <c r="FV16" s="674"/>
      <c r="FW16" s="674"/>
      <c r="FX16" s="674"/>
      <c r="FY16" s="674"/>
      <c r="FZ16" s="674"/>
      <c r="GA16" s="674"/>
      <c r="GB16" s="674"/>
      <c r="GC16" s="674"/>
      <c r="GD16" s="674"/>
      <c r="GE16" s="674"/>
      <c r="GF16" s="674"/>
      <c r="GG16" s="674"/>
      <c r="GH16" s="674"/>
      <c r="GI16" s="674"/>
      <c r="GJ16" s="674"/>
      <c r="GK16" s="674"/>
      <c r="GL16" s="674"/>
      <c r="GM16" s="674"/>
      <c r="GN16" s="674"/>
      <c r="GO16" s="674"/>
      <c r="GP16" s="674"/>
      <c r="GQ16" s="674"/>
      <c r="GR16" s="674"/>
      <c r="GS16" s="674"/>
      <c r="GT16" s="674"/>
      <c r="GU16" s="674"/>
      <c r="GV16" s="674"/>
      <c r="GW16" s="674"/>
      <c r="GX16" s="674"/>
      <c r="GY16" s="674"/>
      <c r="GZ16" s="674"/>
      <c r="HA16" s="674"/>
      <c r="HB16" s="674"/>
      <c r="HC16" s="674"/>
      <c r="HD16" s="674"/>
      <c r="HE16" s="674"/>
      <c r="HF16" s="674"/>
      <c r="HG16" s="674"/>
      <c r="HH16" s="674"/>
      <c r="HI16" s="674"/>
      <c r="HJ16" s="674"/>
      <c r="HK16" s="674"/>
      <c r="HL16" s="674"/>
      <c r="HM16" s="674"/>
      <c r="HN16" s="674"/>
      <c r="HO16" s="674"/>
      <c r="HP16" s="674"/>
      <c r="HQ16" s="674"/>
      <c r="HR16" s="674"/>
      <c r="HS16" s="674"/>
      <c r="HT16" s="674"/>
    </row>
    <row r="17" spans="1:228" x14ac:dyDescent="0.2">
      <c r="A17" s="672"/>
      <c r="B17" s="650"/>
      <c r="C17" s="677"/>
      <c r="D17" s="677"/>
      <c r="E17" s="674"/>
      <c r="F17" s="674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/>
      <c r="S17" s="674"/>
      <c r="T17" s="674"/>
      <c r="U17" s="674"/>
      <c r="V17" s="674"/>
      <c r="W17" s="674"/>
      <c r="X17" s="674"/>
      <c r="Y17" s="674"/>
      <c r="Z17" s="674"/>
      <c r="AA17" s="674"/>
      <c r="AB17" s="674"/>
      <c r="AC17" s="674"/>
      <c r="AD17" s="674"/>
      <c r="AE17" s="674"/>
      <c r="AF17" s="674"/>
      <c r="AG17" s="674"/>
      <c r="AH17" s="674"/>
      <c r="AI17" s="674"/>
      <c r="AJ17" s="674"/>
      <c r="AK17" s="674"/>
      <c r="AL17" s="674"/>
      <c r="AM17" s="674"/>
      <c r="AN17" s="674"/>
      <c r="AO17" s="674"/>
      <c r="AP17" s="674"/>
      <c r="AQ17" s="674"/>
      <c r="AR17" s="674"/>
      <c r="AS17" s="674"/>
      <c r="AT17" s="674"/>
      <c r="AU17" s="674"/>
      <c r="AV17" s="674"/>
      <c r="AW17" s="674"/>
      <c r="AX17" s="674"/>
      <c r="AY17" s="674"/>
      <c r="AZ17" s="674"/>
      <c r="BA17" s="674"/>
      <c r="BB17" s="674"/>
      <c r="BC17" s="674"/>
      <c r="BD17" s="674"/>
      <c r="BE17" s="674"/>
      <c r="BF17" s="674"/>
      <c r="BG17" s="674"/>
      <c r="BH17" s="674"/>
      <c r="BI17" s="674"/>
      <c r="BJ17" s="674"/>
      <c r="BK17" s="674"/>
      <c r="BL17" s="674"/>
      <c r="BM17" s="674"/>
      <c r="BN17" s="674"/>
      <c r="BO17" s="674"/>
      <c r="BP17" s="674"/>
      <c r="BQ17" s="674"/>
      <c r="BR17" s="674"/>
      <c r="BS17" s="674"/>
      <c r="BT17" s="674"/>
      <c r="BU17" s="674"/>
      <c r="BV17" s="674"/>
      <c r="BW17" s="674"/>
      <c r="BX17" s="674"/>
      <c r="BY17" s="674"/>
      <c r="BZ17" s="674"/>
      <c r="CA17" s="674"/>
      <c r="CB17" s="674"/>
      <c r="CC17" s="674"/>
      <c r="CD17" s="674"/>
      <c r="CE17" s="674"/>
      <c r="CF17" s="674"/>
      <c r="CG17" s="674"/>
      <c r="CH17" s="674"/>
      <c r="CI17" s="674"/>
      <c r="CJ17" s="674"/>
      <c r="CK17" s="674"/>
      <c r="CL17" s="674"/>
      <c r="CM17" s="674"/>
      <c r="CN17" s="674"/>
      <c r="CO17" s="674"/>
      <c r="CP17" s="674"/>
      <c r="CQ17" s="674"/>
      <c r="CR17" s="674"/>
      <c r="CS17" s="674"/>
      <c r="CT17" s="674"/>
      <c r="CU17" s="674"/>
      <c r="CV17" s="674"/>
      <c r="CW17" s="674"/>
      <c r="CX17" s="674"/>
      <c r="CY17" s="674"/>
      <c r="CZ17" s="674"/>
      <c r="DA17" s="674"/>
      <c r="DB17" s="674"/>
      <c r="DC17" s="674"/>
      <c r="DD17" s="674"/>
      <c r="DE17" s="674"/>
      <c r="DF17" s="674"/>
      <c r="DG17" s="674"/>
      <c r="DH17" s="674"/>
      <c r="DI17" s="674"/>
      <c r="DJ17" s="674"/>
      <c r="DK17" s="674"/>
      <c r="DL17" s="674"/>
      <c r="DM17" s="674"/>
      <c r="DN17" s="674"/>
      <c r="DO17" s="674"/>
      <c r="DP17" s="674"/>
      <c r="DQ17" s="674"/>
      <c r="DR17" s="674"/>
      <c r="DS17" s="674"/>
      <c r="DT17" s="674"/>
      <c r="DU17" s="674"/>
      <c r="DV17" s="674"/>
      <c r="DW17" s="674"/>
      <c r="DX17" s="674"/>
      <c r="DY17" s="674"/>
      <c r="DZ17" s="674"/>
      <c r="EA17" s="674"/>
      <c r="EB17" s="674"/>
      <c r="EC17" s="674"/>
      <c r="ED17" s="674"/>
      <c r="EE17" s="674"/>
      <c r="EF17" s="674"/>
      <c r="EG17" s="674"/>
      <c r="EH17" s="674"/>
      <c r="EI17" s="674"/>
      <c r="EJ17" s="674"/>
      <c r="EK17" s="674"/>
      <c r="EL17" s="674"/>
      <c r="EM17" s="674"/>
      <c r="EN17" s="674"/>
      <c r="EO17" s="674"/>
      <c r="EP17" s="674"/>
      <c r="EQ17" s="674"/>
      <c r="ER17" s="674"/>
      <c r="ES17" s="674"/>
      <c r="ET17" s="674"/>
      <c r="EU17" s="674"/>
      <c r="EV17" s="674"/>
      <c r="EW17" s="674"/>
      <c r="EX17" s="674"/>
      <c r="EY17" s="674"/>
      <c r="EZ17" s="674"/>
      <c r="FA17" s="674"/>
      <c r="FB17" s="674"/>
      <c r="FC17" s="674"/>
      <c r="FD17" s="674"/>
      <c r="FE17" s="674"/>
      <c r="FF17" s="674"/>
      <c r="FG17" s="674"/>
      <c r="FH17" s="674"/>
      <c r="FI17" s="674"/>
      <c r="FJ17" s="674"/>
      <c r="FK17" s="674"/>
      <c r="FL17" s="674"/>
      <c r="FM17" s="674"/>
      <c r="FN17" s="674"/>
      <c r="FO17" s="674"/>
      <c r="FP17" s="674"/>
      <c r="FQ17" s="674"/>
      <c r="FR17" s="674"/>
      <c r="FS17" s="674"/>
      <c r="FT17" s="674"/>
      <c r="FU17" s="674"/>
      <c r="FV17" s="674"/>
      <c r="FW17" s="674"/>
      <c r="FX17" s="674"/>
      <c r="FY17" s="674"/>
      <c r="FZ17" s="674"/>
      <c r="GA17" s="674"/>
      <c r="GB17" s="674"/>
      <c r="GC17" s="674"/>
      <c r="GD17" s="674"/>
      <c r="GE17" s="674"/>
      <c r="GF17" s="674"/>
      <c r="GG17" s="674"/>
      <c r="GH17" s="674"/>
      <c r="GI17" s="674"/>
      <c r="GJ17" s="674"/>
      <c r="GK17" s="674"/>
      <c r="GL17" s="674"/>
      <c r="GM17" s="674"/>
      <c r="GN17" s="674"/>
      <c r="GO17" s="674"/>
      <c r="GP17" s="674"/>
      <c r="GQ17" s="674"/>
      <c r="GR17" s="674"/>
      <c r="GS17" s="674"/>
      <c r="GT17" s="674"/>
      <c r="GU17" s="674"/>
      <c r="GV17" s="674"/>
      <c r="GW17" s="674"/>
      <c r="GX17" s="674"/>
      <c r="GY17" s="674"/>
      <c r="GZ17" s="674"/>
      <c r="HA17" s="674"/>
      <c r="HB17" s="674"/>
      <c r="HC17" s="674"/>
      <c r="HD17" s="674"/>
      <c r="HE17" s="674"/>
      <c r="HF17" s="674"/>
      <c r="HG17" s="674"/>
      <c r="HH17" s="674"/>
      <c r="HI17" s="674"/>
      <c r="HJ17" s="674"/>
      <c r="HK17" s="674"/>
      <c r="HL17" s="674"/>
      <c r="HM17" s="674"/>
      <c r="HN17" s="674"/>
      <c r="HO17" s="674"/>
      <c r="HP17" s="674"/>
      <c r="HQ17" s="674"/>
      <c r="HR17" s="674"/>
      <c r="HS17" s="674"/>
      <c r="HT17" s="674"/>
    </row>
    <row r="18" spans="1:228" x14ac:dyDescent="0.2">
      <c r="A18" s="672"/>
      <c r="B18" s="650"/>
      <c r="C18" s="677"/>
      <c r="D18" s="677"/>
      <c r="E18" s="674"/>
      <c r="F18" s="674"/>
      <c r="G18" s="674"/>
      <c r="H18" s="674"/>
      <c r="I18" s="674"/>
      <c r="J18" s="674"/>
      <c r="K18" s="674"/>
      <c r="L18" s="674"/>
      <c r="M18" s="674"/>
      <c r="N18" s="674"/>
      <c r="O18" s="674"/>
      <c r="P18" s="674"/>
      <c r="Q18" s="674"/>
      <c r="R18" s="674"/>
      <c r="S18" s="674"/>
      <c r="T18" s="674"/>
      <c r="U18" s="674"/>
      <c r="V18" s="674"/>
      <c r="W18" s="674"/>
      <c r="X18" s="674"/>
      <c r="Y18" s="674"/>
      <c r="Z18" s="674"/>
      <c r="AA18" s="674"/>
      <c r="AB18" s="674"/>
      <c r="AC18" s="674"/>
      <c r="AD18" s="674"/>
      <c r="AE18" s="674"/>
      <c r="AF18" s="674"/>
      <c r="AG18" s="674"/>
      <c r="AH18" s="674"/>
      <c r="AI18" s="674"/>
      <c r="AJ18" s="674"/>
      <c r="AK18" s="674"/>
      <c r="AL18" s="674"/>
      <c r="AM18" s="674"/>
      <c r="AN18" s="674"/>
      <c r="AO18" s="674"/>
      <c r="AP18" s="674"/>
      <c r="AQ18" s="674"/>
      <c r="AR18" s="674"/>
      <c r="AS18" s="674"/>
      <c r="AT18" s="674"/>
      <c r="AU18" s="674"/>
      <c r="AV18" s="674"/>
      <c r="AW18" s="674"/>
      <c r="AX18" s="674"/>
      <c r="AY18" s="674"/>
      <c r="AZ18" s="674"/>
      <c r="BA18" s="674"/>
      <c r="BB18" s="674"/>
      <c r="BC18" s="674"/>
      <c r="BD18" s="674"/>
      <c r="BE18" s="674"/>
      <c r="BF18" s="674"/>
      <c r="BG18" s="674"/>
      <c r="BH18" s="674"/>
      <c r="BI18" s="674"/>
      <c r="BJ18" s="674"/>
      <c r="BK18" s="674"/>
      <c r="BL18" s="674"/>
      <c r="BM18" s="674"/>
      <c r="BN18" s="674"/>
      <c r="BO18" s="674"/>
      <c r="BP18" s="674"/>
      <c r="BQ18" s="674"/>
      <c r="BR18" s="674"/>
      <c r="BS18" s="674"/>
      <c r="BT18" s="674"/>
      <c r="BU18" s="674"/>
      <c r="BV18" s="674"/>
      <c r="BW18" s="674"/>
      <c r="BX18" s="674"/>
      <c r="BY18" s="674"/>
      <c r="BZ18" s="674"/>
      <c r="CA18" s="674"/>
      <c r="CB18" s="674"/>
      <c r="CC18" s="674"/>
      <c r="CD18" s="674"/>
      <c r="CE18" s="674"/>
      <c r="CF18" s="674"/>
      <c r="CG18" s="674"/>
      <c r="CH18" s="674"/>
      <c r="CI18" s="674"/>
      <c r="CJ18" s="674"/>
      <c r="CK18" s="674"/>
      <c r="CL18" s="674"/>
      <c r="CM18" s="674"/>
      <c r="CN18" s="674"/>
      <c r="CO18" s="674"/>
      <c r="CP18" s="674"/>
      <c r="CQ18" s="674"/>
      <c r="CR18" s="674"/>
      <c r="CS18" s="674"/>
      <c r="CT18" s="674"/>
      <c r="CU18" s="674"/>
      <c r="CV18" s="674"/>
      <c r="CW18" s="674"/>
      <c r="CX18" s="674"/>
      <c r="CY18" s="674"/>
      <c r="CZ18" s="674"/>
      <c r="DA18" s="674"/>
      <c r="DB18" s="674"/>
      <c r="DC18" s="674"/>
      <c r="DD18" s="674"/>
      <c r="DE18" s="674"/>
      <c r="DF18" s="674"/>
      <c r="DG18" s="674"/>
      <c r="DH18" s="674"/>
      <c r="DI18" s="674"/>
      <c r="DJ18" s="674"/>
      <c r="DK18" s="674"/>
      <c r="DL18" s="674"/>
      <c r="DM18" s="674"/>
      <c r="DN18" s="674"/>
      <c r="DO18" s="674"/>
      <c r="DP18" s="674"/>
      <c r="DQ18" s="674"/>
      <c r="DR18" s="674"/>
      <c r="DS18" s="674"/>
      <c r="DT18" s="674"/>
      <c r="DU18" s="674"/>
      <c r="DV18" s="674"/>
      <c r="DW18" s="674"/>
      <c r="DX18" s="674"/>
      <c r="DY18" s="674"/>
      <c r="DZ18" s="674"/>
      <c r="EA18" s="674"/>
      <c r="EB18" s="674"/>
      <c r="EC18" s="674"/>
      <c r="ED18" s="674"/>
      <c r="EE18" s="674"/>
      <c r="EF18" s="674"/>
      <c r="EG18" s="674"/>
      <c r="EH18" s="674"/>
      <c r="EI18" s="674"/>
      <c r="EJ18" s="674"/>
      <c r="EK18" s="674"/>
      <c r="EL18" s="674"/>
      <c r="EM18" s="674"/>
      <c r="EN18" s="674"/>
      <c r="EO18" s="674"/>
      <c r="EP18" s="674"/>
      <c r="EQ18" s="674"/>
      <c r="ER18" s="674"/>
      <c r="ES18" s="674"/>
      <c r="ET18" s="674"/>
      <c r="EU18" s="674"/>
      <c r="EV18" s="674"/>
      <c r="EW18" s="674"/>
      <c r="EX18" s="674"/>
      <c r="EY18" s="674"/>
      <c r="EZ18" s="674"/>
      <c r="FA18" s="674"/>
      <c r="FB18" s="674"/>
      <c r="FC18" s="674"/>
      <c r="FD18" s="674"/>
      <c r="FE18" s="674"/>
      <c r="FF18" s="674"/>
      <c r="FG18" s="674"/>
      <c r="FH18" s="674"/>
      <c r="FI18" s="674"/>
      <c r="FJ18" s="674"/>
      <c r="FK18" s="674"/>
      <c r="FL18" s="674"/>
      <c r="FM18" s="674"/>
      <c r="FN18" s="674"/>
      <c r="FO18" s="674"/>
      <c r="FP18" s="674"/>
      <c r="FQ18" s="674"/>
      <c r="FR18" s="674"/>
      <c r="FS18" s="674"/>
      <c r="FT18" s="674"/>
      <c r="FU18" s="674"/>
      <c r="FV18" s="674"/>
      <c r="FW18" s="674"/>
      <c r="FX18" s="674"/>
      <c r="FY18" s="674"/>
      <c r="FZ18" s="674"/>
      <c r="GA18" s="674"/>
      <c r="GB18" s="674"/>
      <c r="GC18" s="674"/>
      <c r="GD18" s="674"/>
      <c r="GE18" s="674"/>
      <c r="GF18" s="674"/>
      <c r="GG18" s="674"/>
      <c r="GH18" s="674"/>
      <c r="GI18" s="674"/>
      <c r="GJ18" s="674"/>
      <c r="GK18" s="674"/>
      <c r="GL18" s="674"/>
      <c r="GM18" s="674"/>
      <c r="GN18" s="674"/>
      <c r="GO18" s="674"/>
      <c r="GP18" s="674"/>
      <c r="GQ18" s="674"/>
      <c r="GR18" s="674"/>
      <c r="GS18" s="674"/>
      <c r="GT18" s="674"/>
      <c r="GU18" s="674"/>
      <c r="GV18" s="674"/>
      <c r="GW18" s="674"/>
      <c r="GX18" s="674"/>
      <c r="GY18" s="674"/>
      <c r="GZ18" s="674"/>
      <c r="HA18" s="674"/>
      <c r="HB18" s="674"/>
      <c r="HC18" s="674"/>
      <c r="HD18" s="674"/>
      <c r="HE18" s="674"/>
      <c r="HF18" s="674"/>
      <c r="HG18" s="674"/>
      <c r="HH18" s="674"/>
      <c r="HI18" s="674"/>
      <c r="HJ18" s="674"/>
      <c r="HK18" s="674"/>
      <c r="HL18" s="674"/>
      <c r="HM18" s="674"/>
      <c r="HN18" s="674"/>
      <c r="HO18" s="674"/>
      <c r="HP18" s="674"/>
      <c r="HQ18" s="674"/>
      <c r="HR18" s="674"/>
      <c r="HS18" s="674"/>
      <c r="HT18" s="674"/>
    </row>
    <row r="19" spans="1:228" x14ac:dyDescent="0.2">
      <c r="A19" s="672"/>
      <c r="B19" s="650"/>
      <c r="C19" s="677"/>
      <c r="D19" s="677"/>
      <c r="E19" s="674"/>
      <c r="F19" s="674"/>
      <c r="G19" s="674"/>
      <c r="H19" s="674"/>
      <c r="I19" s="674"/>
      <c r="J19" s="674"/>
      <c r="K19" s="674"/>
      <c r="L19" s="674"/>
      <c r="M19" s="674"/>
      <c r="N19" s="674"/>
      <c r="O19" s="674"/>
      <c r="P19" s="674"/>
      <c r="Q19" s="674"/>
      <c r="R19" s="674"/>
      <c r="S19" s="674"/>
      <c r="T19" s="674"/>
      <c r="U19" s="674"/>
      <c r="V19" s="674"/>
      <c r="W19" s="674"/>
      <c r="X19" s="674"/>
      <c r="Y19" s="674"/>
      <c r="Z19" s="674"/>
      <c r="AA19" s="674"/>
      <c r="AB19" s="674"/>
      <c r="AC19" s="674"/>
      <c r="AD19" s="674"/>
      <c r="AE19" s="674"/>
      <c r="AF19" s="674"/>
      <c r="AG19" s="674"/>
      <c r="AH19" s="674"/>
      <c r="AI19" s="674"/>
      <c r="AJ19" s="674"/>
      <c r="AK19" s="674"/>
      <c r="AL19" s="674"/>
      <c r="AM19" s="674"/>
      <c r="AN19" s="674"/>
      <c r="AO19" s="674"/>
      <c r="AP19" s="674"/>
      <c r="AQ19" s="674"/>
      <c r="AR19" s="674"/>
      <c r="AS19" s="674"/>
      <c r="AT19" s="674"/>
      <c r="AU19" s="674"/>
      <c r="AV19" s="674"/>
      <c r="AW19" s="674"/>
      <c r="AX19" s="674"/>
      <c r="AY19" s="674"/>
      <c r="AZ19" s="674"/>
      <c r="BA19" s="674"/>
      <c r="BB19" s="674"/>
      <c r="BC19" s="674"/>
      <c r="BD19" s="674"/>
      <c r="BE19" s="674"/>
      <c r="BF19" s="674"/>
      <c r="BG19" s="674"/>
      <c r="BH19" s="674"/>
      <c r="BI19" s="674"/>
      <c r="BJ19" s="674"/>
      <c r="BK19" s="674"/>
      <c r="BL19" s="674"/>
      <c r="BM19" s="674"/>
      <c r="BN19" s="674"/>
      <c r="BO19" s="674"/>
      <c r="BP19" s="674"/>
      <c r="BQ19" s="674"/>
      <c r="BR19" s="674"/>
      <c r="BS19" s="674"/>
      <c r="BT19" s="674"/>
      <c r="BU19" s="674"/>
      <c r="BV19" s="674"/>
      <c r="BW19" s="674"/>
      <c r="BX19" s="674"/>
      <c r="BY19" s="674"/>
      <c r="BZ19" s="674"/>
      <c r="CA19" s="674"/>
      <c r="CB19" s="674"/>
      <c r="CC19" s="674"/>
      <c r="CD19" s="674"/>
      <c r="CE19" s="674"/>
      <c r="CF19" s="674"/>
      <c r="CG19" s="674"/>
      <c r="CH19" s="674"/>
      <c r="CI19" s="674"/>
      <c r="CJ19" s="674"/>
      <c r="CK19" s="674"/>
      <c r="CL19" s="674"/>
      <c r="CM19" s="674"/>
      <c r="CN19" s="674"/>
      <c r="CO19" s="674"/>
      <c r="CP19" s="674"/>
      <c r="CQ19" s="674"/>
      <c r="CR19" s="674"/>
      <c r="CS19" s="674"/>
      <c r="CT19" s="674"/>
      <c r="CU19" s="674"/>
      <c r="CV19" s="674"/>
      <c r="CW19" s="674"/>
      <c r="CX19" s="674"/>
      <c r="CY19" s="674"/>
      <c r="CZ19" s="674"/>
      <c r="DA19" s="674"/>
      <c r="DB19" s="674"/>
      <c r="DC19" s="674"/>
      <c r="DD19" s="674"/>
      <c r="DE19" s="674"/>
      <c r="DF19" s="674"/>
      <c r="DG19" s="674"/>
      <c r="DH19" s="674"/>
      <c r="DI19" s="674"/>
      <c r="DJ19" s="674"/>
      <c r="DK19" s="674"/>
      <c r="DL19" s="674"/>
      <c r="DM19" s="674"/>
      <c r="DN19" s="674"/>
      <c r="DO19" s="674"/>
      <c r="DP19" s="674"/>
      <c r="DQ19" s="674"/>
      <c r="DR19" s="674"/>
      <c r="DS19" s="674"/>
      <c r="DT19" s="674"/>
      <c r="DU19" s="674"/>
      <c r="DV19" s="674"/>
      <c r="DW19" s="674"/>
      <c r="DX19" s="674"/>
      <c r="DY19" s="674"/>
      <c r="DZ19" s="674"/>
      <c r="EA19" s="674"/>
      <c r="EB19" s="674"/>
      <c r="EC19" s="674"/>
      <c r="ED19" s="674"/>
      <c r="EE19" s="674"/>
      <c r="EF19" s="674"/>
      <c r="EG19" s="674"/>
      <c r="EH19" s="674"/>
      <c r="EI19" s="674"/>
      <c r="EJ19" s="674"/>
      <c r="EK19" s="674"/>
      <c r="EL19" s="674"/>
      <c r="EM19" s="674"/>
      <c r="EN19" s="674"/>
      <c r="EO19" s="674"/>
      <c r="EP19" s="674"/>
      <c r="EQ19" s="674"/>
      <c r="ER19" s="674"/>
      <c r="ES19" s="674"/>
      <c r="ET19" s="674"/>
      <c r="EU19" s="674"/>
      <c r="EV19" s="674"/>
      <c r="EW19" s="674"/>
      <c r="EX19" s="674"/>
      <c r="EY19" s="674"/>
      <c r="EZ19" s="674"/>
      <c r="FA19" s="674"/>
      <c r="FB19" s="674"/>
      <c r="FC19" s="674"/>
      <c r="FD19" s="674"/>
      <c r="FE19" s="674"/>
      <c r="FF19" s="674"/>
      <c r="FG19" s="674"/>
      <c r="FH19" s="674"/>
      <c r="FI19" s="674"/>
      <c r="FJ19" s="674"/>
      <c r="FK19" s="674"/>
      <c r="FL19" s="674"/>
      <c r="FM19" s="674"/>
      <c r="FN19" s="674"/>
      <c r="FO19" s="674"/>
      <c r="FP19" s="674"/>
      <c r="FQ19" s="674"/>
      <c r="FR19" s="674"/>
      <c r="FS19" s="674"/>
      <c r="FT19" s="674"/>
      <c r="FU19" s="674"/>
      <c r="FV19" s="674"/>
      <c r="FW19" s="674"/>
      <c r="FX19" s="674"/>
      <c r="FY19" s="674"/>
      <c r="FZ19" s="674"/>
      <c r="GA19" s="674"/>
      <c r="GB19" s="674"/>
      <c r="GC19" s="674"/>
      <c r="GD19" s="674"/>
      <c r="GE19" s="674"/>
      <c r="GF19" s="674"/>
      <c r="GG19" s="674"/>
      <c r="GH19" s="674"/>
      <c r="GI19" s="674"/>
      <c r="GJ19" s="674"/>
      <c r="GK19" s="674"/>
      <c r="GL19" s="674"/>
      <c r="GM19" s="674"/>
      <c r="GN19" s="674"/>
      <c r="GO19" s="674"/>
      <c r="GP19" s="674"/>
      <c r="GQ19" s="674"/>
      <c r="GR19" s="674"/>
      <c r="GS19" s="674"/>
      <c r="GT19" s="674"/>
      <c r="GU19" s="674"/>
      <c r="GV19" s="674"/>
      <c r="GW19" s="674"/>
      <c r="GX19" s="674"/>
      <c r="GY19" s="674"/>
      <c r="GZ19" s="674"/>
      <c r="HA19" s="674"/>
      <c r="HB19" s="674"/>
      <c r="HC19" s="674"/>
      <c r="HD19" s="674"/>
      <c r="HE19" s="674"/>
      <c r="HF19" s="674"/>
      <c r="HG19" s="674"/>
      <c r="HH19" s="674"/>
      <c r="HI19" s="674"/>
      <c r="HJ19" s="674"/>
      <c r="HK19" s="674"/>
      <c r="HL19" s="674"/>
      <c r="HM19" s="674"/>
      <c r="HN19" s="674"/>
      <c r="HO19" s="674"/>
      <c r="HP19" s="674"/>
      <c r="HQ19" s="674"/>
      <c r="HR19" s="674"/>
      <c r="HS19" s="674"/>
      <c r="HT19" s="674"/>
    </row>
    <row r="20" spans="1:228" x14ac:dyDescent="0.2">
      <c r="A20" s="672"/>
      <c r="B20" s="650"/>
      <c r="C20" s="677"/>
      <c r="D20" s="677"/>
      <c r="E20" s="674"/>
      <c r="F20" s="674"/>
      <c r="G20" s="674"/>
      <c r="H20" s="674"/>
      <c r="I20" s="674"/>
      <c r="J20" s="674"/>
      <c r="K20" s="674"/>
      <c r="L20" s="674"/>
      <c r="M20" s="674"/>
      <c r="N20" s="674"/>
      <c r="O20" s="674"/>
      <c r="P20" s="674"/>
      <c r="Q20" s="674"/>
      <c r="R20" s="674"/>
      <c r="S20" s="674"/>
      <c r="T20" s="674"/>
      <c r="U20" s="674"/>
      <c r="V20" s="674"/>
      <c r="W20" s="674"/>
      <c r="X20" s="674"/>
      <c r="Y20" s="674"/>
      <c r="Z20" s="674"/>
      <c r="AA20" s="674"/>
      <c r="AB20" s="674"/>
      <c r="AC20" s="674"/>
      <c r="AD20" s="674"/>
      <c r="AE20" s="674"/>
      <c r="AF20" s="674"/>
      <c r="AG20" s="674"/>
      <c r="AH20" s="674"/>
      <c r="AI20" s="674"/>
      <c r="AJ20" s="674"/>
      <c r="AK20" s="674"/>
      <c r="AL20" s="674"/>
      <c r="AM20" s="674"/>
      <c r="AN20" s="674"/>
      <c r="AO20" s="674"/>
      <c r="AP20" s="674"/>
      <c r="AQ20" s="674"/>
      <c r="AR20" s="674"/>
      <c r="AS20" s="674"/>
      <c r="AT20" s="674"/>
      <c r="AU20" s="674"/>
      <c r="AV20" s="674"/>
      <c r="AW20" s="674"/>
      <c r="AX20" s="674"/>
      <c r="AY20" s="674"/>
      <c r="AZ20" s="674"/>
      <c r="BA20" s="674"/>
      <c r="BB20" s="674"/>
      <c r="BC20" s="674"/>
      <c r="BD20" s="674"/>
      <c r="BE20" s="674"/>
      <c r="BF20" s="674"/>
      <c r="BG20" s="674"/>
      <c r="BH20" s="674"/>
      <c r="BI20" s="674"/>
      <c r="BJ20" s="674"/>
      <c r="BK20" s="674"/>
      <c r="BL20" s="674"/>
      <c r="BM20" s="674"/>
      <c r="BN20" s="674"/>
      <c r="BO20" s="674"/>
      <c r="BP20" s="674"/>
      <c r="BQ20" s="674"/>
      <c r="BR20" s="674"/>
      <c r="BS20" s="674"/>
      <c r="BT20" s="674"/>
      <c r="BU20" s="674"/>
      <c r="BV20" s="674"/>
      <c r="BW20" s="674"/>
      <c r="BX20" s="674"/>
      <c r="BY20" s="674"/>
      <c r="BZ20" s="674"/>
      <c r="CA20" s="674"/>
      <c r="CB20" s="674"/>
      <c r="CC20" s="674"/>
      <c r="CD20" s="674"/>
      <c r="CE20" s="674"/>
      <c r="CF20" s="674"/>
      <c r="CG20" s="674"/>
      <c r="CH20" s="674"/>
      <c r="CI20" s="674"/>
      <c r="CJ20" s="674"/>
      <c r="CK20" s="674"/>
      <c r="CL20" s="674"/>
      <c r="CM20" s="674"/>
      <c r="CN20" s="674"/>
      <c r="CO20" s="674"/>
      <c r="CP20" s="674"/>
      <c r="CQ20" s="674"/>
      <c r="CR20" s="674"/>
      <c r="CS20" s="674"/>
      <c r="CT20" s="674"/>
      <c r="CU20" s="674"/>
      <c r="CV20" s="674"/>
      <c r="CW20" s="674"/>
      <c r="CX20" s="674"/>
      <c r="CY20" s="674"/>
      <c r="CZ20" s="674"/>
      <c r="DA20" s="674"/>
      <c r="DB20" s="674"/>
      <c r="DC20" s="674"/>
      <c r="DD20" s="674"/>
      <c r="DE20" s="674"/>
      <c r="DF20" s="674"/>
      <c r="DG20" s="674"/>
      <c r="DH20" s="674"/>
      <c r="DI20" s="674"/>
      <c r="DJ20" s="674"/>
      <c r="DK20" s="674"/>
      <c r="DL20" s="674"/>
      <c r="DM20" s="674"/>
      <c r="DN20" s="674"/>
      <c r="DO20" s="674"/>
      <c r="DP20" s="674"/>
      <c r="DQ20" s="674"/>
      <c r="DR20" s="674"/>
      <c r="DS20" s="674"/>
      <c r="DT20" s="674"/>
      <c r="DU20" s="674"/>
      <c r="DV20" s="674"/>
      <c r="DW20" s="674"/>
      <c r="DX20" s="674"/>
      <c r="DY20" s="674"/>
      <c r="DZ20" s="674"/>
      <c r="EA20" s="674"/>
      <c r="EB20" s="674"/>
      <c r="EC20" s="674"/>
      <c r="ED20" s="674"/>
      <c r="EE20" s="674"/>
      <c r="EF20" s="674"/>
      <c r="EG20" s="674"/>
      <c r="EH20" s="674"/>
      <c r="EI20" s="674"/>
      <c r="EJ20" s="674"/>
      <c r="EK20" s="674"/>
      <c r="EL20" s="674"/>
      <c r="EM20" s="674"/>
      <c r="EN20" s="674"/>
      <c r="EO20" s="674"/>
      <c r="EP20" s="674"/>
      <c r="EQ20" s="674"/>
      <c r="ER20" s="674"/>
      <c r="ES20" s="674"/>
      <c r="ET20" s="674"/>
      <c r="EU20" s="674"/>
      <c r="EV20" s="674"/>
      <c r="EW20" s="674"/>
      <c r="EX20" s="674"/>
      <c r="EY20" s="674"/>
      <c r="EZ20" s="674"/>
      <c r="FA20" s="674"/>
      <c r="FB20" s="674"/>
      <c r="FC20" s="674"/>
      <c r="FD20" s="674"/>
      <c r="FE20" s="674"/>
      <c r="FF20" s="674"/>
      <c r="FG20" s="674"/>
      <c r="FH20" s="674"/>
      <c r="FI20" s="674"/>
      <c r="FJ20" s="674"/>
      <c r="FK20" s="674"/>
      <c r="FL20" s="674"/>
      <c r="FM20" s="674"/>
      <c r="FN20" s="674"/>
      <c r="FO20" s="674"/>
      <c r="FP20" s="674"/>
      <c r="FQ20" s="674"/>
      <c r="FR20" s="674"/>
      <c r="FS20" s="674"/>
      <c r="FT20" s="674"/>
      <c r="FU20" s="674"/>
      <c r="FV20" s="674"/>
      <c r="FW20" s="674"/>
      <c r="FX20" s="674"/>
      <c r="FY20" s="674"/>
      <c r="FZ20" s="674"/>
      <c r="GA20" s="674"/>
      <c r="GB20" s="674"/>
      <c r="GC20" s="674"/>
      <c r="GD20" s="674"/>
      <c r="GE20" s="674"/>
      <c r="GF20" s="674"/>
      <c r="GG20" s="674"/>
      <c r="GH20" s="674"/>
      <c r="GI20" s="674"/>
      <c r="GJ20" s="674"/>
      <c r="GK20" s="674"/>
      <c r="GL20" s="674"/>
      <c r="GM20" s="674"/>
      <c r="GN20" s="674"/>
      <c r="GO20" s="674"/>
      <c r="GP20" s="674"/>
      <c r="GQ20" s="674"/>
      <c r="GR20" s="674"/>
      <c r="GS20" s="674"/>
      <c r="GT20" s="674"/>
      <c r="GU20" s="674"/>
      <c r="GV20" s="674"/>
      <c r="GW20" s="674"/>
      <c r="GX20" s="674"/>
      <c r="GY20" s="674"/>
      <c r="GZ20" s="674"/>
      <c r="HA20" s="674"/>
      <c r="HB20" s="674"/>
      <c r="HC20" s="674"/>
      <c r="HD20" s="674"/>
      <c r="HE20" s="674"/>
      <c r="HF20" s="674"/>
      <c r="HG20" s="674"/>
      <c r="HH20" s="674"/>
      <c r="HI20" s="674"/>
      <c r="HJ20" s="674"/>
      <c r="HK20" s="674"/>
      <c r="HL20" s="674"/>
      <c r="HM20" s="674"/>
      <c r="HN20" s="674"/>
      <c r="HO20" s="674"/>
      <c r="HP20" s="674"/>
      <c r="HQ20" s="674"/>
      <c r="HR20" s="674"/>
      <c r="HS20" s="674"/>
      <c r="HT20" s="674"/>
    </row>
    <row r="21" spans="1:228" x14ac:dyDescent="0.2">
      <c r="A21" s="672"/>
      <c r="B21" s="650"/>
      <c r="C21" s="677"/>
      <c r="D21" s="677"/>
      <c r="E21" s="674"/>
      <c r="F21" s="674"/>
      <c r="G21" s="674"/>
      <c r="H21" s="674"/>
      <c r="I21" s="674"/>
      <c r="J21" s="674"/>
      <c r="K21" s="674"/>
      <c r="L21" s="674"/>
      <c r="M21" s="674"/>
      <c r="N21" s="674"/>
      <c r="O21" s="674"/>
      <c r="P21" s="674"/>
      <c r="Q21" s="674"/>
      <c r="R21" s="674"/>
      <c r="S21" s="674"/>
      <c r="T21" s="674"/>
      <c r="U21" s="674"/>
      <c r="V21" s="674"/>
      <c r="W21" s="674"/>
      <c r="X21" s="674"/>
      <c r="Y21" s="674"/>
      <c r="Z21" s="674"/>
      <c r="AA21" s="674"/>
      <c r="AB21" s="674"/>
      <c r="AC21" s="674"/>
      <c r="AD21" s="674"/>
      <c r="AE21" s="674"/>
      <c r="AF21" s="674"/>
      <c r="AG21" s="674"/>
      <c r="AH21" s="674"/>
      <c r="AI21" s="674"/>
      <c r="AJ21" s="674"/>
      <c r="AK21" s="674"/>
      <c r="AL21" s="674"/>
      <c r="AM21" s="674"/>
      <c r="AN21" s="674"/>
      <c r="AO21" s="674"/>
      <c r="AP21" s="674"/>
      <c r="AQ21" s="674"/>
      <c r="AR21" s="674"/>
      <c r="AS21" s="674"/>
      <c r="AT21" s="674"/>
      <c r="AU21" s="674"/>
      <c r="AV21" s="674"/>
      <c r="AW21" s="674"/>
      <c r="AX21" s="674"/>
      <c r="AY21" s="674"/>
      <c r="AZ21" s="674"/>
      <c r="BA21" s="674"/>
      <c r="BB21" s="674"/>
      <c r="BC21" s="674"/>
      <c r="BD21" s="674"/>
      <c r="BE21" s="674"/>
      <c r="BF21" s="674"/>
      <c r="BG21" s="674"/>
      <c r="BH21" s="674"/>
      <c r="BI21" s="674"/>
      <c r="BJ21" s="674"/>
      <c r="BK21" s="674"/>
      <c r="BL21" s="674"/>
      <c r="BM21" s="674"/>
      <c r="BN21" s="674"/>
      <c r="BO21" s="674"/>
      <c r="BP21" s="674"/>
      <c r="BQ21" s="674"/>
      <c r="BR21" s="674"/>
      <c r="BS21" s="674"/>
      <c r="BT21" s="674"/>
      <c r="BU21" s="674"/>
      <c r="BV21" s="674"/>
      <c r="BW21" s="674"/>
      <c r="BX21" s="674"/>
      <c r="BY21" s="674"/>
      <c r="BZ21" s="674"/>
      <c r="CA21" s="674"/>
      <c r="CB21" s="674"/>
      <c r="CC21" s="674"/>
      <c r="CD21" s="674"/>
      <c r="CE21" s="674"/>
      <c r="CF21" s="674"/>
      <c r="CG21" s="674"/>
      <c r="CH21" s="674"/>
      <c r="CI21" s="674"/>
      <c r="CJ21" s="674"/>
      <c r="CK21" s="674"/>
      <c r="CL21" s="674"/>
      <c r="CM21" s="674"/>
      <c r="CN21" s="674"/>
      <c r="CO21" s="674"/>
      <c r="CP21" s="674"/>
      <c r="CQ21" s="674"/>
      <c r="CR21" s="674"/>
      <c r="CS21" s="674"/>
      <c r="CT21" s="674"/>
      <c r="CU21" s="674"/>
      <c r="CV21" s="674"/>
      <c r="CW21" s="674"/>
      <c r="CX21" s="674"/>
      <c r="CY21" s="674"/>
      <c r="CZ21" s="674"/>
      <c r="DA21" s="674"/>
      <c r="DB21" s="674"/>
      <c r="DC21" s="674"/>
      <c r="DD21" s="674"/>
      <c r="DE21" s="674"/>
      <c r="DF21" s="674"/>
      <c r="DG21" s="674"/>
      <c r="DH21" s="674"/>
      <c r="DI21" s="674"/>
      <c r="DJ21" s="674"/>
      <c r="DK21" s="674"/>
      <c r="DL21" s="674"/>
      <c r="DM21" s="674"/>
      <c r="DN21" s="674"/>
      <c r="DO21" s="674"/>
      <c r="DP21" s="674"/>
      <c r="DQ21" s="674"/>
      <c r="DR21" s="674"/>
      <c r="DS21" s="674"/>
      <c r="DT21" s="674"/>
      <c r="DU21" s="674"/>
      <c r="DV21" s="674"/>
      <c r="DW21" s="674"/>
      <c r="DX21" s="674"/>
      <c r="DY21" s="674"/>
      <c r="DZ21" s="674"/>
      <c r="EA21" s="674"/>
      <c r="EB21" s="674"/>
      <c r="EC21" s="674"/>
      <c r="ED21" s="674"/>
      <c r="EE21" s="674"/>
      <c r="EF21" s="674"/>
      <c r="EG21" s="674"/>
      <c r="EH21" s="674"/>
      <c r="EI21" s="674"/>
      <c r="EJ21" s="674"/>
      <c r="EK21" s="674"/>
      <c r="EL21" s="674"/>
      <c r="EM21" s="674"/>
      <c r="EN21" s="674"/>
      <c r="EO21" s="674"/>
      <c r="EP21" s="674"/>
      <c r="EQ21" s="674"/>
      <c r="ER21" s="674"/>
      <c r="ES21" s="674"/>
      <c r="ET21" s="674"/>
      <c r="EU21" s="674"/>
      <c r="EV21" s="674"/>
      <c r="EW21" s="674"/>
      <c r="EX21" s="674"/>
      <c r="EY21" s="674"/>
      <c r="EZ21" s="674"/>
      <c r="FA21" s="674"/>
      <c r="FB21" s="674"/>
      <c r="FC21" s="674"/>
      <c r="FD21" s="674"/>
      <c r="FE21" s="674"/>
      <c r="FF21" s="674"/>
      <c r="FG21" s="674"/>
      <c r="FH21" s="674"/>
      <c r="FI21" s="674"/>
      <c r="FJ21" s="674"/>
      <c r="FK21" s="674"/>
      <c r="FL21" s="674"/>
      <c r="FM21" s="674"/>
      <c r="FN21" s="674"/>
      <c r="FO21" s="674"/>
      <c r="FP21" s="674"/>
      <c r="FQ21" s="674"/>
      <c r="FR21" s="674"/>
      <c r="FS21" s="674"/>
      <c r="FT21" s="674"/>
      <c r="FU21" s="674"/>
      <c r="FV21" s="674"/>
      <c r="FW21" s="674"/>
      <c r="FX21" s="674"/>
      <c r="FY21" s="674"/>
      <c r="FZ21" s="674"/>
      <c r="GA21" s="674"/>
      <c r="GB21" s="674"/>
      <c r="GC21" s="674"/>
      <c r="GD21" s="674"/>
      <c r="GE21" s="674"/>
      <c r="GF21" s="674"/>
      <c r="GG21" s="674"/>
      <c r="GH21" s="674"/>
      <c r="GI21" s="674"/>
      <c r="GJ21" s="674"/>
      <c r="GK21" s="674"/>
      <c r="GL21" s="674"/>
      <c r="GM21" s="674"/>
      <c r="GN21" s="674"/>
      <c r="GO21" s="674"/>
      <c r="GP21" s="674"/>
      <c r="GQ21" s="674"/>
      <c r="GR21" s="674"/>
      <c r="GS21" s="674"/>
      <c r="GT21" s="674"/>
      <c r="GU21" s="674"/>
      <c r="GV21" s="674"/>
      <c r="GW21" s="674"/>
      <c r="GX21" s="674"/>
      <c r="GY21" s="674"/>
      <c r="GZ21" s="674"/>
      <c r="HA21" s="674"/>
      <c r="HB21" s="674"/>
      <c r="HC21" s="674"/>
      <c r="HD21" s="674"/>
      <c r="HE21" s="674"/>
      <c r="HF21" s="674"/>
      <c r="HG21" s="674"/>
      <c r="HH21" s="674"/>
      <c r="HI21" s="674"/>
      <c r="HJ21" s="674"/>
      <c r="HK21" s="674"/>
      <c r="HL21" s="674"/>
      <c r="HM21" s="674"/>
      <c r="HN21" s="674"/>
      <c r="HO21" s="674"/>
      <c r="HP21" s="674"/>
      <c r="HQ21" s="674"/>
      <c r="HR21" s="674"/>
      <c r="HS21" s="674"/>
      <c r="HT21" s="674"/>
    </row>
    <row r="22" spans="1:228" x14ac:dyDescent="0.2">
      <c r="A22" s="672"/>
      <c r="B22" s="650"/>
      <c r="C22" s="677"/>
      <c r="D22" s="677"/>
      <c r="E22" s="674"/>
      <c r="F22" s="674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/>
      <c r="S22" s="674"/>
      <c r="T22" s="674"/>
      <c r="U22" s="674"/>
      <c r="V22" s="674"/>
      <c r="W22" s="674"/>
      <c r="X22" s="674"/>
      <c r="Y22" s="674"/>
      <c r="Z22" s="674"/>
      <c r="AA22" s="674"/>
      <c r="AB22" s="674"/>
      <c r="AC22" s="674"/>
      <c r="AD22" s="674"/>
      <c r="AE22" s="674"/>
      <c r="AF22" s="674"/>
      <c r="AG22" s="674"/>
      <c r="AH22" s="674"/>
      <c r="AI22" s="674"/>
      <c r="AJ22" s="674"/>
      <c r="AK22" s="674"/>
      <c r="AL22" s="674"/>
      <c r="AM22" s="674"/>
      <c r="AN22" s="674"/>
      <c r="AO22" s="674"/>
      <c r="AP22" s="674"/>
      <c r="AQ22" s="674"/>
      <c r="AR22" s="674"/>
      <c r="AS22" s="674"/>
      <c r="AT22" s="674"/>
      <c r="AU22" s="674"/>
      <c r="AV22" s="674"/>
      <c r="AW22" s="674"/>
      <c r="AX22" s="674"/>
      <c r="AY22" s="674"/>
      <c r="AZ22" s="674"/>
      <c r="BA22" s="674"/>
      <c r="BB22" s="674"/>
      <c r="BC22" s="674"/>
      <c r="BD22" s="674"/>
      <c r="BE22" s="674"/>
      <c r="BF22" s="674"/>
      <c r="BG22" s="674"/>
      <c r="BH22" s="674"/>
      <c r="BI22" s="674"/>
      <c r="BJ22" s="674"/>
      <c r="BK22" s="674"/>
      <c r="BL22" s="674"/>
      <c r="BM22" s="674"/>
      <c r="BN22" s="674"/>
      <c r="BO22" s="674"/>
      <c r="BP22" s="674"/>
      <c r="BQ22" s="674"/>
      <c r="BR22" s="674"/>
      <c r="BS22" s="674"/>
      <c r="BT22" s="674"/>
      <c r="BU22" s="674"/>
      <c r="BV22" s="674"/>
      <c r="BW22" s="674"/>
      <c r="BX22" s="674"/>
      <c r="BY22" s="674"/>
      <c r="BZ22" s="674"/>
      <c r="CA22" s="674"/>
      <c r="CB22" s="674"/>
      <c r="CC22" s="674"/>
      <c r="CD22" s="674"/>
      <c r="CE22" s="674"/>
      <c r="CF22" s="674"/>
      <c r="CG22" s="674"/>
      <c r="CH22" s="674"/>
      <c r="CI22" s="674"/>
      <c r="CJ22" s="674"/>
      <c r="CK22" s="674"/>
      <c r="CL22" s="674"/>
      <c r="CM22" s="674"/>
      <c r="CN22" s="674"/>
      <c r="CO22" s="674"/>
      <c r="CP22" s="674"/>
      <c r="CQ22" s="674"/>
      <c r="CR22" s="674"/>
      <c r="CS22" s="674"/>
      <c r="CT22" s="674"/>
      <c r="CU22" s="674"/>
      <c r="CV22" s="674"/>
      <c r="CW22" s="674"/>
      <c r="CX22" s="674"/>
      <c r="CY22" s="674"/>
      <c r="CZ22" s="674"/>
      <c r="DA22" s="674"/>
      <c r="DB22" s="674"/>
      <c r="DC22" s="674"/>
      <c r="DD22" s="674"/>
      <c r="DE22" s="674"/>
      <c r="DF22" s="674"/>
      <c r="DG22" s="674"/>
      <c r="DH22" s="674"/>
      <c r="DI22" s="674"/>
      <c r="DJ22" s="674"/>
      <c r="DK22" s="674"/>
      <c r="DL22" s="674"/>
      <c r="DM22" s="674"/>
      <c r="DN22" s="674"/>
      <c r="DO22" s="674"/>
      <c r="DP22" s="674"/>
      <c r="DQ22" s="674"/>
      <c r="DR22" s="674"/>
      <c r="DS22" s="674"/>
      <c r="DT22" s="674"/>
      <c r="DU22" s="674"/>
      <c r="DV22" s="674"/>
      <c r="DW22" s="674"/>
      <c r="DX22" s="674"/>
      <c r="DY22" s="674"/>
      <c r="DZ22" s="674"/>
      <c r="EA22" s="674"/>
      <c r="EB22" s="674"/>
      <c r="EC22" s="674"/>
      <c r="ED22" s="674"/>
      <c r="EE22" s="674"/>
      <c r="EF22" s="674"/>
      <c r="EG22" s="674"/>
      <c r="EH22" s="674"/>
      <c r="EI22" s="674"/>
      <c r="EJ22" s="674"/>
      <c r="EK22" s="674"/>
      <c r="EL22" s="674"/>
      <c r="EM22" s="674"/>
      <c r="EN22" s="674"/>
      <c r="EO22" s="674"/>
      <c r="EP22" s="674"/>
      <c r="EQ22" s="674"/>
      <c r="ER22" s="674"/>
      <c r="ES22" s="674"/>
      <c r="ET22" s="674"/>
      <c r="EU22" s="674"/>
      <c r="EV22" s="674"/>
      <c r="EW22" s="674"/>
      <c r="EX22" s="674"/>
      <c r="EY22" s="674"/>
      <c r="EZ22" s="674"/>
      <c r="FA22" s="674"/>
      <c r="FB22" s="674"/>
      <c r="FC22" s="674"/>
      <c r="FD22" s="674"/>
      <c r="FE22" s="674"/>
      <c r="FF22" s="674"/>
      <c r="FG22" s="674"/>
      <c r="FH22" s="674"/>
      <c r="FI22" s="674"/>
      <c r="FJ22" s="674"/>
      <c r="FK22" s="674"/>
      <c r="FL22" s="674"/>
      <c r="FM22" s="674"/>
      <c r="FN22" s="674"/>
      <c r="FO22" s="674"/>
      <c r="FP22" s="674"/>
      <c r="FQ22" s="674"/>
      <c r="FR22" s="674"/>
      <c r="FS22" s="674"/>
      <c r="FT22" s="674"/>
      <c r="FU22" s="674"/>
      <c r="FV22" s="674"/>
      <c r="FW22" s="674"/>
      <c r="FX22" s="674"/>
      <c r="FY22" s="674"/>
      <c r="FZ22" s="674"/>
      <c r="GA22" s="674"/>
      <c r="GB22" s="674"/>
      <c r="GC22" s="674"/>
      <c r="GD22" s="674"/>
      <c r="GE22" s="674"/>
      <c r="GF22" s="674"/>
      <c r="GG22" s="674"/>
      <c r="GH22" s="674"/>
      <c r="GI22" s="674"/>
      <c r="GJ22" s="674"/>
      <c r="GK22" s="674"/>
      <c r="GL22" s="674"/>
      <c r="GM22" s="674"/>
      <c r="GN22" s="674"/>
      <c r="GO22" s="674"/>
      <c r="GP22" s="674"/>
      <c r="GQ22" s="674"/>
      <c r="GR22" s="674"/>
      <c r="GS22" s="674"/>
      <c r="GT22" s="674"/>
      <c r="GU22" s="674"/>
      <c r="GV22" s="674"/>
      <c r="GW22" s="674"/>
      <c r="GX22" s="674"/>
      <c r="GY22" s="674"/>
      <c r="GZ22" s="674"/>
      <c r="HA22" s="674"/>
      <c r="HB22" s="674"/>
      <c r="HC22" s="674"/>
      <c r="HD22" s="674"/>
      <c r="HE22" s="674"/>
      <c r="HF22" s="674"/>
      <c r="HG22" s="674"/>
      <c r="HH22" s="674"/>
      <c r="HI22" s="674"/>
      <c r="HJ22" s="674"/>
      <c r="HK22" s="674"/>
      <c r="HL22" s="674"/>
      <c r="HM22" s="674"/>
      <c r="HN22" s="674"/>
      <c r="HO22" s="674"/>
      <c r="HP22" s="674"/>
      <c r="HQ22" s="674"/>
      <c r="HR22" s="674"/>
      <c r="HS22" s="674"/>
      <c r="HT22" s="674"/>
    </row>
    <row r="23" spans="1:228" x14ac:dyDescent="0.2">
      <c r="A23" s="672"/>
      <c r="B23" s="650"/>
      <c r="C23" s="677"/>
      <c r="D23" s="677"/>
      <c r="E23" s="674"/>
      <c r="F23" s="674"/>
      <c r="G23" s="674"/>
      <c r="H23" s="674"/>
      <c r="I23" s="674"/>
      <c r="J23" s="674"/>
      <c r="K23" s="674"/>
      <c r="L23" s="674"/>
      <c r="M23" s="674"/>
      <c r="N23" s="674"/>
      <c r="O23" s="674"/>
      <c r="P23" s="674"/>
      <c r="Q23" s="674"/>
      <c r="R23" s="674"/>
      <c r="S23" s="674"/>
      <c r="T23" s="674"/>
      <c r="U23" s="674"/>
      <c r="V23" s="674"/>
      <c r="W23" s="674"/>
      <c r="X23" s="674"/>
      <c r="Y23" s="674"/>
      <c r="Z23" s="674"/>
      <c r="AA23" s="674"/>
      <c r="AB23" s="674"/>
      <c r="AC23" s="674"/>
      <c r="AD23" s="674"/>
      <c r="AE23" s="674"/>
      <c r="AF23" s="674"/>
      <c r="AG23" s="674"/>
      <c r="AH23" s="674"/>
      <c r="AI23" s="674"/>
      <c r="AJ23" s="674"/>
      <c r="AK23" s="674"/>
      <c r="AL23" s="674"/>
      <c r="AM23" s="674"/>
      <c r="AN23" s="674"/>
      <c r="AO23" s="674"/>
      <c r="AP23" s="674"/>
      <c r="AQ23" s="674"/>
      <c r="AR23" s="674"/>
      <c r="AS23" s="674"/>
      <c r="AT23" s="674"/>
      <c r="AU23" s="674"/>
      <c r="AV23" s="674"/>
      <c r="AW23" s="674"/>
      <c r="AX23" s="674"/>
      <c r="AY23" s="674"/>
      <c r="AZ23" s="674"/>
      <c r="BA23" s="674"/>
      <c r="BB23" s="674"/>
      <c r="BC23" s="674"/>
      <c r="BD23" s="674"/>
      <c r="BE23" s="674"/>
      <c r="BF23" s="674"/>
      <c r="BG23" s="674"/>
      <c r="BH23" s="674"/>
      <c r="BI23" s="674"/>
      <c r="BJ23" s="674"/>
      <c r="BK23" s="674"/>
      <c r="BL23" s="674"/>
      <c r="BM23" s="674"/>
      <c r="BN23" s="674"/>
      <c r="BO23" s="674"/>
      <c r="BP23" s="674"/>
      <c r="BQ23" s="674"/>
      <c r="BR23" s="674"/>
      <c r="BS23" s="674"/>
      <c r="BT23" s="674"/>
      <c r="BU23" s="674"/>
      <c r="BV23" s="674"/>
      <c r="BW23" s="674"/>
      <c r="BX23" s="674"/>
      <c r="BY23" s="674"/>
      <c r="BZ23" s="674"/>
      <c r="CA23" s="674"/>
      <c r="CB23" s="674"/>
      <c r="CC23" s="674"/>
      <c r="CD23" s="674"/>
      <c r="CE23" s="674"/>
      <c r="CF23" s="674"/>
      <c r="CG23" s="674"/>
      <c r="CH23" s="674"/>
      <c r="CI23" s="674"/>
      <c r="CJ23" s="674"/>
      <c r="CK23" s="674"/>
      <c r="CL23" s="674"/>
      <c r="CM23" s="674"/>
      <c r="CN23" s="674"/>
      <c r="CO23" s="674"/>
      <c r="CP23" s="674"/>
      <c r="CQ23" s="674"/>
      <c r="CR23" s="674"/>
      <c r="CS23" s="674"/>
      <c r="CT23" s="674"/>
      <c r="CU23" s="674"/>
      <c r="CV23" s="674"/>
      <c r="CW23" s="674"/>
      <c r="CX23" s="674"/>
      <c r="CY23" s="674"/>
      <c r="CZ23" s="674"/>
      <c r="DA23" s="674"/>
      <c r="DB23" s="674"/>
      <c r="DC23" s="674"/>
      <c r="DD23" s="674"/>
      <c r="DE23" s="674"/>
      <c r="DF23" s="674"/>
      <c r="DG23" s="674"/>
      <c r="DH23" s="674"/>
      <c r="DI23" s="674"/>
      <c r="DJ23" s="674"/>
      <c r="DK23" s="674"/>
      <c r="DL23" s="674"/>
      <c r="DM23" s="674"/>
      <c r="DN23" s="674"/>
      <c r="DO23" s="674"/>
      <c r="DP23" s="674"/>
      <c r="DQ23" s="674"/>
      <c r="DR23" s="674"/>
      <c r="DS23" s="674"/>
      <c r="DT23" s="674"/>
      <c r="DU23" s="674"/>
      <c r="DV23" s="674"/>
      <c r="DW23" s="674"/>
      <c r="DX23" s="674"/>
      <c r="DY23" s="674"/>
      <c r="DZ23" s="674"/>
      <c r="EA23" s="674"/>
      <c r="EB23" s="674"/>
      <c r="EC23" s="674"/>
      <c r="ED23" s="674"/>
      <c r="EE23" s="674"/>
      <c r="EF23" s="674"/>
      <c r="EG23" s="674"/>
      <c r="EH23" s="674"/>
      <c r="EI23" s="674"/>
      <c r="EJ23" s="674"/>
      <c r="EK23" s="674"/>
      <c r="EL23" s="674"/>
      <c r="EM23" s="674"/>
      <c r="EN23" s="674"/>
      <c r="EO23" s="674"/>
      <c r="EP23" s="674"/>
      <c r="EQ23" s="674"/>
      <c r="ER23" s="674"/>
      <c r="ES23" s="674"/>
      <c r="ET23" s="674"/>
      <c r="EU23" s="674"/>
      <c r="EV23" s="674"/>
      <c r="EW23" s="674"/>
      <c r="EX23" s="674"/>
      <c r="EY23" s="674"/>
      <c r="EZ23" s="674"/>
      <c r="FA23" s="674"/>
      <c r="FB23" s="674"/>
      <c r="FC23" s="674"/>
      <c r="FD23" s="674"/>
      <c r="FE23" s="674"/>
      <c r="FF23" s="674"/>
      <c r="FG23" s="674"/>
      <c r="FH23" s="674"/>
      <c r="FI23" s="674"/>
      <c r="FJ23" s="674"/>
      <c r="FK23" s="674"/>
      <c r="FL23" s="674"/>
      <c r="FM23" s="674"/>
      <c r="FN23" s="674"/>
      <c r="FO23" s="674"/>
      <c r="FP23" s="674"/>
      <c r="FQ23" s="674"/>
      <c r="FR23" s="674"/>
      <c r="FS23" s="674"/>
      <c r="FT23" s="674"/>
      <c r="FU23" s="674"/>
      <c r="FV23" s="674"/>
      <c r="FW23" s="674"/>
      <c r="FX23" s="674"/>
      <c r="FY23" s="674"/>
      <c r="FZ23" s="674"/>
      <c r="GA23" s="674"/>
      <c r="GB23" s="674"/>
      <c r="GC23" s="674"/>
      <c r="GD23" s="674"/>
      <c r="GE23" s="674"/>
      <c r="GF23" s="674"/>
      <c r="GG23" s="674"/>
      <c r="GH23" s="674"/>
      <c r="GI23" s="674"/>
      <c r="GJ23" s="674"/>
      <c r="GK23" s="674"/>
      <c r="GL23" s="674"/>
      <c r="GM23" s="674"/>
      <c r="GN23" s="674"/>
      <c r="GO23" s="674"/>
      <c r="GP23" s="674"/>
      <c r="GQ23" s="674"/>
      <c r="GR23" s="674"/>
      <c r="GS23" s="674"/>
      <c r="GT23" s="674"/>
      <c r="GU23" s="674"/>
      <c r="GV23" s="674"/>
      <c r="GW23" s="674"/>
      <c r="GX23" s="674"/>
      <c r="GY23" s="674"/>
      <c r="GZ23" s="674"/>
      <c r="HA23" s="674"/>
      <c r="HB23" s="674"/>
      <c r="HC23" s="674"/>
      <c r="HD23" s="674"/>
      <c r="HE23" s="674"/>
      <c r="HF23" s="674"/>
      <c r="HG23" s="674"/>
      <c r="HH23" s="674"/>
      <c r="HI23" s="674"/>
      <c r="HJ23" s="674"/>
      <c r="HK23" s="674"/>
      <c r="HL23" s="674"/>
      <c r="HM23" s="674"/>
      <c r="HN23" s="674"/>
      <c r="HO23" s="674"/>
      <c r="HP23" s="674"/>
      <c r="HQ23" s="674"/>
      <c r="HR23" s="674"/>
      <c r="HS23" s="674"/>
      <c r="HT23" s="674"/>
    </row>
    <row r="24" spans="1:228" x14ac:dyDescent="0.2">
      <c r="A24" s="672"/>
      <c r="B24" s="650"/>
      <c r="C24" s="677"/>
      <c r="D24" s="677"/>
      <c r="E24" s="674"/>
      <c r="F24" s="674"/>
      <c r="G24" s="674"/>
      <c r="H24" s="674"/>
      <c r="I24" s="674"/>
      <c r="J24" s="674"/>
      <c r="K24" s="674"/>
      <c r="L24" s="674"/>
      <c r="M24" s="674"/>
      <c r="N24" s="674"/>
      <c r="O24" s="674"/>
      <c r="P24" s="674"/>
      <c r="Q24" s="674"/>
      <c r="R24" s="674"/>
      <c r="S24" s="674"/>
      <c r="T24" s="674"/>
      <c r="U24" s="674"/>
      <c r="V24" s="674"/>
      <c r="W24" s="674"/>
      <c r="X24" s="674"/>
      <c r="Y24" s="674"/>
      <c r="Z24" s="674"/>
      <c r="AA24" s="674"/>
      <c r="AB24" s="674"/>
      <c r="AC24" s="674"/>
      <c r="AD24" s="674"/>
      <c r="AE24" s="674"/>
      <c r="AF24" s="674"/>
      <c r="AG24" s="674"/>
      <c r="AH24" s="674"/>
      <c r="AI24" s="674"/>
      <c r="AJ24" s="674"/>
      <c r="AK24" s="674"/>
      <c r="AL24" s="674"/>
      <c r="AM24" s="674"/>
      <c r="AN24" s="674"/>
      <c r="AO24" s="674"/>
      <c r="AP24" s="674"/>
      <c r="AQ24" s="674"/>
      <c r="AR24" s="674"/>
      <c r="AS24" s="674"/>
      <c r="AT24" s="674"/>
      <c r="AU24" s="674"/>
      <c r="AV24" s="674"/>
      <c r="AW24" s="674"/>
      <c r="AX24" s="674"/>
      <c r="AY24" s="674"/>
      <c r="AZ24" s="674"/>
      <c r="BA24" s="674"/>
      <c r="BB24" s="674"/>
      <c r="BC24" s="674"/>
      <c r="BD24" s="674"/>
      <c r="BE24" s="674"/>
      <c r="BF24" s="674"/>
      <c r="BG24" s="674"/>
      <c r="BH24" s="674"/>
      <c r="BI24" s="674"/>
      <c r="BJ24" s="674"/>
      <c r="BK24" s="674"/>
      <c r="BL24" s="674"/>
      <c r="BM24" s="674"/>
      <c r="BN24" s="674"/>
      <c r="BO24" s="674"/>
      <c r="BP24" s="674"/>
      <c r="BQ24" s="674"/>
      <c r="BR24" s="674"/>
      <c r="BS24" s="674"/>
      <c r="BT24" s="674"/>
      <c r="BU24" s="674"/>
      <c r="BV24" s="674"/>
      <c r="BW24" s="674"/>
      <c r="BX24" s="674"/>
      <c r="BY24" s="674"/>
      <c r="BZ24" s="674"/>
      <c r="CA24" s="674"/>
      <c r="CB24" s="674"/>
      <c r="CC24" s="674"/>
      <c r="CD24" s="674"/>
      <c r="CE24" s="674"/>
      <c r="CF24" s="674"/>
      <c r="CG24" s="674"/>
      <c r="CH24" s="674"/>
      <c r="CI24" s="674"/>
      <c r="CJ24" s="674"/>
      <c r="CK24" s="674"/>
      <c r="CL24" s="674"/>
      <c r="CM24" s="674"/>
      <c r="CN24" s="674"/>
      <c r="CO24" s="674"/>
      <c r="CP24" s="674"/>
      <c r="CQ24" s="674"/>
      <c r="CR24" s="674"/>
      <c r="CS24" s="674"/>
      <c r="CT24" s="674"/>
      <c r="CU24" s="674"/>
      <c r="CV24" s="674"/>
      <c r="CW24" s="674"/>
      <c r="CX24" s="674"/>
      <c r="CY24" s="674"/>
      <c r="CZ24" s="674"/>
      <c r="DA24" s="674"/>
      <c r="DB24" s="674"/>
      <c r="DC24" s="674"/>
      <c r="DD24" s="674"/>
      <c r="DE24" s="674"/>
      <c r="DF24" s="674"/>
      <c r="DG24" s="674"/>
      <c r="DH24" s="674"/>
      <c r="DI24" s="674"/>
      <c r="DJ24" s="674"/>
      <c r="DK24" s="674"/>
      <c r="DL24" s="674"/>
      <c r="DM24" s="674"/>
      <c r="DN24" s="674"/>
      <c r="DO24" s="674"/>
      <c r="DP24" s="674"/>
      <c r="DQ24" s="674"/>
      <c r="DR24" s="674"/>
      <c r="DS24" s="674"/>
      <c r="DT24" s="674"/>
      <c r="DU24" s="674"/>
      <c r="DV24" s="674"/>
      <c r="DW24" s="674"/>
      <c r="DX24" s="674"/>
      <c r="DY24" s="674"/>
      <c r="DZ24" s="674"/>
      <c r="EA24" s="674"/>
      <c r="EB24" s="674"/>
      <c r="EC24" s="674"/>
      <c r="ED24" s="674"/>
      <c r="EE24" s="674"/>
      <c r="EF24" s="674"/>
      <c r="EG24" s="674"/>
      <c r="EH24" s="674"/>
      <c r="EI24" s="674"/>
      <c r="EJ24" s="674"/>
      <c r="EK24" s="674"/>
      <c r="EL24" s="674"/>
      <c r="EM24" s="674"/>
      <c r="EN24" s="674"/>
      <c r="EO24" s="674"/>
      <c r="EP24" s="674"/>
      <c r="EQ24" s="674"/>
      <c r="ER24" s="674"/>
      <c r="ES24" s="674"/>
      <c r="ET24" s="674"/>
      <c r="EU24" s="674"/>
      <c r="EV24" s="674"/>
      <c r="EW24" s="674"/>
      <c r="EX24" s="674"/>
      <c r="EY24" s="674"/>
      <c r="EZ24" s="674"/>
      <c r="FA24" s="674"/>
      <c r="FB24" s="674"/>
      <c r="FC24" s="674"/>
      <c r="FD24" s="674"/>
      <c r="FE24" s="674"/>
      <c r="FF24" s="674"/>
      <c r="FG24" s="674"/>
      <c r="FH24" s="674"/>
      <c r="FI24" s="674"/>
      <c r="FJ24" s="674"/>
      <c r="FK24" s="674"/>
      <c r="FL24" s="674"/>
      <c r="FM24" s="674"/>
      <c r="FN24" s="674"/>
      <c r="FO24" s="674"/>
      <c r="FP24" s="674"/>
      <c r="FQ24" s="674"/>
      <c r="FR24" s="674"/>
      <c r="FS24" s="674"/>
      <c r="FT24" s="674"/>
      <c r="FU24" s="674"/>
      <c r="FV24" s="674"/>
      <c r="FW24" s="674"/>
      <c r="FX24" s="674"/>
      <c r="FY24" s="674"/>
      <c r="FZ24" s="674"/>
      <c r="GA24" s="674"/>
      <c r="GB24" s="674"/>
      <c r="GC24" s="674"/>
      <c r="GD24" s="674"/>
      <c r="GE24" s="674"/>
      <c r="GF24" s="674"/>
      <c r="GG24" s="674"/>
      <c r="GH24" s="674"/>
      <c r="GI24" s="674"/>
      <c r="GJ24" s="674"/>
      <c r="GK24" s="674"/>
      <c r="GL24" s="674"/>
      <c r="GM24" s="674"/>
      <c r="GN24" s="674"/>
      <c r="GO24" s="674"/>
      <c r="GP24" s="674"/>
      <c r="GQ24" s="674"/>
      <c r="GR24" s="674"/>
      <c r="GS24" s="674"/>
      <c r="GT24" s="674"/>
      <c r="GU24" s="674"/>
      <c r="GV24" s="674"/>
      <c r="GW24" s="674"/>
      <c r="GX24" s="674"/>
      <c r="GY24" s="674"/>
      <c r="GZ24" s="674"/>
      <c r="HA24" s="674"/>
      <c r="HB24" s="674"/>
      <c r="HC24" s="674"/>
      <c r="HD24" s="674"/>
      <c r="HE24" s="674"/>
      <c r="HF24" s="674"/>
      <c r="HG24" s="674"/>
      <c r="HH24" s="674"/>
      <c r="HI24" s="674"/>
      <c r="HJ24" s="674"/>
      <c r="HK24" s="674"/>
      <c r="HL24" s="674"/>
      <c r="HM24" s="674"/>
      <c r="HN24" s="674"/>
      <c r="HO24" s="674"/>
      <c r="HP24" s="674"/>
      <c r="HQ24" s="674"/>
      <c r="HR24" s="674"/>
      <c r="HS24" s="674"/>
      <c r="HT24" s="674"/>
    </row>
    <row r="25" spans="1:228" x14ac:dyDescent="0.2">
      <c r="A25" s="672"/>
      <c r="B25" s="650"/>
      <c r="C25" s="677"/>
      <c r="D25" s="677"/>
      <c r="E25" s="674"/>
      <c r="F25" s="674"/>
      <c r="G25" s="674"/>
      <c r="H25" s="674"/>
      <c r="I25" s="674"/>
      <c r="J25" s="674"/>
      <c r="K25" s="674"/>
      <c r="L25" s="674"/>
      <c r="M25" s="674"/>
      <c r="N25" s="674"/>
      <c r="O25" s="674"/>
      <c r="P25" s="674"/>
      <c r="Q25" s="674"/>
      <c r="R25" s="674"/>
      <c r="S25" s="674"/>
      <c r="T25" s="674"/>
      <c r="U25" s="674"/>
      <c r="V25" s="674"/>
      <c r="W25" s="674"/>
      <c r="X25" s="674"/>
      <c r="Y25" s="674"/>
      <c r="Z25" s="674"/>
      <c r="AA25" s="674"/>
      <c r="AB25" s="674"/>
      <c r="AC25" s="674"/>
      <c r="AD25" s="674"/>
      <c r="AE25" s="674"/>
      <c r="AF25" s="674"/>
      <c r="AG25" s="674"/>
      <c r="AH25" s="674"/>
      <c r="AI25" s="674"/>
      <c r="AJ25" s="674"/>
      <c r="AK25" s="674"/>
      <c r="AL25" s="674"/>
      <c r="AM25" s="674"/>
      <c r="AN25" s="674"/>
      <c r="AO25" s="674"/>
      <c r="AP25" s="674"/>
      <c r="AQ25" s="674"/>
      <c r="AR25" s="674"/>
      <c r="AS25" s="674"/>
      <c r="AT25" s="674"/>
      <c r="AU25" s="674"/>
      <c r="AV25" s="674"/>
      <c r="AW25" s="674"/>
      <c r="AX25" s="674"/>
      <c r="AY25" s="674"/>
      <c r="AZ25" s="674"/>
      <c r="BA25" s="674"/>
      <c r="BB25" s="674"/>
      <c r="BC25" s="674"/>
      <c r="BD25" s="674"/>
      <c r="BE25" s="674"/>
      <c r="BF25" s="674"/>
      <c r="BG25" s="674"/>
      <c r="BH25" s="674"/>
      <c r="BI25" s="674"/>
      <c r="BJ25" s="674"/>
      <c r="BK25" s="674"/>
      <c r="BL25" s="674"/>
      <c r="BM25" s="674"/>
      <c r="BN25" s="674"/>
      <c r="BO25" s="674"/>
      <c r="BP25" s="674"/>
      <c r="BQ25" s="674"/>
      <c r="BR25" s="674"/>
      <c r="BS25" s="674"/>
      <c r="BT25" s="674"/>
      <c r="BU25" s="674"/>
      <c r="BV25" s="674"/>
      <c r="BW25" s="674"/>
      <c r="BX25" s="674"/>
      <c r="BY25" s="674"/>
      <c r="BZ25" s="674"/>
      <c r="CA25" s="674"/>
      <c r="CB25" s="674"/>
      <c r="CC25" s="674"/>
      <c r="CD25" s="674"/>
      <c r="CE25" s="674"/>
      <c r="CF25" s="674"/>
      <c r="CG25" s="674"/>
      <c r="CH25" s="674"/>
      <c r="CI25" s="674"/>
      <c r="CJ25" s="674"/>
      <c r="CK25" s="674"/>
      <c r="CL25" s="674"/>
      <c r="CM25" s="674"/>
      <c r="CN25" s="674"/>
      <c r="CO25" s="674"/>
      <c r="CP25" s="674"/>
      <c r="CQ25" s="674"/>
      <c r="CR25" s="674"/>
      <c r="CS25" s="674"/>
      <c r="CT25" s="674"/>
      <c r="CU25" s="674"/>
      <c r="CV25" s="674"/>
      <c r="CW25" s="674"/>
      <c r="CX25" s="674"/>
      <c r="CY25" s="674"/>
      <c r="CZ25" s="674"/>
      <c r="DA25" s="674"/>
      <c r="DB25" s="674"/>
      <c r="DC25" s="674"/>
      <c r="DD25" s="674"/>
      <c r="DE25" s="674"/>
      <c r="DF25" s="674"/>
      <c r="DG25" s="674"/>
      <c r="DH25" s="674"/>
      <c r="DI25" s="674"/>
      <c r="DJ25" s="674"/>
      <c r="DK25" s="674"/>
      <c r="DL25" s="674"/>
      <c r="DM25" s="674"/>
      <c r="DN25" s="674"/>
      <c r="DO25" s="674"/>
      <c r="DP25" s="674"/>
      <c r="DQ25" s="674"/>
      <c r="DR25" s="674"/>
      <c r="DS25" s="674"/>
      <c r="DT25" s="674"/>
      <c r="DU25" s="674"/>
      <c r="DV25" s="674"/>
      <c r="DW25" s="674"/>
      <c r="DX25" s="674"/>
      <c r="DY25" s="674"/>
      <c r="DZ25" s="674"/>
      <c r="EA25" s="674"/>
      <c r="EB25" s="674"/>
      <c r="EC25" s="674"/>
      <c r="ED25" s="674"/>
      <c r="EE25" s="674"/>
      <c r="EF25" s="674"/>
      <c r="EG25" s="674"/>
      <c r="EH25" s="674"/>
      <c r="EI25" s="674"/>
      <c r="EJ25" s="674"/>
      <c r="EK25" s="674"/>
      <c r="EL25" s="674"/>
      <c r="EM25" s="674"/>
      <c r="EN25" s="674"/>
      <c r="EO25" s="674"/>
      <c r="EP25" s="674"/>
      <c r="EQ25" s="674"/>
      <c r="ER25" s="674"/>
      <c r="ES25" s="674"/>
      <c r="ET25" s="674"/>
      <c r="EU25" s="674"/>
      <c r="EV25" s="674"/>
      <c r="EW25" s="674"/>
      <c r="EX25" s="674"/>
      <c r="EY25" s="674"/>
      <c r="EZ25" s="674"/>
      <c r="FA25" s="674"/>
      <c r="FB25" s="674"/>
      <c r="FC25" s="674"/>
      <c r="FD25" s="674"/>
      <c r="FE25" s="674"/>
      <c r="FF25" s="674"/>
      <c r="FG25" s="674"/>
      <c r="FH25" s="674"/>
      <c r="FI25" s="674"/>
      <c r="FJ25" s="674"/>
      <c r="FK25" s="674"/>
      <c r="FL25" s="674"/>
      <c r="FM25" s="674"/>
      <c r="FN25" s="674"/>
      <c r="FO25" s="674"/>
      <c r="FP25" s="674"/>
      <c r="FQ25" s="674"/>
      <c r="FR25" s="674"/>
      <c r="FS25" s="674"/>
      <c r="FT25" s="674"/>
      <c r="FU25" s="674"/>
      <c r="FV25" s="674"/>
      <c r="FW25" s="674"/>
      <c r="FX25" s="674"/>
      <c r="FY25" s="674"/>
      <c r="FZ25" s="674"/>
      <c r="GA25" s="674"/>
      <c r="GB25" s="674"/>
      <c r="GC25" s="674"/>
      <c r="GD25" s="674"/>
      <c r="GE25" s="674"/>
      <c r="GF25" s="674"/>
      <c r="GG25" s="674"/>
      <c r="GH25" s="674"/>
      <c r="GI25" s="674"/>
      <c r="GJ25" s="674"/>
      <c r="GK25" s="674"/>
      <c r="GL25" s="674"/>
      <c r="GM25" s="674"/>
      <c r="GN25" s="674"/>
      <c r="GO25" s="674"/>
      <c r="GP25" s="674"/>
      <c r="GQ25" s="674"/>
      <c r="GR25" s="674"/>
      <c r="GS25" s="674"/>
      <c r="GT25" s="674"/>
      <c r="GU25" s="674"/>
      <c r="GV25" s="674"/>
      <c r="GW25" s="674"/>
      <c r="GX25" s="674"/>
      <c r="GY25" s="674"/>
      <c r="GZ25" s="674"/>
      <c r="HA25" s="674"/>
      <c r="HB25" s="674"/>
      <c r="HC25" s="674"/>
      <c r="HD25" s="674"/>
      <c r="HE25" s="674"/>
      <c r="HF25" s="674"/>
      <c r="HG25" s="674"/>
      <c r="HH25" s="674"/>
      <c r="HI25" s="674"/>
      <c r="HJ25" s="674"/>
      <c r="HK25" s="674"/>
      <c r="HL25" s="674"/>
      <c r="HM25" s="674"/>
      <c r="HN25" s="674"/>
      <c r="HO25" s="674"/>
      <c r="HP25" s="674"/>
      <c r="HQ25" s="674"/>
      <c r="HR25" s="674"/>
      <c r="HS25" s="674"/>
      <c r="HT25" s="674"/>
    </row>
    <row r="26" spans="1:228" x14ac:dyDescent="0.2">
      <c r="A26" s="672"/>
      <c r="B26" s="650"/>
      <c r="C26" s="677"/>
      <c r="D26" s="677"/>
      <c r="E26" s="674"/>
      <c r="F26" s="674"/>
      <c r="G26" s="674"/>
      <c r="H26" s="674"/>
      <c r="I26" s="674"/>
      <c r="J26" s="674"/>
      <c r="K26" s="674"/>
      <c r="L26" s="674"/>
      <c r="M26" s="674"/>
      <c r="N26" s="674"/>
      <c r="O26" s="674"/>
      <c r="P26" s="674"/>
      <c r="Q26" s="674"/>
      <c r="R26" s="674"/>
      <c r="S26" s="674"/>
      <c r="T26" s="674"/>
      <c r="U26" s="674"/>
      <c r="V26" s="674"/>
      <c r="W26" s="674"/>
      <c r="X26" s="674"/>
      <c r="Y26" s="674"/>
      <c r="Z26" s="674"/>
      <c r="AA26" s="674"/>
      <c r="AB26" s="674"/>
      <c r="AC26" s="674"/>
      <c r="AD26" s="674"/>
      <c r="AE26" s="674"/>
      <c r="AF26" s="674"/>
      <c r="AG26" s="674"/>
      <c r="AH26" s="674"/>
      <c r="AI26" s="674"/>
      <c r="AJ26" s="674"/>
      <c r="AK26" s="674"/>
      <c r="AL26" s="674"/>
      <c r="AM26" s="674"/>
      <c r="AN26" s="674"/>
      <c r="AO26" s="674"/>
      <c r="AP26" s="674"/>
      <c r="AQ26" s="674"/>
      <c r="AR26" s="674"/>
      <c r="AS26" s="674"/>
      <c r="AT26" s="674"/>
      <c r="AU26" s="674"/>
      <c r="AV26" s="674"/>
      <c r="AW26" s="674"/>
      <c r="AX26" s="674"/>
      <c r="AY26" s="674"/>
      <c r="AZ26" s="674"/>
      <c r="BA26" s="674"/>
      <c r="BB26" s="674"/>
      <c r="BC26" s="674"/>
      <c r="BD26" s="674"/>
      <c r="BE26" s="674"/>
      <c r="BF26" s="674"/>
      <c r="BG26" s="674"/>
      <c r="BH26" s="674"/>
      <c r="BI26" s="674"/>
      <c r="BJ26" s="674"/>
      <c r="BK26" s="674"/>
      <c r="BL26" s="674"/>
      <c r="BM26" s="674"/>
      <c r="BN26" s="674"/>
      <c r="BO26" s="674"/>
      <c r="BP26" s="674"/>
      <c r="BQ26" s="674"/>
      <c r="BR26" s="674"/>
      <c r="BS26" s="674"/>
      <c r="BT26" s="674"/>
      <c r="BU26" s="674"/>
      <c r="BV26" s="674"/>
      <c r="BW26" s="674"/>
      <c r="BX26" s="674"/>
      <c r="BY26" s="674"/>
      <c r="BZ26" s="674"/>
      <c r="CA26" s="674"/>
      <c r="CB26" s="674"/>
      <c r="CC26" s="674"/>
      <c r="CD26" s="674"/>
      <c r="CE26" s="674"/>
      <c r="CF26" s="674"/>
      <c r="CG26" s="674"/>
      <c r="CH26" s="674"/>
      <c r="CI26" s="674"/>
      <c r="CJ26" s="674"/>
      <c r="CK26" s="674"/>
      <c r="CL26" s="674"/>
      <c r="CM26" s="674"/>
      <c r="CN26" s="674"/>
      <c r="CO26" s="674"/>
      <c r="CP26" s="674"/>
      <c r="CQ26" s="674"/>
      <c r="CR26" s="674"/>
      <c r="CS26" s="674"/>
      <c r="CT26" s="674"/>
      <c r="CU26" s="674"/>
      <c r="CV26" s="674"/>
      <c r="CW26" s="674"/>
      <c r="CX26" s="674"/>
      <c r="CY26" s="674"/>
      <c r="CZ26" s="674"/>
      <c r="DA26" s="674"/>
      <c r="DB26" s="674"/>
      <c r="DC26" s="674"/>
      <c r="DD26" s="674"/>
      <c r="DE26" s="674"/>
      <c r="DF26" s="674"/>
      <c r="DG26" s="674"/>
      <c r="DH26" s="674"/>
      <c r="DI26" s="674"/>
      <c r="DJ26" s="674"/>
      <c r="DK26" s="674"/>
      <c r="DL26" s="674"/>
      <c r="DM26" s="674"/>
      <c r="DN26" s="674"/>
      <c r="DO26" s="674"/>
      <c r="DP26" s="674"/>
      <c r="DQ26" s="674"/>
      <c r="DR26" s="674"/>
      <c r="DS26" s="674"/>
      <c r="DT26" s="674"/>
      <c r="DU26" s="674"/>
      <c r="DV26" s="674"/>
      <c r="DW26" s="674"/>
      <c r="DX26" s="674"/>
      <c r="DY26" s="674"/>
      <c r="DZ26" s="674"/>
      <c r="EA26" s="674"/>
      <c r="EB26" s="674"/>
      <c r="EC26" s="674"/>
      <c r="ED26" s="674"/>
      <c r="EE26" s="674"/>
      <c r="EF26" s="674"/>
      <c r="EG26" s="674"/>
      <c r="EH26" s="674"/>
      <c r="EI26" s="674"/>
      <c r="EJ26" s="674"/>
      <c r="EK26" s="674"/>
      <c r="EL26" s="674"/>
      <c r="EM26" s="674"/>
      <c r="EN26" s="674"/>
      <c r="EO26" s="674"/>
      <c r="EP26" s="674"/>
      <c r="EQ26" s="674"/>
      <c r="ER26" s="674"/>
      <c r="ES26" s="674"/>
      <c r="ET26" s="674"/>
      <c r="EU26" s="674"/>
      <c r="EV26" s="674"/>
      <c r="EW26" s="674"/>
      <c r="EX26" s="674"/>
      <c r="EY26" s="674"/>
      <c r="EZ26" s="674"/>
      <c r="FA26" s="674"/>
      <c r="FB26" s="674"/>
      <c r="FC26" s="674"/>
      <c r="FD26" s="674"/>
      <c r="FE26" s="674"/>
      <c r="FF26" s="674"/>
      <c r="FG26" s="674"/>
      <c r="FH26" s="674"/>
      <c r="FI26" s="674"/>
      <c r="FJ26" s="674"/>
      <c r="FK26" s="674"/>
      <c r="FL26" s="674"/>
      <c r="FM26" s="674"/>
      <c r="FN26" s="674"/>
      <c r="FO26" s="674"/>
      <c r="FP26" s="674"/>
      <c r="FQ26" s="674"/>
      <c r="FR26" s="674"/>
      <c r="FS26" s="674"/>
      <c r="FT26" s="674"/>
      <c r="FU26" s="674"/>
      <c r="FV26" s="674"/>
      <c r="FW26" s="674"/>
      <c r="FX26" s="674"/>
      <c r="FY26" s="674"/>
      <c r="FZ26" s="674"/>
      <c r="GA26" s="674"/>
      <c r="GB26" s="674"/>
      <c r="GC26" s="674"/>
      <c r="GD26" s="674"/>
      <c r="GE26" s="674"/>
      <c r="GF26" s="674"/>
      <c r="GG26" s="674"/>
      <c r="GH26" s="674"/>
      <c r="GI26" s="674"/>
      <c r="GJ26" s="674"/>
      <c r="GK26" s="674"/>
      <c r="GL26" s="674"/>
      <c r="GM26" s="674"/>
      <c r="GN26" s="674"/>
      <c r="GO26" s="674"/>
      <c r="GP26" s="674"/>
      <c r="GQ26" s="674"/>
      <c r="GR26" s="674"/>
      <c r="GS26" s="674"/>
      <c r="GT26" s="674"/>
      <c r="GU26" s="674"/>
      <c r="GV26" s="674"/>
      <c r="GW26" s="674"/>
      <c r="GX26" s="674"/>
      <c r="GY26" s="674"/>
      <c r="GZ26" s="674"/>
      <c r="HA26" s="674"/>
      <c r="HB26" s="674"/>
      <c r="HC26" s="674"/>
      <c r="HD26" s="674"/>
      <c r="HE26" s="674"/>
      <c r="HF26" s="674"/>
      <c r="HG26" s="674"/>
      <c r="HH26" s="674"/>
      <c r="HI26" s="674"/>
      <c r="HJ26" s="674"/>
      <c r="HK26" s="674"/>
      <c r="HL26" s="674"/>
      <c r="HM26" s="674"/>
      <c r="HN26" s="674"/>
      <c r="HO26" s="674"/>
      <c r="HP26" s="674"/>
      <c r="HQ26" s="674"/>
      <c r="HR26" s="674"/>
      <c r="HS26" s="674"/>
      <c r="HT26" s="674"/>
    </row>
    <row r="27" spans="1:228" x14ac:dyDescent="0.2">
      <c r="A27" s="672"/>
      <c r="B27" s="650"/>
      <c r="C27" s="677"/>
      <c r="D27" s="677"/>
      <c r="E27" s="674"/>
      <c r="F27" s="674"/>
      <c r="G27" s="674"/>
      <c r="H27" s="674"/>
      <c r="I27" s="674"/>
      <c r="J27" s="674"/>
      <c r="K27" s="674"/>
      <c r="L27" s="674"/>
      <c r="M27" s="674"/>
      <c r="N27" s="674"/>
      <c r="O27" s="674"/>
      <c r="P27" s="674"/>
      <c r="Q27" s="674"/>
      <c r="R27" s="674"/>
      <c r="S27" s="674"/>
      <c r="T27" s="674"/>
      <c r="U27" s="674"/>
      <c r="V27" s="674"/>
      <c r="W27" s="674"/>
      <c r="X27" s="674"/>
      <c r="Y27" s="674"/>
      <c r="Z27" s="674"/>
      <c r="AA27" s="674"/>
      <c r="AB27" s="674"/>
      <c r="AC27" s="674"/>
      <c r="AD27" s="674"/>
      <c r="AE27" s="674"/>
      <c r="AF27" s="674"/>
      <c r="AG27" s="674"/>
      <c r="AH27" s="674"/>
      <c r="AI27" s="674"/>
      <c r="AJ27" s="674"/>
      <c r="AK27" s="674"/>
      <c r="AL27" s="674"/>
      <c r="AM27" s="674"/>
      <c r="AN27" s="674"/>
      <c r="AO27" s="674"/>
      <c r="AP27" s="674"/>
      <c r="AQ27" s="674"/>
      <c r="AR27" s="674"/>
      <c r="AS27" s="674"/>
      <c r="AT27" s="674"/>
      <c r="AU27" s="674"/>
      <c r="AV27" s="674"/>
      <c r="AW27" s="674"/>
      <c r="AX27" s="674"/>
      <c r="AY27" s="674"/>
      <c r="AZ27" s="674"/>
      <c r="BA27" s="674"/>
      <c r="BB27" s="674"/>
      <c r="BC27" s="674"/>
      <c r="BD27" s="674"/>
      <c r="BE27" s="674"/>
      <c r="BF27" s="674"/>
      <c r="BG27" s="674"/>
      <c r="BH27" s="674"/>
      <c r="BI27" s="674"/>
      <c r="BJ27" s="674"/>
      <c r="BK27" s="674"/>
      <c r="BL27" s="674"/>
      <c r="BM27" s="674"/>
      <c r="BN27" s="674"/>
      <c r="BO27" s="674"/>
      <c r="BP27" s="674"/>
      <c r="BQ27" s="674"/>
      <c r="BR27" s="674"/>
      <c r="BS27" s="674"/>
      <c r="BT27" s="674"/>
      <c r="BU27" s="674"/>
      <c r="BV27" s="674"/>
      <c r="BW27" s="674"/>
      <c r="BX27" s="674"/>
      <c r="BY27" s="674"/>
      <c r="BZ27" s="674"/>
      <c r="CA27" s="674"/>
      <c r="CB27" s="674"/>
      <c r="CC27" s="674"/>
      <c r="CD27" s="674"/>
      <c r="CE27" s="674"/>
      <c r="CF27" s="674"/>
      <c r="CG27" s="674"/>
      <c r="CH27" s="674"/>
      <c r="CI27" s="674"/>
      <c r="CJ27" s="674"/>
      <c r="CK27" s="674"/>
      <c r="CL27" s="674"/>
      <c r="CM27" s="674"/>
      <c r="CN27" s="674"/>
      <c r="CO27" s="674"/>
      <c r="CP27" s="674"/>
      <c r="CQ27" s="674"/>
      <c r="CR27" s="674"/>
      <c r="CS27" s="674"/>
      <c r="CT27" s="674"/>
      <c r="CU27" s="674"/>
      <c r="CV27" s="674"/>
      <c r="CW27" s="674"/>
      <c r="CX27" s="674"/>
      <c r="CY27" s="674"/>
      <c r="CZ27" s="674"/>
      <c r="DA27" s="674"/>
      <c r="DB27" s="674"/>
      <c r="DC27" s="674"/>
      <c r="DD27" s="674"/>
      <c r="DE27" s="674"/>
      <c r="DF27" s="674"/>
      <c r="DG27" s="674"/>
      <c r="DH27" s="674"/>
      <c r="DI27" s="674"/>
      <c r="DJ27" s="674"/>
      <c r="DK27" s="674"/>
      <c r="DL27" s="674"/>
      <c r="DM27" s="674"/>
      <c r="DN27" s="674"/>
      <c r="DO27" s="674"/>
      <c r="DP27" s="674"/>
      <c r="DQ27" s="674"/>
      <c r="DR27" s="674"/>
      <c r="DS27" s="674"/>
      <c r="DT27" s="674"/>
      <c r="DU27" s="674"/>
      <c r="DV27" s="674"/>
      <c r="DW27" s="674"/>
      <c r="DX27" s="674"/>
      <c r="DY27" s="674"/>
      <c r="DZ27" s="674"/>
      <c r="EA27" s="674"/>
      <c r="EB27" s="674"/>
      <c r="EC27" s="674"/>
      <c r="ED27" s="674"/>
      <c r="EE27" s="674"/>
      <c r="EF27" s="674"/>
      <c r="EG27" s="674"/>
      <c r="EH27" s="674"/>
      <c r="EI27" s="674"/>
      <c r="EJ27" s="674"/>
      <c r="EK27" s="674"/>
      <c r="EL27" s="674"/>
      <c r="EM27" s="674"/>
      <c r="EN27" s="674"/>
      <c r="EO27" s="674"/>
      <c r="EP27" s="674"/>
      <c r="EQ27" s="674"/>
      <c r="ER27" s="674"/>
      <c r="ES27" s="674"/>
      <c r="ET27" s="674"/>
      <c r="EU27" s="674"/>
      <c r="EV27" s="674"/>
      <c r="EW27" s="674"/>
      <c r="EX27" s="674"/>
      <c r="EY27" s="674"/>
      <c r="EZ27" s="674"/>
      <c r="FA27" s="674"/>
      <c r="FB27" s="674"/>
      <c r="FC27" s="674"/>
      <c r="FD27" s="674"/>
      <c r="FE27" s="674"/>
      <c r="FF27" s="674"/>
      <c r="FG27" s="674"/>
      <c r="FH27" s="674"/>
      <c r="FI27" s="674"/>
      <c r="FJ27" s="674"/>
      <c r="FK27" s="674"/>
      <c r="FL27" s="674"/>
      <c r="FM27" s="674"/>
      <c r="FN27" s="674"/>
      <c r="FO27" s="674"/>
      <c r="FP27" s="674"/>
      <c r="FQ27" s="674"/>
      <c r="FR27" s="674"/>
      <c r="FS27" s="674"/>
      <c r="FT27" s="674"/>
      <c r="FU27" s="674"/>
      <c r="FV27" s="674"/>
      <c r="FW27" s="674"/>
      <c r="FX27" s="674"/>
      <c r="FY27" s="674"/>
      <c r="FZ27" s="674"/>
      <c r="GA27" s="674"/>
      <c r="GB27" s="674"/>
      <c r="GC27" s="674"/>
      <c r="GD27" s="674"/>
      <c r="GE27" s="674"/>
      <c r="GF27" s="674"/>
      <c r="GG27" s="674"/>
      <c r="GH27" s="674"/>
      <c r="GI27" s="674"/>
      <c r="GJ27" s="674"/>
      <c r="GK27" s="674"/>
      <c r="GL27" s="674"/>
      <c r="GM27" s="674"/>
      <c r="GN27" s="674"/>
      <c r="GO27" s="674"/>
      <c r="GP27" s="674"/>
      <c r="GQ27" s="674"/>
      <c r="GR27" s="674"/>
      <c r="GS27" s="674"/>
      <c r="GT27" s="674"/>
      <c r="GU27" s="674"/>
      <c r="GV27" s="674"/>
      <c r="GW27" s="674"/>
      <c r="GX27" s="674"/>
      <c r="GY27" s="674"/>
      <c r="GZ27" s="674"/>
      <c r="HA27" s="674"/>
      <c r="HB27" s="674"/>
      <c r="HC27" s="674"/>
      <c r="HD27" s="674"/>
      <c r="HE27" s="674"/>
      <c r="HF27" s="674"/>
      <c r="HG27" s="674"/>
      <c r="HH27" s="674"/>
      <c r="HI27" s="674"/>
      <c r="HJ27" s="674"/>
      <c r="HK27" s="674"/>
      <c r="HL27" s="674"/>
      <c r="HM27" s="674"/>
      <c r="HN27" s="674"/>
      <c r="HO27" s="674"/>
      <c r="HP27" s="674"/>
      <c r="HQ27" s="674"/>
      <c r="HR27" s="674"/>
      <c r="HS27" s="674"/>
      <c r="HT27" s="674"/>
    </row>
    <row r="28" spans="1:228" x14ac:dyDescent="0.2">
      <c r="A28" s="672"/>
      <c r="B28" s="650"/>
      <c r="C28" s="677"/>
      <c r="D28" s="677"/>
      <c r="E28" s="674"/>
      <c r="F28" s="674"/>
      <c r="G28" s="674"/>
      <c r="H28" s="674"/>
      <c r="I28" s="674"/>
      <c r="J28" s="674"/>
      <c r="K28" s="674"/>
      <c r="L28" s="674"/>
      <c r="M28" s="674"/>
      <c r="N28" s="674"/>
      <c r="O28" s="674"/>
      <c r="P28" s="674"/>
      <c r="Q28" s="674"/>
      <c r="R28" s="674"/>
      <c r="S28" s="674"/>
      <c r="T28" s="674"/>
      <c r="U28" s="674"/>
      <c r="V28" s="674"/>
      <c r="W28" s="674"/>
      <c r="X28" s="674"/>
      <c r="Y28" s="674"/>
      <c r="Z28" s="674"/>
      <c r="AA28" s="674"/>
      <c r="AB28" s="674"/>
      <c r="AC28" s="674"/>
      <c r="AD28" s="674"/>
      <c r="AE28" s="674"/>
      <c r="AF28" s="674"/>
      <c r="AG28" s="674"/>
      <c r="AH28" s="674"/>
      <c r="AI28" s="674"/>
      <c r="AJ28" s="674"/>
      <c r="AK28" s="674"/>
      <c r="AL28" s="674"/>
      <c r="AM28" s="674"/>
      <c r="AN28" s="674"/>
      <c r="AO28" s="674"/>
      <c r="AP28" s="674"/>
      <c r="AQ28" s="674"/>
      <c r="AR28" s="674"/>
      <c r="AS28" s="674"/>
      <c r="AT28" s="674"/>
      <c r="AU28" s="674"/>
      <c r="AV28" s="674"/>
      <c r="AW28" s="674"/>
      <c r="AX28" s="674"/>
      <c r="AY28" s="674"/>
      <c r="AZ28" s="674"/>
      <c r="BA28" s="674"/>
      <c r="BB28" s="674"/>
      <c r="BC28" s="674"/>
      <c r="BD28" s="674"/>
      <c r="BE28" s="674"/>
      <c r="BF28" s="674"/>
      <c r="BG28" s="674"/>
      <c r="BH28" s="674"/>
      <c r="BI28" s="674"/>
      <c r="BJ28" s="674"/>
      <c r="BK28" s="674"/>
      <c r="BL28" s="674"/>
      <c r="BM28" s="674"/>
      <c r="BN28" s="674"/>
      <c r="BO28" s="674"/>
      <c r="BP28" s="674"/>
      <c r="BQ28" s="674"/>
      <c r="BR28" s="674"/>
      <c r="BS28" s="674"/>
      <c r="BT28" s="674"/>
      <c r="BU28" s="674"/>
      <c r="BV28" s="674"/>
      <c r="BW28" s="674"/>
      <c r="BX28" s="674"/>
      <c r="BY28" s="674"/>
      <c r="BZ28" s="674"/>
      <c r="CA28" s="674"/>
      <c r="CB28" s="674"/>
      <c r="CC28" s="674"/>
      <c r="CD28" s="674"/>
      <c r="CE28" s="674"/>
      <c r="CF28" s="674"/>
      <c r="CG28" s="674"/>
      <c r="CH28" s="674"/>
      <c r="CI28" s="674"/>
      <c r="CJ28" s="674"/>
      <c r="CK28" s="674"/>
      <c r="CL28" s="674"/>
      <c r="CM28" s="674"/>
      <c r="CN28" s="674"/>
      <c r="CO28" s="674"/>
      <c r="CP28" s="674"/>
      <c r="CQ28" s="674"/>
      <c r="CR28" s="674"/>
      <c r="CS28" s="674"/>
      <c r="CT28" s="674"/>
      <c r="CU28" s="674"/>
      <c r="CV28" s="674"/>
      <c r="CW28" s="674"/>
      <c r="CX28" s="674"/>
      <c r="CY28" s="674"/>
      <c r="CZ28" s="674"/>
      <c r="DA28" s="674"/>
      <c r="DB28" s="674"/>
      <c r="DC28" s="674"/>
      <c r="DD28" s="674"/>
      <c r="DE28" s="674"/>
      <c r="DF28" s="674"/>
      <c r="DG28" s="674"/>
      <c r="DH28" s="674"/>
      <c r="DI28" s="674"/>
      <c r="DJ28" s="674"/>
      <c r="DK28" s="674"/>
      <c r="DL28" s="674"/>
      <c r="DM28" s="674"/>
      <c r="DN28" s="674"/>
      <c r="DO28" s="674"/>
      <c r="DP28" s="674"/>
      <c r="DQ28" s="674"/>
      <c r="DR28" s="674"/>
      <c r="DS28" s="674"/>
      <c r="DT28" s="674"/>
      <c r="DU28" s="674"/>
      <c r="DV28" s="674"/>
      <c r="DW28" s="674"/>
      <c r="DX28" s="674"/>
      <c r="DY28" s="674"/>
      <c r="DZ28" s="674"/>
      <c r="EA28" s="674"/>
      <c r="EB28" s="674"/>
      <c r="EC28" s="674"/>
      <c r="ED28" s="674"/>
      <c r="EE28" s="674"/>
      <c r="EF28" s="674"/>
      <c r="EG28" s="674"/>
      <c r="EH28" s="674"/>
      <c r="EI28" s="674"/>
      <c r="EJ28" s="674"/>
      <c r="EK28" s="674"/>
      <c r="EL28" s="674"/>
      <c r="EM28" s="674"/>
      <c r="EN28" s="674"/>
      <c r="EO28" s="674"/>
      <c r="EP28" s="674"/>
      <c r="EQ28" s="674"/>
      <c r="ER28" s="674"/>
      <c r="ES28" s="674"/>
      <c r="ET28" s="674"/>
      <c r="EU28" s="674"/>
      <c r="EV28" s="674"/>
      <c r="EW28" s="674"/>
      <c r="EX28" s="674"/>
      <c r="EY28" s="674"/>
      <c r="EZ28" s="674"/>
      <c r="FA28" s="674"/>
      <c r="FB28" s="674"/>
      <c r="FC28" s="674"/>
      <c r="FD28" s="674"/>
      <c r="FE28" s="674"/>
      <c r="FF28" s="674"/>
      <c r="FG28" s="674"/>
      <c r="FH28" s="674"/>
      <c r="FI28" s="674"/>
      <c r="FJ28" s="674"/>
      <c r="FK28" s="674"/>
      <c r="FL28" s="674"/>
      <c r="FM28" s="674"/>
      <c r="FN28" s="674"/>
      <c r="FO28" s="674"/>
      <c r="FP28" s="674"/>
      <c r="FQ28" s="674"/>
      <c r="FR28" s="674"/>
      <c r="FS28" s="674"/>
      <c r="FT28" s="674"/>
      <c r="FU28" s="674"/>
      <c r="FV28" s="674"/>
      <c r="FW28" s="674"/>
      <c r="FX28" s="674"/>
      <c r="FY28" s="674"/>
      <c r="FZ28" s="674"/>
      <c r="GA28" s="674"/>
      <c r="GB28" s="674"/>
      <c r="GC28" s="674"/>
      <c r="GD28" s="674"/>
      <c r="GE28" s="674"/>
      <c r="GF28" s="674"/>
      <c r="GG28" s="674"/>
      <c r="GH28" s="674"/>
      <c r="GI28" s="674"/>
      <c r="GJ28" s="674"/>
      <c r="GK28" s="674"/>
      <c r="GL28" s="674"/>
      <c r="GM28" s="674"/>
      <c r="GN28" s="674"/>
      <c r="GO28" s="674"/>
      <c r="GP28" s="674"/>
      <c r="GQ28" s="674"/>
      <c r="GR28" s="674"/>
      <c r="GS28" s="674"/>
      <c r="GT28" s="674"/>
      <c r="GU28" s="674"/>
      <c r="GV28" s="674"/>
      <c r="GW28" s="674"/>
      <c r="GX28" s="674"/>
      <c r="GY28" s="674"/>
      <c r="GZ28" s="674"/>
      <c r="HA28" s="674"/>
      <c r="HB28" s="674"/>
      <c r="HC28" s="674"/>
      <c r="HD28" s="674"/>
      <c r="HE28" s="674"/>
      <c r="HF28" s="674"/>
      <c r="HG28" s="674"/>
      <c r="HH28" s="674"/>
      <c r="HI28" s="674"/>
      <c r="HJ28" s="674"/>
      <c r="HK28" s="674"/>
      <c r="HL28" s="674"/>
      <c r="HM28" s="674"/>
      <c r="HN28" s="674"/>
      <c r="HO28" s="674"/>
      <c r="HP28" s="674"/>
      <c r="HQ28" s="674"/>
      <c r="HR28" s="674"/>
      <c r="HS28" s="674"/>
      <c r="HT28" s="674"/>
    </row>
    <row r="29" spans="1:228" x14ac:dyDescent="0.2">
      <c r="A29" s="672"/>
      <c r="B29" s="650"/>
      <c r="C29" s="677"/>
      <c r="D29" s="677"/>
      <c r="E29" s="674"/>
      <c r="F29" s="674"/>
      <c r="G29" s="674"/>
      <c r="H29" s="674"/>
      <c r="I29" s="674"/>
      <c r="J29" s="674"/>
      <c r="K29" s="674"/>
      <c r="L29" s="674"/>
      <c r="M29" s="674"/>
      <c r="N29" s="674"/>
      <c r="O29" s="674"/>
      <c r="P29" s="674"/>
      <c r="Q29" s="674"/>
      <c r="R29" s="674"/>
      <c r="S29" s="674"/>
      <c r="T29" s="674"/>
      <c r="U29" s="674"/>
      <c r="V29" s="674"/>
      <c r="W29" s="674"/>
      <c r="X29" s="674"/>
      <c r="Y29" s="674"/>
      <c r="Z29" s="674"/>
      <c r="AA29" s="674"/>
      <c r="AB29" s="674"/>
      <c r="AC29" s="674"/>
      <c r="AD29" s="674"/>
      <c r="AE29" s="674"/>
      <c r="AF29" s="674"/>
      <c r="AG29" s="674"/>
      <c r="AH29" s="674"/>
      <c r="AI29" s="674"/>
      <c r="AJ29" s="674"/>
      <c r="AK29" s="674"/>
      <c r="AL29" s="674"/>
      <c r="AM29" s="674"/>
      <c r="AN29" s="674"/>
      <c r="AO29" s="674"/>
      <c r="AP29" s="674"/>
      <c r="AQ29" s="674"/>
      <c r="AR29" s="674"/>
      <c r="AS29" s="674"/>
      <c r="AT29" s="674"/>
      <c r="AU29" s="674"/>
      <c r="AV29" s="674"/>
      <c r="AW29" s="674"/>
      <c r="AX29" s="674"/>
      <c r="AY29" s="674"/>
      <c r="AZ29" s="674"/>
      <c r="BA29" s="674"/>
      <c r="BB29" s="674"/>
      <c r="BC29" s="674"/>
      <c r="BD29" s="674"/>
      <c r="BE29" s="674"/>
      <c r="BF29" s="674"/>
      <c r="BG29" s="674"/>
      <c r="BH29" s="674"/>
      <c r="BI29" s="674"/>
      <c r="BJ29" s="674"/>
      <c r="BK29" s="674"/>
      <c r="BL29" s="674"/>
      <c r="BM29" s="674"/>
      <c r="BN29" s="674"/>
      <c r="BO29" s="674"/>
      <c r="BP29" s="674"/>
      <c r="BQ29" s="674"/>
      <c r="BR29" s="674"/>
      <c r="BS29" s="674"/>
      <c r="BT29" s="674"/>
      <c r="BU29" s="674"/>
      <c r="BV29" s="674"/>
      <c r="BW29" s="674"/>
      <c r="BX29" s="674"/>
      <c r="BY29" s="674"/>
      <c r="BZ29" s="674"/>
      <c r="CA29" s="674"/>
      <c r="CB29" s="674"/>
      <c r="CC29" s="674"/>
      <c r="CD29" s="674"/>
      <c r="CE29" s="674"/>
      <c r="CF29" s="674"/>
      <c r="CG29" s="674"/>
      <c r="CH29" s="674"/>
      <c r="CI29" s="674"/>
      <c r="CJ29" s="674"/>
      <c r="CK29" s="674"/>
      <c r="CL29" s="674"/>
      <c r="CM29" s="674"/>
      <c r="CN29" s="674"/>
      <c r="CO29" s="674"/>
      <c r="CP29" s="674"/>
      <c r="CQ29" s="674"/>
      <c r="CR29" s="674"/>
      <c r="CS29" s="674"/>
      <c r="CT29" s="674"/>
      <c r="CU29" s="674"/>
      <c r="CV29" s="674"/>
      <c r="CW29" s="674"/>
      <c r="CX29" s="674"/>
      <c r="CY29" s="674"/>
      <c r="CZ29" s="674"/>
      <c r="DA29" s="674"/>
      <c r="DB29" s="674"/>
      <c r="DC29" s="674"/>
      <c r="DD29" s="674"/>
      <c r="DE29" s="674"/>
      <c r="DF29" s="674"/>
      <c r="DG29" s="674"/>
      <c r="DH29" s="674"/>
      <c r="DI29" s="674"/>
      <c r="DJ29" s="674"/>
      <c r="DK29" s="674"/>
      <c r="DL29" s="674"/>
      <c r="DM29" s="674"/>
      <c r="DN29" s="674"/>
      <c r="DO29" s="674"/>
      <c r="DP29" s="674"/>
      <c r="DQ29" s="674"/>
      <c r="DR29" s="674"/>
      <c r="DS29" s="674"/>
      <c r="DT29" s="674"/>
      <c r="DU29" s="674"/>
      <c r="DV29" s="674"/>
      <c r="DW29" s="674"/>
      <c r="DX29" s="674"/>
      <c r="DY29" s="674"/>
      <c r="DZ29" s="674"/>
      <c r="EA29" s="674"/>
      <c r="EB29" s="674"/>
      <c r="EC29" s="674"/>
      <c r="ED29" s="674"/>
      <c r="EE29" s="674"/>
      <c r="EF29" s="674"/>
      <c r="EG29" s="674"/>
      <c r="EH29" s="674"/>
      <c r="EI29" s="674"/>
      <c r="EJ29" s="674"/>
      <c r="EK29" s="674"/>
      <c r="EL29" s="674"/>
      <c r="EM29" s="674"/>
      <c r="EN29" s="674"/>
      <c r="EO29" s="674"/>
      <c r="EP29" s="674"/>
      <c r="EQ29" s="674"/>
      <c r="ER29" s="674"/>
      <c r="ES29" s="674"/>
      <c r="ET29" s="674"/>
      <c r="EU29" s="674"/>
      <c r="EV29" s="674"/>
      <c r="EW29" s="674"/>
      <c r="EX29" s="674"/>
      <c r="EY29" s="674"/>
      <c r="EZ29" s="674"/>
      <c r="FA29" s="674"/>
      <c r="FB29" s="674"/>
      <c r="FC29" s="674"/>
      <c r="FD29" s="674"/>
      <c r="FE29" s="674"/>
      <c r="FF29" s="674"/>
      <c r="FG29" s="674"/>
      <c r="FH29" s="674"/>
      <c r="FI29" s="674"/>
      <c r="FJ29" s="674"/>
      <c r="FK29" s="674"/>
      <c r="FL29" s="674"/>
      <c r="FM29" s="674"/>
      <c r="FN29" s="674"/>
      <c r="FO29" s="674"/>
      <c r="FP29" s="674"/>
      <c r="FQ29" s="674"/>
      <c r="FR29" s="674"/>
      <c r="FS29" s="674"/>
      <c r="FT29" s="674"/>
      <c r="FU29" s="674"/>
      <c r="FV29" s="674"/>
      <c r="FW29" s="674"/>
      <c r="FX29" s="674"/>
      <c r="FY29" s="674"/>
      <c r="FZ29" s="674"/>
      <c r="GA29" s="674"/>
      <c r="GB29" s="674"/>
      <c r="GC29" s="674"/>
      <c r="GD29" s="674"/>
      <c r="GE29" s="674"/>
      <c r="GF29" s="674"/>
      <c r="GG29" s="674"/>
      <c r="GH29" s="674"/>
      <c r="GI29" s="674"/>
      <c r="GJ29" s="674"/>
      <c r="GK29" s="674"/>
      <c r="GL29" s="674"/>
      <c r="GM29" s="674"/>
      <c r="GN29" s="674"/>
      <c r="GO29" s="674"/>
      <c r="GP29" s="674"/>
      <c r="GQ29" s="674"/>
      <c r="GR29" s="674"/>
      <c r="GS29" s="674"/>
      <c r="GT29" s="674"/>
      <c r="GU29" s="674"/>
      <c r="GV29" s="674"/>
      <c r="GW29" s="674"/>
      <c r="GX29" s="674"/>
      <c r="GY29" s="674"/>
      <c r="GZ29" s="674"/>
      <c r="HA29" s="674"/>
      <c r="HB29" s="674"/>
      <c r="HC29" s="674"/>
      <c r="HD29" s="674"/>
      <c r="HE29" s="674"/>
      <c r="HF29" s="674"/>
      <c r="HG29" s="674"/>
      <c r="HH29" s="674"/>
      <c r="HI29" s="674"/>
      <c r="HJ29" s="674"/>
      <c r="HK29" s="674"/>
      <c r="HL29" s="674"/>
      <c r="HM29" s="674"/>
      <c r="HN29" s="674"/>
      <c r="HO29" s="674"/>
      <c r="HP29" s="674"/>
      <c r="HQ29" s="674"/>
      <c r="HR29" s="674"/>
      <c r="HS29" s="674"/>
      <c r="HT29" s="674"/>
    </row>
    <row r="30" spans="1:228" x14ac:dyDescent="0.2">
      <c r="A30" s="672"/>
      <c r="B30" s="650"/>
      <c r="C30" s="677"/>
      <c r="D30" s="677"/>
      <c r="E30" s="674"/>
      <c r="F30" s="674"/>
      <c r="G30" s="674"/>
      <c r="H30" s="674"/>
      <c r="I30" s="674"/>
      <c r="J30" s="674"/>
      <c r="K30" s="674"/>
      <c r="L30" s="674"/>
      <c r="M30" s="674"/>
      <c r="N30" s="674"/>
      <c r="O30" s="674"/>
      <c r="P30" s="674"/>
      <c r="Q30" s="674"/>
      <c r="R30" s="674"/>
      <c r="S30" s="674"/>
      <c r="T30" s="674"/>
      <c r="U30" s="674"/>
      <c r="V30" s="674"/>
      <c r="W30" s="674"/>
      <c r="X30" s="674"/>
      <c r="Y30" s="674"/>
      <c r="Z30" s="674"/>
      <c r="AA30" s="674"/>
      <c r="AB30" s="674"/>
      <c r="AC30" s="674"/>
      <c r="AD30" s="674"/>
      <c r="AE30" s="674"/>
      <c r="AF30" s="674"/>
      <c r="AG30" s="674"/>
      <c r="AH30" s="674"/>
      <c r="AI30" s="674"/>
      <c r="AJ30" s="674"/>
      <c r="AK30" s="674"/>
      <c r="AL30" s="674"/>
      <c r="AM30" s="674"/>
      <c r="AN30" s="674"/>
      <c r="AO30" s="674"/>
      <c r="AP30" s="674"/>
      <c r="AQ30" s="674"/>
      <c r="AR30" s="674"/>
      <c r="AS30" s="674"/>
      <c r="AT30" s="674"/>
      <c r="AU30" s="674"/>
      <c r="AV30" s="674"/>
      <c r="AW30" s="674"/>
      <c r="AX30" s="674"/>
      <c r="AY30" s="674"/>
      <c r="AZ30" s="674"/>
      <c r="BA30" s="674"/>
      <c r="BB30" s="674"/>
      <c r="BC30" s="674"/>
      <c r="BD30" s="674"/>
      <c r="BE30" s="674"/>
      <c r="BF30" s="674"/>
      <c r="BG30" s="674"/>
      <c r="BH30" s="674"/>
      <c r="BI30" s="674"/>
      <c r="BJ30" s="674"/>
      <c r="BK30" s="674"/>
      <c r="BL30" s="674"/>
      <c r="BM30" s="674"/>
      <c r="BN30" s="674"/>
      <c r="BO30" s="674"/>
      <c r="BP30" s="674"/>
      <c r="BQ30" s="674"/>
      <c r="BR30" s="674"/>
      <c r="BS30" s="674"/>
      <c r="BT30" s="674"/>
      <c r="BU30" s="674"/>
      <c r="BV30" s="674"/>
      <c r="BW30" s="674"/>
      <c r="BX30" s="674"/>
      <c r="BY30" s="674"/>
      <c r="BZ30" s="674"/>
      <c r="CA30" s="674"/>
      <c r="CB30" s="674"/>
      <c r="CC30" s="674"/>
      <c r="CD30" s="674"/>
      <c r="CE30" s="674"/>
      <c r="CF30" s="674"/>
      <c r="CG30" s="674"/>
      <c r="CH30" s="674"/>
      <c r="CI30" s="674"/>
      <c r="CJ30" s="674"/>
      <c r="CK30" s="674"/>
      <c r="CL30" s="674"/>
      <c r="CM30" s="674"/>
      <c r="CN30" s="674"/>
      <c r="CO30" s="674"/>
      <c r="CP30" s="674"/>
      <c r="CQ30" s="674"/>
      <c r="CR30" s="674"/>
      <c r="CS30" s="674"/>
      <c r="CT30" s="674"/>
      <c r="CU30" s="674"/>
      <c r="CV30" s="674"/>
      <c r="CW30" s="674"/>
      <c r="CX30" s="674"/>
      <c r="CY30" s="674"/>
      <c r="CZ30" s="674"/>
      <c r="DA30" s="674"/>
      <c r="DB30" s="674"/>
      <c r="DC30" s="674"/>
      <c r="DD30" s="674"/>
      <c r="DE30" s="674"/>
      <c r="DF30" s="674"/>
      <c r="DG30" s="674"/>
      <c r="DH30" s="674"/>
      <c r="DI30" s="674"/>
      <c r="DJ30" s="674"/>
      <c r="DK30" s="674"/>
      <c r="DL30" s="674"/>
      <c r="DM30" s="674"/>
      <c r="DN30" s="674"/>
      <c r="DO30" s="674"/>
      <c r="DP30" s="674"/>
      <c r="DQ30" s="674"/>
      <c r="DR30" s="674"/>
      <c r="DS30" s="674"/>
      <c r="DT30" s="674"/>
      <c r="DU30" s="674"/>
      <c r="DV30" s="674"/>
      <c r="DW30" s="674"/>
      <c r="DX30" s="674"/>
      <c r="DY30" s="674"/>
      <c r="DZ30" s="674"/>
      <c r="EA30" s="674"/>
      <c r="EB30" s="674"/>
      <c r="EC30" s="674"/>
      <c r="ED30" s="674"/>
      <c r="EE30" s="674"/>
      <c r="EF30" s="674"/>
      <c r="EG30" s="674"/>
      <c r="EH30" s="674"/>
      <c r="EI30" s="674"/>
      <c r="EJ30" s="674"/>
      <c r="EK30" s="674"/>
      <c r="EL30" s="674"/>
      <c r="EM30" s="674"/>
      <c r="EN30" s="674"/>
      <c r="EO30" s="674"/>
      <c r="EP30" s="674"/>
      <c r="EQ30" s="674"/>
      <c r="ER30" s="674"/>
      <c r="ES30" s="674"/>
      <c r="ET30" s="674"/>
      <c r="EU30" s="674"/>
      <c r="EV30" s="674"/>
      <c r="EW30" s="674"/>
      <c r="EX30" s="674"/>
      <c r="EY30" s="674"/>
      <c r="EZ30" s="674"/>
      <c r="FA30" s="674"/>
      <c r="FB30" s="674"/>
      <c r="FC30" s="674"/>
      <c r="FD30" s="674"/>
      <c r="FE30" s="674"/>
      <c r="FF30" s="674"/>
      <c r="FG30" s="674"/>
      <c r="FH30" s="674"/>
      <c r="FI30" s="674"/>
      <c r="FJ30" s="674"/>
      <c r="FK30" s="674"/>
      <c r="FL30" s="674"/>
      <c r="FM30" s="674"/>
      <c r="FN30" s="674"/>
      <c r="FO30" s="674"/>
      <c r="FP30" s="674"/>
      <c r="FQ30" s="674"/>
      <c r="FR30" s="674"/>
      <c r="FS30" s="674"/>
      <c r="FT30" s="674"/>
      <c r="FU30" s="674"/>
      <c r="FV30" s="674"/>
      <c r="FW30" s="674"/>
      <c r="FX30" s="674"/>
      <c r="FY30" s="674"/>
      <c r="FZ30" s="674"/>
      <c r="GA30" s="674"/>
      <c r="GB30" s="674"/>
      <c r="GC30" s="674"/>
      <c r="GD30" s="674"/>
      <c r="GE30" s="674"/>
      <c r="GF30" s="674"/>
      <c r="GG30" s="674"/>
      <c r="GH30" s="674"/>
      <c r="GI30" s="674"/>
      <c r="GJ30" s="674"/>
      <c r="GK30" s="674"/>
      <c r="GL30" s="674"/>
      <c r="GM30" s="674"/>
      <c r="GN30" s="674"/>
      <c r="GO30" s="674"/>
      <c r="GP30" s="674"/>
      <c r="GQ30" s="674"/>
      <c r="GR30" s="674"/>
      <c r="GS30" s="674"/>
      <c r="GT30" s="674"/>
      <c r="GU30" s="674"/>
      <c r="GV30" s="674"/>
      <c r="GW30" s="674"/>
      <c r="GX30" s="674"/>
      <c r="GY30" s="674"/>
      <c r="GZ30" s="674"/>
      <c r="HA30" s="674"/>
      <c r="HB30" s="674"/>
      <c r="HC30" s="674"/>
      <c r="HD30" s="674"/>
      <c r="HE30" s="674"/>
      <c r="HF30" s="674"/>
      <c r="HG30" s="674"/>
      <c r="HH30" s="674"/>
      <c r="HI30" s="674"/>
      <c r="HJ30" s="674"/>
      <c r="HK30" s="674"/>
      <c r="HL30" s="674"/>
      <c r="HM30" s="674"/>
      <c r="HN30" s="674"/>
      <c r="HO30" s="674"/>
      <c r="HP30" s="674"/>
      <c r="HQ30" s="674"/>
      <c r="HR30" s="674"/>
      <c r="HS30" s="674"/>
      <c r="HT30" s="674"/>
    </row>
    <row r="31" spans="1:228" x14ac:dyDescent="0.2">
      <c r="A31" s="672"/>
      <c r="B31" s="650"/>
      <c r="C31" s="677"/>
      <c r="D31" s="677"/>
      <c r="E31" s="674"/>
      <c r="F31" s="674"/>
      <c r="G31" s="674"/>
      <c r="H31" s="674"/>
      <c r="I31" s="674"/>
      <c r="J31" s="674"/>
      <c r="K31" s="674"/>
      <c r="L31" s="674"/>
      <c r="M31" s="674"/>
      <c r="N31" s="674"/>
      <c r="O31" s="674"/>
      <c r="P31" s="674"/>
      <c r="Q31" s="674"/>
      <c r="R31" s="674"/>
      <c r="S31" s="674"/>
      <c r="T31" s="674"/>
      <c r="U31" s="674"/>
      <c r="V31" s="674"/>
      <c r="W31" s="674"/>
      <c r="X31" s="674"/>
      <c r="Y31" s="674"/>
      <c r="Z31" s="674"/>
      <c r="AA31" s="674"/>
      <c r="AB31" s="674"/>
      <c r="AC31" s="674"/>
      <c r="AD31" s="674"/>
      <c r="AE31" s="674"/>
      <c r="AF31" s="674"/>
      <c r="AG31" s="674"/>
      <c r="AH31" s="674"/>
      <c r="AI31" s="674"/>
      <c r="AJ31" s="674"/>
      <c r="AK31" s="674"/>
      <c r="AL31" s="674"/>
      <c r="AM31" s="674"/>
      <c r="AN31" s="674"/>
      <c r="AO31" s="674"/>
      <c r="AP31" s="674"/>
      <c r="AQ31" s="674"/>
      <c r="AR31" s="674"/>
      <c r="AS31" s="674"/>
      <c r="AT31" s="674"/>
      <c r="AU31" s="674"/>
      <c r="AV31" s="674"/>
      <c r="AW31" s="674"/>
      <c r="AX31" s="674"/>
      <c r="AY31" s="674"/>
      <c r="AZ31" s="674"/>
      <c r="BA31" s="674"/>
      <c r="BB31" s="674"/>
      <c r="BC31" s="674"/>
      <c r="BD31" s="674"/>
      <c r="BE31" s="674"/>
      <c r="BF31" s="674"/>
      <c r="BG31" s="674"/>
      <c r="BH31" s="674"/>
      <c r="BI31" s="674"/>
      <c r="BJ31" s="674"/>
      <c r="BK31" s="674"/>
      <c r="BL31" s="674"/>
      <c r="BM31" s="674"/>
      <c r="BN31" s="674"/>
      <c r="BO31" s="674"/>
      <c r="BP31" s="674"/>
      <c r="BQ31" s="674"/>
      <c r="BR31" s="674"/>
      <c r="BS31" s="674"/>
      <c r="BT31" s="674"/>
      <c r="BU31" s="674"/>
      <c r="BV31" s="674"/>
      <c r="BW31" s="674"/>
      <c r="BX31" s="674"/>
      <c r="BY31" s="674"/>
      <c r="BZ31" s="674"/>
      <c r="CA31" s="674"/>
      <c r="CB31" s="674"/>
      <c r="CC31" s="674"/>
      <c r="CD31" s="674"/>
      <c r="CE31" s="674"/>
      <c r="CF31" s="674"/>
      <c r="CG31" s="674"/>
      <c r="CH31" s="674"/>
      <c r="CI31" s="674"/>
      <c r="CJ31" s="674"/>
      <c r="CK31" s="674"/>
      <c r="CL31" s="674"/>
      <c r="CM31" s="674"/>
      <c r="CN31" s="674"/>
      <c r="CO31" s="674"/>
      <c r="CP31" s="674"/>
      <c r="CQ31" s="674"/>
      <c r="CR31" s="674"/>
      <c r="CS31" s="674"/>
      <c r="CT31" s="674"/>
      <c r="CU31" s="674"/>
      <c r="CV31" s="674"/>
      <c r="CW31" s="674"/>
      <c r="CX31" s="674"/>
      <c r="CY31" s="674"/>
      <c r="CZ31" s="674"/>
      <c r="DA31" s="674"/>
      <c r="DB31" s="674"/>
      <c r="DC31" s="674"/>
      <c r="DD31" s="674"/>
      <c r="DE31" s="674"/>
      <c r="DF31" s="674"/>
      <c r="DG31" s="674"/>
      <c r="DH31" s="674"/>
      <c r="DI31" s="674"/>
      <c r="DJ31" s="674"/>
      <c r="DK31" s="674"/>
      <c r="DL31" s="674"/>
      <c r="DM31" s="674"/>
      <c r="DN31" s="674"/>
      <c r="DO31" s="674"/>
      <c r="DP31" s="674"/>
      <c r="DQ31" s="674"/>
      <c r="DR31" s="674"/>
      <c r="DS31" s="674"/>
      <c r="DT31" s="674"/>
      <c r="DU31" s="674"/>
      <c r="DV31" s="674"/>
      <c r="DW31" s="674"/>
      <c r="DX31" s="674"/>
      <c r="DY31" s="674"/>
      <c r="DZ31" s="674"/>
      <c r="EA31" s="674"/>
      <c r="EB31" s="674"/>
      <c r="EC31" s="674"/>
      <c r="ED31" s="674"/>
      <c r="EE31" s="674"/>
      <c r="EF31" s="674"/>
      <c r="EG31" s="674"/>
      <c r="EH31" s="674"/>
      <c r="EI31" s="674"/>
      <c r="EJ31" s="674"/>
      <c r="EK31" s="674"/>
      <c r="EL31" s="674"/>
      <c r="EM31" s="674"/>
      <c r="EN31" s="674"/>
      <c r="EO31" s="674"/>
      <c r="EP31" s="674"/>
      <c r="EQ31" s="674"/>
      <c r="ER31" s="674"/>
      <c r="ES31" s="674"/>
      <c r="ET31" s="674"/>
      <c r="EU31" s="674"/>
      <c r="EV31" s="674"/>
      <c r="EW31" s="674"/>
      <c r="EX31" s="674"/>
      <c r="EY31" s="674"/>
      <c r="EZ31" s="674"/>
      <c r="FA31" s="674"/>
      <c r="FB31" s="674"/>
      <c r="FC31" s="674"/>
      <c r="FD31" s="674"/>
      <c r="FE31" s="674"/>
      <c r="FF31" s="674"/>
      <c r="FG31" s="674"/>
      <c r="FH31" s="674"/>
      <c r="FI31" s="674"/>
      <c r="FJ31" s="674"/>
      <c r="FK31" s="674"/>
      <c r="FL31" s="674"/>
      <c r="FM31" s="674"/>
      <c r="FN31" s="674"/>
      <c r="FO31" s="674"/>
      <c r="FP31" s="674"/>
      <c r="FQ31" s="674"/>
      <c r="FR31" s="674"/>
      <c r="FS31" s="674"/>
      <c r="FT31" s="674"/>
      <c r="FU31" s="674"/>
      <c r="FV31" s="674"/>
      <c r="FW31" s="674"/>
      <c r="FX31" s="674"/>
      <c r="FY31" s="674"/>
      <c r="FZ31" s="674"/>
      <c r="GA31" s="674"/>
      <c r="GB31" s="674"/>
      <c r="GC31" s="674"/>
      <c r="GD31" s="674"/>
      <c r="GE31" s="674"/>
      <c r="GF31" s="674"/>
      <c r="GG31" s="674"/>
      <c r="GH31" s="674"/>
      <c r="GI31" s="674"/>
      <c r="GJ31" s="674"/>
      <c r="GK31" s="674"/>
      <c r="GL31" s="674"/>
      <c r="GM31" s="674"/>
      <c r="GN31" s="674"/>
      <c r="GO31" s="674"/>
      <c r="GP31" s="674"/>
      <c r="GQ31" s="674"/>
      <c r="GR31" s="674"/>
      <c r="GS31" s="674"/>
      <c r="GT31" s="674"/>
      <c r="GU31" s="674"/>
      <c r="GV31" s="674"/>
      <c r="GW31" s="674"/>
      <c r="GX31" s="674"/>
      <c r="GY31" s="674"/>
      <c r="GZ31" s="674"/>
      <c r="HA31" s="674"/>
      <c r="HB31" s="674"/>
      <c r="HC31" s="674"/>
      <c r="HD31" s="674"/>
      <c r="HE31" s="674"/>
      <c r="HF31" s="674"/>
      <c r="HG31" s="674"/>
      <c r="HH31" s="674"/>
      <c r="HI31" s="674"/>
      <c r="HJ31" s="674"/>
      <c r="HK31" s="674"/>
      <c r="HL31" s="674"/>
      <c r="HM31" s="674"/>
      <c r="HN31" s="674"/>
      <c r="HO31" s="674"/>
      <c r="HP31" s="674"/>
      <c r="HQ31" s="674"/>
      <c r="HR31" s="674"/>
      <c r="HS31" s="674"/>
      <c r="HT31" s="674"/>
    </row>
    <row r="32" spans="1:228" x14ac:dyDescent="0.2">
      <c r="A32" s="672"/>
      <c r="B32" s="650"/>
      <c r="C32" s="677"/>
      <c r="D32" s="677"/>
      <c r="E32" s="674"/>
      <c r="F32" s="674"/>
      <c r="G32" s="674"/>
      <c r="H32" s="674"/>
      <c r="I32" s="674"/>
      <c r="J32" s="674"/>
      <c r="K32" s="674"/>
      <c r="L32" s="674"/>
      <c r="M32" s="674"/>
      <c r="N32" s="674"/>
      <c r="O32" s="674"/>
      <c r="P32" s="674"/>
      <c r="Q32" s="674"/>
      <c r="R32" s="674"/>
      <c r="S32" s="674"/>
      <c r="T32" s="674"/>
      <c r="U32" s="674"/>
      <c r="V32" s="674"/>
      <c r="W32" s="674"/>
      <c r="X32" s="674"/>
      <c r="Y32" s="674"/>
      <c r="Z32" s="674"/>
      <c r="AA32" s="674"/>
      <c r="AB32" s="674"/>
      <c r="AC32" s="674"/>
      <c r="AD32" s="674"/>
      <c r="AE32" s="674"/>
      <c r="AF32" s="674"/>
      <c r="AG32" s="674"/>
      <c r="AH32" s="674"/>
      <c r="AI32" s="674"/>
      <c r="AJ32" s="674"/>
      <c r="AK32" s="674"/>
      <c r="AL32" s="674"/>
      <c r="AM32" s="674"/>
      <c r="AN32" s="674"/>
      <c r="AO32" s="674"/>
      <c r="AP32" s="674"/>
      <c r="AQ32" s="674"/>
      <c r="AR32" s="674"/>
      <c r="AS32" s="674"/>
      <c r="AT32" s="674"/>
      <c r="AU32" s="674"/>
      <c r="AV32" s="674"/>
      <c r="AW32" s="674"/>
      <c r="AX32" s="674"/>
      <c r="AY32" s="674"/>
      <c r="AZ32" s="674"/>
      <c r="BA32" s="674"/>
      <c r="BB32" s="674"/>
      <c r="BC32" s="674"/>
      <c r="BD32" s="674"/>
      <c r="BE32" s="674"/>
      <c r="BF32" s="674"/>
      <c r="BG32" s="674"/>
      <c r="BH32" s="674"/>
      <c r="BI32" s="674"/>
      <c r="BJ32" s="674"/>
      <c r="BK32" s="674"/>
      <c r="BL32" s="674"/>
      <c r="BM32" s="674"/>
      <c r="BN32" s="674"/>
      <c r="BO32" s="674"/>
      <c r="BP32" s="674"/>
      <c r="BQ32" s="674"/>
      <c r="BR32" s="674"/>
      <c r="BS32" s="674"/>
      <c r="BT32" s="674"/>
      <c r="BU32" s="674"/>
      <c r="BV32" s="674"/>
      <c r="BW32" s="674"/>
      <c r="BX32" s="674"/>
      <c r="BY32" s="674"/>
      <c r="BZ32" s="674"/>
      <c r="CA32" s="674"/>
      <c r="CB32" s="674"/>
      <c r="CC32" s="674"/>
      <c r="CD32" s="674"/>
      <c r="CE32" s="674"/>
      <c r="CF32" s="674"/>
      <c r="CG32" s="674"/>
      <c r="CH32" s="674"/>
      <c r="CI32" s="674"/>
      <c r="CJ32" s="674"/>
      <c r="CK32" s="674"/>
      <c r="CL32" s="674"/>
      <c r="CM32" s="674"/>
      <c r="CN32" s="674"/>
      <c r="CO32" s="674"/>
      <c r="CP32" s="674"/>
      <c r="CQ32" s="674"/>
      <c r="CR32" s="674"/>
      <c r="CS32" s="674"/>
      <c r="CT32" s="674"/>
      <c r="CU32" s="674"/>
      <c r="CV32" s="674"/>
      <c r="CW32" s="674"/>
      <c r="CX32" s="674"/>
      <c r="CY32" s="674"/>
      <c r="CZ32" s="674"/>
      <c r="DA32" s="674"/>
      <c r="DB32" s="674"/>
      <c r="DC32" s="674"/>
      <c r="DD32" s="674"/>
      <c r="DE32" s="674"/>
      <c r="DF32" s="674"/>
      <c r="DG32" s="674"/>
      <c r="DH32" s="674"/>
      <c r="DI32" s="674"/>
      <c r="DJ32" s="674"/>
      <c r="DK32" s="674"/>
      <c r="DL32" s="674"/>
      <c r="DM32" s="674"/>
      <c r="DN32" s="674"/>
      <c r="DO32" s="674"/>
      <c r="DP32" s="674"/>
      <c r="DQ32" s="674"/>
      <c r="DR32" s="674"/>
      <c r="DS32" s="674"/>
      <c r="DT32" s="674"/>
      <c r="DU32" s="674"/>
      <c r="DV32" s="674"/>
      <c r="DW32" s="674"/>
      <c r="DX32" s="674"/>
      <c r="DY32" s="674"/>
      <c r="DZ32" s="674"/>
      <c r="EA32" s="674"/>
      <c r="EB32" s="674"/>
      <c r="EC32" s="674"/>
      <c r="ED32" s="674"/>
      <c r="EE32" s="674"/>
      <c r="EF32" s="674"/>
      <c r="EG32" s="674"/>
      <c r="EH32" s="674"/>
      <c r="EI32" s="674"/>
      <c r="EJ32" s="674"/>
      <c r="EK32" s="674"/>
      <c r="EL32" s="674"/>
      <c r="EM32" s="674"/>
      <c r="EN32" s="674"/>
      <c r="EO32" s="674"/>
      <c r="EP32" s="674"/>
      <c r="EQ32" s="674"/>
      <c r="ER32" s="674"/>
      <c r="ES32" s="674"/>
      <c r="ET32" s="674"/>
      <c r="EU32" s="674"/>
      <c r="EV32" s="674"/>
      <c r="EW32" s="674"/>
      <c r="EX32" s="674"/>
      <c r="EY32" s="674"/>
      <c r="EZ32" s="674"/>
      <c r="FA32" s="674"/>
      <c r="FB32" s="674"/>
      <c r="FC32" s="674"/>
      <c r="FD32" s="674"/>
      <c r="FE32" s="674"/>
      <c r="FF32" s="674"/>
      <c r="FG32" s="674"/>
      <c r="FH32" s="674"/>
      <c r="FI32" s="674"/>
      <c r="FJ32" s="674"/>
      <c r="FK32" s="674"/>
      <c r="FL32" s="674"/>
      <c r="FM32" s="674"/>
      <c r="FN32" s="674"/>
      <c r="FO32" s="674"/>
      <c r="FP32" s="674"/>
      <c r="FQ32" s="674"/>
      <c r="FR32" s="674"/>
      <c r="FS32" s="674"/>
      <c r="FT32" s="674"/>
      <c r="FU32" s="674"/>
      <c r="FV32" s="674"/>
      <c r="FW32" s="674"/>
      <c r="FX32" s="674"/>
      <c r="FY32" s="674"/>
      <c r="FZ32" s="674"/>
      <c r="GA32" s="674"/>
      <c r="GB32" s="674"/>
      <c r="GC32" s="674"/>
      <c r="GD32" s="674"/>
      <c r="GE32" s="674"/>
      <c r="GF32" s="674"/>
      <c r="GG32" s="674"/>
      <c r="GH32" s="674"/>
      <c r="GI32" s="674"/>
      <c r="GJ32" s="674"/>
      <c r="GK32" s="674"/>
      <c r="GL32" s="674"/>
      <c r="GM32" s="674"/>
      <c r="GN32" s="674"/>
      <c r="GO32" s="674"/>
      <c r="GP32" s="674"/>
      <c r="GQ32" s="674"/>
      <c r="GR32" s="674"/>
      <c r="GS32" s="674"/>
      <c r="GT32" s="674"/>
      <c r="GU32" s="674"/>
      <c r="GV32" s="674"/>
      <c r="GW32" s="674"/>
      <c r="GX32" s="674"/>
      <c r="GY32" s="674"/>
      <c r="GZ32" s="674"/>
      <c r="HA32" s="674"/>
      <c r="HB32" s="674"/>
      <c r="HC32" s="674"/>
      <c r="HD32" s="674"/>
      <c r="HE32" s="674"/>
      <c r="HF32" s="674"/>
      <c r="HG32" s="674"/>
      <c r="HH32" s="674"/>
      <c r="HI32" s="674"/>
      <c r="HJ32" s="674"/>
      <c r="HK32" s="674"/>
      <c r="HL32" s="674"/>
      <c r="HM32" s="674"/>
      <c r="HN32" s="674"/>
      <c r="HO32" s="674"/>
      <c r="HP32" s="674"/>
      <c r="HQ32" s="674"/>
      <c r="HR32" s="674"/>
      <c r="HS32" s="674"/>
      <c r="HT32" s="674"/>
    </row>
    <row r="33" spans="1:228" x14ac:dyDescent="0.2">
      <c r="A33" s="672"/>
      <c r="B33" s="650"/>
      <c r="C33" s="677"/>
      <c r="D33" s="677"/>
      <c r="E33" s="674"/>
      <c r="F33" s="674"/>
      <c r="G33" s="674"/>
      <c r="H33" s="674"/>
      <c r="I33" s="674"/>
      <c r="J33" s="674"/>
      <c r="K33" s="674"/>
      <c r="L33" s="674"/>
      <c r="M33" s="674"/>
      <c r="N33" s="674"/>
      <c r="O33" s="674"/>
      <c r="P33" s="674"/>
      <c r="Q33" s="674"/>
      <c r="R33" s="674"/>
      <c r="S33" s="674"/>
      <c r="T33" s="674"/>
      <c r="U33" s="674"/>
      <c r="V33" s="674"/>
      <c r="W33" s="674"/>
      <c r="X33" s="674"/>
      <c r="Y33" s="674"/>
      <c r="Z33" s="674"/>
      <c r="AA33" s="674"/>
      <c r="AB33" s="674"/>
      <c r="AC33" s="674"/>
      <c r="AD33" s="674"/>
      <c r="AE33" s="674"/>
      <c r="AF33" s="674"/>
      <c r="AG33" s="674"/>
      <c r="AH33" s="674"/>
      <c r="AI33" s="674"/>
      <c r="AJ33" s="674"/>
      <c r="AK33" s="674"/>
      <c r="AL33" s="674"/>
      <c r="AM33" s="674"/>
      <c r="AN33" s="674"/>
      <c r="AO33" s="674"/>
      <c r="AP33" s="674"/>
      <c r="AQ33" s="674"/>
      <c r="AR33" s="674"/>
      <c r="AS33" s="674"/>
      <c r="AT33" s="674"/>
      <c r="AU33" s="674"/>
      <c r="AV33" s="674"/>
      <c r="AW33" s="674"/>
      <c r="AX33" s="674"/>
      <c r="AY33" s="674"/>
      <c r="AZ33" s="674"/>
      <c r="BA33" s="674"/>
      <c r="BB33" s="674"/>
      <c r="BC33" s="674"/>
      <c r="BD33" s="674"/>
      <c r="BE33" s="674"/>
      <c r="BF33" s="674"/>
      <c r="BG33" s="674"/>
      <c r="BH33" s="674"/>
      <c r="BI33" s="674"/>
      <c r="BJ33" s="674"/>
      <c r="BK33" s="674"/>
      <c r="BL33" s="674"/>
      <c r="BM33" s="674"/>
      <c r="BN33" s="674"/>
      <c r="BO33" s="674"/>
      <c r="BP33" s="674"/>
      <c r="BQ33" s="674"/>
      <c r="BR33" s="674"/>
      <c r="BS33" s="674"/>
      <c r="BT33" s="674"/>
      <c r="BU33" s="674"/>
      <c r="BV33" s="674"/>
      <c r="BW33" s="674"/>
      <c r="BX33" s="674"/>
      <c r="BY33" s="674"/>
      <c r="BZ33" s="674"/>
      <c r="CA33" s="674"/>
      <c r="CB33" s="674"/>
      <c r="CC33" s="674"/>
      <c r="CD33" s="674"/>
      <c r="CE33" s="674"/>
      <c r="CF33" s="674"/>
      <c r="CG33" s="674"/>
      <c r="CH33" s="674"/>
      <c r="CI33" s="674"/>
      <c r="CJ33" s="674"/>
      <c r="CK33" s="674"/>
      <c r="CL33" s="674"/>
      <c r="CM33" s="674"/>
      <c r="CN33" s="674"/>
      <c r="CO33" s="674"/>
      <c r="CP33" s="674"/>
      <c r="CQ33" s="674"/>
      <c r="CR33" s="674"/>
      <c r="CS33" s="674"/>
      <c r="CT33" s="674"/>
      <c r="CU33" s="674"/>
      <c r="CV33" s="674"/>
      <c r="CW33" s="674"/>
      <c r="CX33" s="674"/>
      <c r="CY33" s="674"/>
      <c r="CZ33" s="674"/>
      <c r="DA33" s="674"/>
      <c r="DB33" s="674"/>
      <c r="DC33" s="674"/>
      <c r="DD33" s="674"/>
      <c r="DE33" s="674"/>
      <c r="DF33" s="674"/>
      <c r="DG33" s="674"/>
      <c r="DH33" s="674"/>
      <c r="DI33" s="674"/>
      <c r="DJ33" s="674"/>
      <c r="DK33" s="674"/>
      <c r="DL33" s="674"/>
      <c r="DM33" s="674"/>
      <c r="DN33" s="674"/>
      <c r="DO33" s="674"/>
      <c r="DP33" s="674"/>
      <c r="DQ33" s="674"/>
      <c r="DR33" s="674"/>
      <c r="DS33" s="674"/>
      <c r="DT33" s="674"/>
      <c r="DU33" s="674"/>
      <c r="DV33" s="674"/>
      <c r="DW33" s="674"/>
      <c r="DX33" s="674"/>
      <c r="DY33" s="674"/>
      <c r="DZ33" s="674"/>
      <c r="EA33" s="674"/>
      <c r="EB33" s="674"/>
      <c r="EC33" s="674"/>
      <c r="ED33" s="674"/>
      <c r="EE33" s="674"/>
      <c r="EF33" s="674"/>
      <c r="EG33" s="674"/>
      <c r="EH33" s="674"/>
      <c r="EI33" s="674"/>
      <c r="EJ33" s="674"/>
      <c r="EK33" s="674"/>
      <c r="EL33" s="674"/>
      <c r="EM33" s="674"/>
      <c r="EN33" s="674"/>
      <c r="EO33" s="674"/>
      <c r="EP33" s="674"/>
      <c r="EQ33" s="674"/>
      <c r="ER33" s="674"/>
      <c r="ES33" s="674"/>
      <c r="ET33" s="674"/>
      <c r="EU33" s="674"/>
      <c r="EV33" s="674"/>
      <c r="EW33" s="674"/>
      <c r="EX33" s="674"/>
      <c r="EY33" s="674"/>
      <c r="EZ33" s="674"/>
      <c r="FA33" s="674"/>
      <c r="FB33" s="674"/>
      <c r="FC33" s="674"/>
      <c r="FD33" s="674"/>
      <c r="FE33" s="674"/>
      <c r="FF33" s="674"/>
      <c r="FG33" s="674"/>
      <c r="FH33" s="674"/>
      <c r="FI33" s="674"/>
      <c r="FJ33" s="674"/>
      <c r="FK33" s="674"/>
      <c r="FL33" s="674"/>
      <c r="FM33" s="674"/>
      <c r="FN33" s="674"/>
      <c r="FO33" s="674"/>
      <c r="FP33" s="674"/>
      <c r="FQ33" s="674"/>
      <c r="FR33" s="674"/>
      <c r="FS33" s="674"/>
      <c r="FT33" s="674"/>
      <c r="FU33" s="674"/>
      <c r="FV33" s="674"/>
      <c r="FW33" s="674"/>
      <c r="FX33" s="674"/>
      <c r="FY33" s="674"/>
      <c r="FZ33" s="674"/>
      <c r="GA33" s="674"/>
      <c r="GB33" s="674"/>
      <c r="GC33" s="674"/>
      <c r="GD33" s="674"/>
      <c r="GE33" s="674"/>
      <c r="GF33" s="674"/>
      <c r="GG33" s="674"/>
      <c r="GH33" s="674"/>
      <c r="GI33" s="674"/>
      <c r="GJ33" s="674"/>
      <c r="GK33" s="674"/>
      <c r="GL33" s="674"/>
      <c r="GM33" s="674"/>
      <c r="GN33" s="674"/>
      <c r="GO33" s="674"/>
      <c r="GP33" s="674"/>
      <c r="GQ33" s="674"/>
      <c r="GR33" s="674"/>
      <c r="GS33" s="674"/>
      <c r="GT33" s="674"/>
      <c r="GU33" s="674"/>
      <c r="GV33" s="674"/>
      <c r="GW33" s="674"/>
      <c r="GX33" s="674"/>
      <c r="GY33" s="674"/>
      <c r="GZ33" s="674"/>
      <c r="HA33" s="674"/>
      <c r="HB33" s="674"/>
      <c r="HC33" s="674"/>
      <c r="HD33" s="674"/>
      <c r="HE33" s="674"/>
      <c r="HF33" s="674"/>
      <c r="HG33" s="674"/>
      <c r="HH33" s="674"/>
      <c r="HI33" s="674"/>
      <c r="HJ33" s="674"/>
      <c r="HK33" s="674"/>
      <c r="HL33" s="674"/>
      <c r="HM33" s="674"/>
      <c r="HN33" s="674"/>
      <c r="HO33" s="674"/>
      <c r="HP33" s="674"/>
      <c r="HQ33" s="674"/>
      <c r="HR33" s="674"/>
      <c r="HS33" s="674"/>
      <c r="HT33" s="674"/>
    </row>
    <row r="34" spans="1:228" x14ac:dyDescent="0.2">
      <c r="A34" s="672"/>
      <c r="B34" s="650"/>
      <c r="C34" s="677"/>
      <c r="D34" s="677"/>
      <c r="E34" s="674"/>
      <c r="F34" s="674"/>
      <c r="G34" s="674"/>
      <c r="H34" s="674"/>
      <c r="I34" s="674"/>
      <c r="J34" s="674"/>
      <c r="K34" s="674"/>
      <c r="L34" s="674"/>
      <c r="M34" s="674"/>
      <c r="N34" s="674"/>
      <c r="O34" s="674"/>
      <c r="P34" s="674"/>
      <c r="Q34" s="674"/>
      <c r="R34" s="674"/>
      <c r="S34" s="674"/>
      <c r="T34" s="674"/>
      <c r="U34" s="674"/>
      <c r="V34" s="674"/>
      <c r="W34" s="674"/>
      <c r="X34" s="674"/>
      <c r="Y34" s="674"/>
      <c r="Z34" s="674"/>
      <c r="AA34" s="674"/>
      <c r="AB34" s="674"/>
      <c r="AC34" s="674"/>
      <c r="AD34" s="674"/>
      <c r="AE34" s="674"/>
      <c r="AF34" s="674"/>
      <c r="AG34" s="674"/>
      <c r="AH34" s="674"/>
      <c r="AI34" s="674"/>
      <c r="AJ34" s="674"/>
      <c r="AK34" s="674"/>
      <c r="AL34" s="674"/>
      <c r="AM34" s="674"/>
      <c r="AN34" s="674"/>
      <c r="AO34" s="674"/>
      <c r="AP34" s="674"/>
      <c r="AQ34" s="674"/>
      <c r="AR34" s="674"/>
      <c r="AS34" s="674"/>
      <c r="AT34" s="674"/>
      <c r="AU34" s="674"/>
      <c r="AV34" s="674"/>
      <c r="AW34" s="674"/>
      <c r="AX34" s="674"/>
      <c r="AY34" s="674"/>
      <c r="AZ34" s="674"/>
      <c r="BA34" s="674"/>
      <c r="BB34" s="674"/>
      <c r="BC34" s="674"/>
      <c r="BD34" s="674"/>
      <c r="BE34" s="674"/>
      <c r="BF34" s="674"/>
      <c r="BG34" s="674"/>
      <c r="BH34" s="674"/>
      <c r="BI34" s="674"/>
      <c r="BJ34" s="674"/>
      <c r="BK34" s="674"/>
      <c r="BL34" s="674"/>
      <c r="BM34" s="674"/>
      <c r="BN34" s="674"/>
      <c r="BO34" s="674"/>
      <c r="BP34" s="674"/>
      <c r="BQ34" s="674"/>
      <c r="BR34" s="674"/>
      <c r="BS34" s="674"/>
      <c r="BT34" s="674"/>
      <c r="BU34" s="674"/>
      <c r="BV34" s="674"/>
      <c r="BW34" s="674"/>
      <c r="BX34" s="674"/>
      <c r="BY34" s="674"/>
      <c r="BZ34" s="674"/>
      <c r="CA34" s="674"/>
      <c r="CB34" s="674"/>
      <c r="CC34" s="674"/>
      <c r="CD34" s="674"/>
      <c r="CE34" s="674"/>
      <c r="CF34" s="674"/>
      <c r="CG34" s="674"/>
      <c r="CH34" s="674"/>
      <c r="CI34" s="674"/>
      <c r="CJ34" s="674"/>
      <c r="CK34" s="674"/>
      <c r="CL34" s="674"/>
      <c r="CM34" s="674"/>
      <c r="CN34" s="674"/>
      <c r="CO34" s="674"/>
      <c r="CP34" s="674"/>
      <c r="CQ34" s="674"/>
      <c r="CR34" s="674"/>
      <c r="CS34" s="674"/>
      <c r="CT34" s="674"/>
      <c r="CU34" s="674"/>
      <c r="CV34" s="674"/>
      <c r="CW34" s="674"/>
      <c r="CX34" s="674"/>
      <c r="CY34" s="674"/>
      <c r="CZ34" s="674"/>
      <c r="DA34" s="674"/>
      <c r="DB34" s="674"/>
      <c r="DC34" s="674"/>
      <c r="DD34" s="674"/>
      <c r="DE34" s="674"/>
      <c r="DF34" s="674"/>
      <c r="DG34" s="674"/>
      <c r="DH34" s="674"/>
      <c r="DI34" s="674"/>
      <c r="DJ34" s="674"/>
      <c r="DK34" s="674"/>
      <c r="DL34" s="674"/>
      <c r="DM34" s="674"/>
      <c r="DN34" s="674"/>
      <c r="DO34" s="674"/>
      <c r="DP34" s="674"/>
      <c r="DQ34" s="674"/>
      <c r="DR34" s="674"/>
      <c r="DS34" s="674"/>
      <c r="DT34" s="674"/>
      <c r="DU34" s="674"/>
      <c r="DV34" s="674"/>
      <c r="DW34" s="674"/>
      <c r="DX34" s="674"/>
      <c r="DY34" s="674"/>
      <c r="DZ34" s="674"/>
      <c r="EA34" s="674"/>
      <c r="EB34" s="674"/>
      <c r="EC34" s="674"/>
      <c r="ED34" s="674"/>
      <c r="EE34" s="674"/>
      <c r="EF34" s="674"/>
      <c r="EG34" s="674"/>
      <c r="EH34" s="674"/>
      <c r="EI34" s="674"/>
      <c r="EJ34" s="674"/>
      <c r="EK34" s="674"/>
      <c r="EL34" s="674"/>
      <c r="EM34" s="674"/>
      <c r="EN34" s="674"/>
      <c r="EO34" s="674"/>
      <c r="EP34" s="674"/>
      <c r="EQ34" s="674"/>
      <c r="ER34" s="674"/>
      <c r="ES34" s="674"/>
      <c r="ET34" s="674"/>
      <c r="EU34" s="674"/>
      <c r="EV34" s="674"/>
      <c r="EW34" s="674"/>
      <c r="EX34" s="674"/>
      <c r="EY34" s="674"/>
      <c r="EZ34" s="674"/>
      <c r="FA34" s="674"/>
      <c r="FB34" s="674"/>
      <c r="FC34" s="674"/>
      <c r="FD34" s="674"/>
      <c r="FE34" s="674"/>
      <c r="FF34" s="674"/>
      <c r="FG34" s="674"/>
      <c r="FH34" s="674"/>
      <c r="FI34" s="674"/>
      <c r="FJ34" s="674"/>
      <c r="FK34" s="674"/>
      <c r="FL34" s="674"/>
      <c r="FM34" s="674"/>
      <c r="FN34" s="674"/>
      <c r="FO34" s="674"/>
      <c r="FP34" s="674"/>
      <c r="FQ34" s="674"/>
      <c r="FR34" s="674"/>
      <c r="FS34" s="674"/>
      <c r="FT34" s="674"/>
      <c r="FU34" s="674"/>
      <c r="FV34" s="674"/>
      <c r="FW34" s="674"/>
      <c r="FX34" s="674"/>
      <c r="FY34" s="674"/>
      <c r="FZ34" s="674"/>
      <c r="GA34" s="674"/>
      <c r="GB34" s="674"/>
      <c r="GC34" s="674"/>
      <c r="GD34" s="674"/>
      <c r="GE34" s="674"/>
      <c r="GF34" s="674"/>
      <c r="GG34" s="674"/>
      <c r="GH34" s="674"/>
      <c r="GI34" s="674"/>
      <c r="GJ34" s="674"/>
      <c r="GK34" s="674"/>
      <c r="GL34" s="674"/>
      <c r="GM34" s="674"/>
      <c r="GN34" s="674"/>
      <c r="GO34" s="674"/>
      <c r="GP34" s="674"/>
      <c r="GQ34" s="674"/>
      <c r="GR34" s="674"/>
      <c r="GS34" s="674"/>
      <c r="GT34" s="674"/>
      <c r="GU34" s="674"/>
      <c r="GV34" s="674"/>
      <c r="GW34" s="674"/>
      <c r="GX34" s="674"/>
      <c r="GY34" s="674"/>
      <c r="GZ34" s="674"/>
      <c r="HA34" s="674"/>
      <c r="HB34" s="674"/>
      <c r="HC34" s="674"/>
      <c r="HD34" s="674"/>
      <c r="HE34" s="674"/>
      <c r="HF34" s="674"/>
      <c r="HG34" s="674"/>
      <c r="HH34" s="674"/>
      <c r="HI34" s="674"/>
      <c r="HJ34" s="674"/>
      <c r="HK34" s="674"/>
      <c r="HL34" s="674"/>
      <c r="HM34" s="674"/>
      <c r="HN34" s="674"/>
      <c r="HO34" s="674"/>
      <c r="HP34" s="674"/>
      <c r="HQ34" s="674"/>
      <c r="HR34" s="674"/>
      <c r="HS34" s="674"/>
      <c r="HT34" s="674"/>
    </row>
    <row r="35" spans="1:228" x14ac:dyDescent="0.2">
      <c r="A35" s="672"/>
      <c r="B35" s="650"/>
      <c r="C35" s="677"/>
      <c r="D35" s="677"/>
      <c r="E35" s="674"/>
      <c r="F35" s="674"/>
      <c r="G35" s="674"/>
      <c r="H35" s="674"/>
      <c r="I35" s="674"/>
      <c r="J35" s="674"/>
      <c r="K35" s="674"/>
      <c r="L35" s="674"/>
      <c r="M35" s="674"/>
      <c r="N35" s="674"/>
      <c r="O35" s="674"/>
      <c r="P35" s="674"/>
      <c r="Q35" s="674"/>
      <c r="R35" s="674"/>
      <c r="S35" s="674"/>
      <c r="T35" s="674"/>
      <c r="U35" s="674"/>
      <c r="V35" s="674"/>
      <c r="W35" s="674"/>
      <c r="X35" s="674"/>
      <c r="Y35" s="674"/>
      <c r="Z35" s="674"/>
      <c r="AA35" s="674"/>
      <c r="AB35" s="674"/>
      <c r="AC35" s="674"/>
      <c r="AD35" s="674"/>
      <c r="AE35" s="674"/>
      <c r="AF35" s="674"/>
      <c r="AG35" s="674"/>
      <c r="AH35" s="674"/>
      <c r="AI35" s="674"/>
      <c r="AJ35" s="674"/>
      <c r="AK35" s="674"/>
      <c r="AL35" s="674"/>
      <c r="AM35" s="674"/>
      <c r="AN35" s="674"/>
      <c r="AO35" s="674"/>
      <c r="AP35" s="674"/>
      <c r="AQ35" s="674"/>
      <c r="AR35" s="674"/>
      <c r="AS35" s="674"/>
      <c r="AT35" s="674"/>
      <c r="AU35" s="674"/>
      <c r="AV35" s="674"/>
      <c r="AW35" s="674"/>
      <c r="AX35" s="674"/>
      <c r="AY35" s="674"/>
      <c r="AZ35" s="674"/>
      <c r="BA35" s="674"/>
      <c r="BB35" s="674"/>
      <c r="BC35" s="674"/>
      <c r="BD35" s="674"/>
      <c r="BE35" s="674"/>
      <c r="BF35" s="674"/>
      <c r="BG35" s="674"/>
      <c r="BH35" s="674"/>
      <c r="BI35" s="674"/>
      <c r="BJ35" s="674"/>
      <c r="BK35" s="674"/>
      <c r="BL35" s="674"/>
      <c r="BM35" s="674"/>
      <c r="BN35" s="674"/>
      <c r="BO35" s="674"/>
      <c r="BP35" s="674"/>
      <c r="BQ35" s="674"/>
      <c r="BR35" s="674"/>
      <c r="BS35" s="674"/>
      <c r="BT35" s="674"/>
      <c r="BU35" s="674"/>
      <c r="BV35" s="674"/>
      <c r="BW35" s="674"/>
      <c r="BX35" s="674"/>
      <c r="BY35" s="674"/>
      <c r="BZ35" s="674"/>
      <c r="CA35" s="674"/>
      <c r="CB35" s="674"/>
      <c r="CC35" s="674"/>
      <c r="CD35" s="674"/>
      <c r="CE35" s="674"/>
      <c r="CF35" s="674"/>
      <c r="CG35" s="674"/>
      <c r="CH35" s="674"/>
      <c r="CI35" s="674"/>
      <c r="CJ35" s="674"/>
      <c r="CK35" s="674"/>
      <c r="CL35" s="674"/>
      <c r="CM35" s="674"/>
      <c r="CN35" s="674"/>
      <c r="CO35" s="674"/>
      <c r="CP35" s="674"/>
      <c r="CQ35" s="674"/>
      <c r="CR35" s="674"/>
      <c r="CS35" s="674"/>
      <c r="CT35" s="674"/>
      <c r="CU35" s="674"/>
      <c r="CV35" s="674"/>
      <c r="CW35" s="674"/>
      <c r="CX35" s="674"/>
      <c r="CY35" s="674"/>
      <c r="CZ35" s="674"/>
      <c r="DA35" s="674"/>
      <c r="DB35" s="674"/>
      <c r="DC35" s="674"/>
      <c r="DD35" s="674"/>
      <c r="DE35" s="674"/>
      <c r="DF35" s="674"/>
      <c r="DG35" s="674"/>
      <c r="DH35" s="674"/>
      <c r="DI35" s="674"/>
      <c r="DJ35" s="674"/>
      <c r="DK35" s="674"/>
      <c r="DL35" s="674"/>
      <c r="DM35" s="674"/>
      <c r="DN35" s="674"/>
      <c r="DO35" s="674"/>
      <c r="DP35" s="674"/>
      <c r="DQ35" s="674"/>
      <c r="DR35" s="674"/>
      <c r="DS35" s="674"/>
      <c r="DT35" s="674"/>
      <c r="DU35" s="674"/>
      <c r="DV35" s="674"/>
      <c r="DW35" s="674"/>
      <c r="DX35" s="674"/>
      <c r="DY35" s="674"/>
      <c r="DZ35" s="674"/>
      <c r="EA35" s="674"/>
      <c r="EB35" s="674"/>
      <c r="EC35" s="674"/>
      <c r="ED35" s="674"/>
      <c r="EE35" s="674"/>
      <c r="EF35" s="674"/>
      <c r="EG35" s="674"/>
      <c r="EH35" s="674"/>
      <c r="EI35" s="674"/>
      <c r="EJ35" s="674"/>
      <c r="EK35" s="674"/>
      <c r="EL35" s="674"/>
      <c r="EM35" s="674"/>
      <c r="EN35" s="674"/>
      <c r="EO35" s="674"/>
      <c r="EP35" s="674"/>
      <c r="EQ35" s="674"/>
      <c r="ER35" s="674"/>
      <c r="ES35" s="674"/>
      <c r="ET35" s="674"/>
      <c r="EU35" s="674"/>
      <c r="EV35" s="674"/>
      <c r="EW35" s="674"/>
      <c r="EX35" s="674"/>
      <c r="EY35" s="674"/>
      <c r="EZ35" s="674"/>
      <c r="FA35" s="674"/>
      <c r="FB35" s="674"/>
      <c r="FC35" s="674"/>
      <c r="FD35" s="674"/>
      <c r="FE35" s="674"/>
      <c r="FF35" s="674"/>
      <c r="FG35" s="674"/>
      <c r="FH35" s="674"/>
      <c r="FI35" s="674"/>
      <c r="FJ35" s="674"/>
      <c r="FK35" s="674"/>
      <c r="FL35" s="674"/>
      <c r="FM35" s="674"/>
      <c r="FN35" s="674"/>
      <c r="FO35" s="674"/>
      <c r="FP35" s="674"/>
      <c r="FQ35" s="674"/>
      <c r="FR35" s="674"/>
      <c r="FS35" s="674"/>
      <c r="FT35" s="674"/>
      <c r="FU35" s="674"/>
      <c r="FV35" s="674"/>
      <c r="FW35" s="674"/>
      <c r="FX35" s="674"/>
      <c r="FY35" s="674"/>
      <c r="FZ35" s="674"/>
      <c r="GA35" s="674"/>
      <c r="GB35" s="674"/>
      <c r="GC35" s="674"/>
      <c r="GD35" s="674"/>
      <c r="GE35" s="674"/>
      <c r="GF35" s="674"/>
      <c r="GG35" s="674"/>
      <c r="GH35" s="674"/>
      <c r="GI35" s="674"/>
      <c r="GJ35" s="674"/>
      <c r="GK35" s="674"/>
      <c r="GL35" s="674"/>
      <c r="GM35" s="674"/>
      <c r="GN35" s="674"/>
      <c r="GO35" s="674"/>
      <c r="GP35" s="674"/>
      <c r="GQ35" s="674"/>
      <c r="GR35" s="674"/>
      <c r="GS35" s="674"/>
      <c r="GT35" s="674"/>
      <c r="GU35" s="674"/>
      <c r="GV35" s="674"/>
      <c r="GW35" s="674"/>
      <c r="GX35" s="674"/>
      <c r="GY35" s="674"/>
      <c r="GZ35" s="674"/>
      <c r="HA35" s="674"/>
      <c r="HB35" s="674"/>
      <c r="HC35" s="674"/>
      <c r="HD35" s="674"/>
      <c r="HE35" s="674"/>
      <c r="HF35" s="674"/>
      <c r="HG35" s="674"/>
      <c r="HH35" s="674"/>
      <c r="HI35" s="674"/>
      <c r="HJ35" s="674"/>
      <c r="HK35" s="674"/>
      <c r="HL35" s="674"/>
      <c r="HM35" s="674"/>
      <c r="HN35" s="674"/>
      <c r="HO35" s="674"/>
      <c r="HP35" s="674"/>
      <c r="HQ35" s="674"/>
      <c r="HR35" s="674"/>
      <c r="HS35" s="674"/>
      <c r="HT35" s="674"/>
    </row>
    <row r="36" spans="1:228" x14ac:dyDescent="0.2">
      <c r="A36" s="672"/>
      <c r="B36" s="650"/>
      <c r="C36" s="677"/>
      <c r="D36" s="677"/>
      <c r="E36" s="674"/>
      <c r="F36" s="674"/>
      <c r="G36" s="674"/>
      <c r="H36" s="674"/>
      <c r="I36" s="674"/>
      <c r="J36" s="674"/>
      <c r="K36" s="674"/>
      <c r="L36" s="674"/>
      <c r="M36" s="674"/>
      <c r="N36" s="674"/>
      <c r="O36" s="674"/>
      <c r="P36" s="674"/>
      <c r="Q36" s="674"/>
      <c r="R36" s="674"/>
      <c r="S36" s="674"/>
      <c r="T36" s="674"/>
      <c r="U36" s="674"/>
      <c r="V36" s="674"/>
      <c r="W36" s="674"/>
      <c r="X36" s="674"/>
      <c r="Y36" s="674"/>
      <c r="Z36" s="674"/>
      <c r="AA36" s="674"/>
      <c r="AB36" s="674"/>
      <c r="AC36" s="674"/>
      <c r="AD36" s="674"/>
      <c r="AE36" s="674"/>
      <c r="AF36" s="674"/>
      <c r="AG36" s="674"/>
      <c r="AH36" s="674"/>
      <c r="AI36" s="674"/>
      <c r="AJ36" s="674"/>
      <c r="AK36" s="674"/>
      <c r="AL36" s="674"/>
      <c r="AM36" s="674"/>
      <c r="AN36" s="674"/>
      <c r="AO36" s="674"/>
      <c r="AP36" s="674"/>
      <c r="AQ36" s="674"/>
      <c r="AR36" s="674"/>
      <c r="AS36" s="674"/>
      <c r="AT36" s="674"/>
      <c r="AU36" s="674"/>
      <c r="AV36" s="674"/>
      <c r="AW36" s="674"/>
      <c r="AX36" s="674"/>
      <c r="AY36" s="674"/>
      <c r="AZ36" s="674"/>
      <c r="BA36" s="674"/>
      <c r="BB36" s="674"/>
      <c r="BC36" s="674"/>
      <c r="BD36" s="674"/>
      <c r="BE36" s="674"/>
      <c r="BF36" s="674"/>
      <c r="BG36" s="674"/>
      <c r="BH36" s="674"/>
      <c r="BI36" s="674"/>
      <c r="BJ36" s="674"/>
      <c r="BK36" s="674"/>
      <c r="BL36" s="674"/>
      <c r="BM36" s="674"/>
      <c r="BN36" s="674"/>
      <c r="BO36" s="674"/>
      <c r="BP36" s="674"/>
      <c r="BQ36" s="674"/>
      <c r="BR36" s="674"/>
      <c r="BS36" s="674"/>
      <c r="BT36" s="674"/>
      <c r="BU36" s="674"/>
      <c r="BV36" s="674"/>
      <c r="BW36" s="674"/>
      <c r="BX36" s="674"/>
      <c r="BY36" s="674"/>
      <c r="BZ36" s="674"/>
      <c r="CA36" s="674"/>
      <c r="CB36" s="674"/>
      <c r="CC36" s="674"/>
      <c r="CD36" s="674"/>
      <c r="CE36" s="674"/>
      <c r="CF36" s="674"/>
      <c r="CG36" s="674"/>
      <c r="CH36" s="674"/>
      <c r="CI36" s="674"/>
      <c r="CJ36" s="674"/>
      <c r="CK36" s="674"/>
      <c r="CL36" s="674"/>
      <c r="CM36" s="674"/>
      <c r="CN36" s="674"/>
      <c r="CO36" s="674"/>
      <c r="CP36" s="674"/>
      <c r="CQ36" s="674"/>
      <c r="CR36" s="674"/>
      <c r="CS36" s="674"/>
      <c r="CT36" s="674"/>
      <c r="CU36" s="674"/>
      <c r="CV36" s="674"/>
      <c r="CW36" s="674"/>
      <c r="CX36" s="674"/>
      <c r="CY36" s="674"/>
      <c r="CZ36" s="674"/>
      <c r="DA36" s="674"/>
      <c r="DB36" s="674"/>
      <c r="DC36" s="674"/>
      <c r="DD36" s="674"/>
      <c r="DE36" s="674"/>
      <c r="DF36" s="674"/>
      <c r="DG36" s="674"/>
      <c r="DH36" s="674"/>
      <c r="DI36" s="674"/>
      <c r="DJ36" s="674"/>
      <c r="DK36" s="674"/>
      <c r="DL36" s="674"/>
      <c r="DM36" s="674"/>
      <c r="DN36" s="674"/>
      <c r="DO36" s="674"/>
      <c r="DP36" s="674"/>
      <c r="DQ36" s="674"/>
      <c r="DR36" s="674"/>
      <c r="DS36" s="674"/>
      <c r="DT36" s="674"/>
      <c r="DU36" s="674"/>
      <c r="DV36" s="674"/>
      <c r="DW36" s="674"/>
      <c r="DX36" s="674"/>
      <c r="DY36" s="674"/>
      <c r="DZ36" s="674"/>
      <c r="EA36" s="674"/>
      <c r="EB36" s="674"/>
      <c r="EC36" s="674"/>
      <c r="ED36" s="674"/>
      <c r="EE36" s="674"/>
      <c r="EF36" s="674"/>
      <c r="EG36" s="674"/>
      <c r="EH36" s="674"/>
      <c r="EI36" s="674"/>
      <c r="EJ36" s="674"/>
      <c r="EK36" s="674"/>
      <c r="EL36" s="674"/>
      <c r="EM36" s="674"/>
      <c r="EN36" s="674"/>
      <c r="EO36" s="674"/>
      <c r="EP36" s="674"/>
      <c r="EQ36" s="674"/>
      <c r="ER36" s="674"/>
      <c r="ES36" s="674"/>
      <c r="ET36" s="674"/>
      <c r="EU36" s="674"/>
      <c r="EV36" s="674"/>
      <c r="EW36" s="674"/>
      <c r="EX36" s="674"/>
      <c r="EY36" s="674"/>
      <c r="EZ36" s="674"/>
      <c r="FA36" s="674"/>
      <c r="FB36" s="674"/>
      <c r="FC36" s="674"/>
      <c r="FD36" s="674"/>
      <c r="FE36" s="674"/>
      <c r="FF36" s="674"/>
      <c r="FG36" s="674"/>
      <c r="FH36" s="674"/>
      <c r="FI36" s="674"/>
      <c r="FJ36" s="674"/>
      <c r="FK36" s="674"/>
      <c r="FL36" s="674"/>
      <c r="FM36" s="674"/>
      <c r="FN36" s="674"/>
      <c r="FO36" s="674"/>
      <c r="FP36" s="674"/>
      <c r="FQ36" s="674"/>
      <c r="FR36" s="674"/>
      <c r="FS36" s="674"/>
      <c r="FT36" s="674"/>
      <c r="FU36" s="674"/>
      <c r="FV36" s="674"/>
      <c r="FW36" s="674"/>
      <c r="FX36" s="674"/>
      <c r="FY36" s="674"/>
      <c r="FZ36" s="674"/>
      <c r="GA36" s="674"/>
      <c r="GB36" s="674"/>
      <c r="GC36" s="674"/>
      <c r="GD36" s="674"/>
      <c r="GE36" s="674"/>
      <c r="GF36" s="674"/>
      <c r="GG36" s="674"/>
      <c r="GH36" s="674"/>
      <c r="GI36" s="674"/>
      <c r="GJ36" s="674"/>
      <c r="GK36" s="674"/>
      <c r="GL36" s="674"/>
      <c r="GM36" s="674"/>
      <c r="GN36" s="674"/>
      <c r="GO36" s="674"/>
      <c r="GP36" s="674"/>
      <c r="GQ36" s="674"/>
      <c r="GR36" s="674"/>
      <c r="GS36" s="674"/>
      <c r="GT36" s="674"/>
      <c r="GU36" s="674"/>
      <c r="GV36" s="674"/>
      <c r="GW36" s="674"/>
      <c r="GX36" s="674"/>
      <c r="GY36" s="674"/>
      <c r="GZ36" s="674"/>
      <c r="HA36" s="674"/>
      <c r="HB36" s="674"/>
      <c r="HC36" s="674"/>
      <c r="HD36" s="674"/>
      <c r="HE36" s="674"/>
      <c r="HF36" s="674"/>
      <c r="HG36" s="674"/>
      <c r="HH36" s="674"/>
      <c r="HI36" s="674"/>
      <c r="HJ36" s="674"/>
      <c r="HK36" s="674"/>
      <c r="HL36" s="674"/>
      <c r="HM36" s="674"/>
      <c r="HN36" s="674"/>
      <c r="HO36" s="674"/>
      <c r="HP36" s="674"/>
      <c r="HQ36" s="674"/>
      <c r="HR36" s="674"/>
      <c r="HS36" s="674"/>
      <c r="HT36" s="674"/>
    </row>
    <row r="37" spans="1:228" x14ac:dyDescent="0.2">
      <c r="A37" s="672"/>
      <c r="B37" s="650"/>
      <c r="C37" s="677"/>
      <c r="D37" s="677"/>
      <c r="E37" s="674"/>
      <c r="F37" s="674"/>
      <c r="G37" s="674"/>
      <c r="H37" s="674"/>
      <c r="I37" s="674"/>
      <c r="J37" s="674"/>
      <c r="K37" s="674"/>
      <c r="L37" s="674"/>
      <c r="M37" s="674"/>
      <c r="N37" s="674"/>
      <c r="O37" s="674"/>
      <c r="P37" s="674"/>
      <c r="Q37" s="674"/>
      <c r="R37" s="674"/>
      <c r="S37" s="674"/>
      <c r="T37" s="674"/>
      <c r="U37" s="674"/>
      <c r="V37" s="674"/>
      <c r="W37" s="674"/>
      <c r="X37" s="674"/>
      <c r="Y37" s="674"/>
      <c r="Z37" s="674"/>
      <c r="AA37" s="674"/>
      <c r="AB37" s="674"/>
      <c r="AC37" s="674"/>
      <c r="AD37" s="674"/>
      <c r="AE37" s="674"/>
      <c r="AF37" s="674"/>
      <c r="AG37" s="674"/>
      <c r="AH37" s="674"/>
      <c r="AI37" s="674"/>
      <c r="AJ37" s="674"/>
      <c r="AK37" s="674"/>
      <c r="AL37" s="674"/>
      <c r="AM37" s="674"/>
      <c r="AN37" s="674"/>
      <c r="AO37" s="674"/>
      <c r="AP37" s="674"/>
      <c r="AQ37" s="674"/>
      <c r="AR37" s="674"/>
      <c r="AS37" s="674"/>
      <c r="AT37" s="674"/>
      <c r="AU37" s="674"/>
      <c r="AV37" s="674"/>
      <c r="AW37" s="674"/>
      <c r="AX37" s="674"/>
      <c r="AY37" s="674"/>
      <c r="AZ37" s="674"/>
      <c r="BA37" s="674"/>
      <c r="BB37" s="674"/>
      <c r="BC37" s="674"/>
      <c r="BD37" s="674"/>
      <c r="BE37" s="674"/>
      <c r="BF37" s="674"/>
      <c r="BG37" s="674"/>
      <c r="BH37" s="674"/>
      <c r="BI37" s="674"/>
      <c r="BJ37" s="674"/>
      <c r="BK37" s="674"/>
      <c r="BL37" s="674"/>
      <c r="BM37" s="674"/>
      <c r="BN37" s="674"/>
      <c r="BO37" s="674"/>
      <c r="BP37" s="674"/>
      <c r="BQ37" s="674"/>
      <c r="BR37" s="674"/>
      <c r="BS37" s="674"/>
      <c r="BT37" s="674"/>
      <c r="BU37" s="674"/>
      <c r="BV37" s="674"/>
      <c r="BW37" s="674"/>
      <c r="BX37" s="674"/>
      <c r="BY37" s="674"/>
      <c r="BZ37" s="674"/>
      <c r="CA37" s="674"/>
      <c r="CB37" s="674"/>
      <c r="CC37" s="674"/>
      <c r="CD37" s="674"/>
      <c r="CE37" s="674"/>
      <c r="CF37" s="674"/>
      <c r="CG37" s="674"/>
      <c r="CH37" s="674"/>
      <c r="CI37" s="674"/>
      <c r="CJ37" s="674"/>
      <c r="CK37" s="674"/>
      <c r="CL37" s="674"/>
      <c r="CM37" s="674"/>
      <c r="CN37" s="674"/>
      <c r="CO37" s="674"/>
      <c r="CP37" s="674"/>
      <c r="CQ37" s="674"/>
      <c r="CR37" s="674"/>
      <c r="CS37" s="674"/>
      <c r="CT37" s="674"/>
      <c r="CU37" s="674"/>
      <c r="CV37" s="674"/>
      <c r="CW37" s="674"/>
      <c r="CX37" s="674"/>
      <c r="CY37" s="674"/>
      <c r="CZ37" s="674"/>
      <c r="DA37" s="674"/>
      <c r="DB37" s="674"/>
      <c r="DC37" s="674"/>
      <c r="DD37" s="674"/>
      <c r="DE37" s="674"/>
      <c r="DF37" s="674"/>
      <c r="DG37" s="674"/>
      <c r="DH37" s="674"/>
      <c r="DI37" s="674"/>
      <c r="DJ37" s="674"/>
      <c r="DK37" s="674"/>
      <c r="DL37" s="674"/>
      <c r="DM37" s="674"/>
      <c r="DN37" s="674"/>
      <c r="DO37" s="674"/>
      <c r="DP37" s="674"/>
      <c r="DQ37" s="674"/>
      <c r="DR37" s="674"/>
      <c r="DS37" s="674"/>
      <c r="DT37" s="674"/>
      <c r="DU37" s="674"/>
      <c r="DV37" s="674"/>
      <c r="DW37" s="674"/>
      <c r="DX37" s="674"/>
      <c r="DY37" s="674"/>
      <c r="DZ37" s="674"/>
      <c r="EA37" s="674"/>
      <c r="EB37" s="674"/>
      <c r="EC37" s="674"/>
      <c r="ED37" s="674"/>
      <c r="EE37" s="674"/>
      <c r="EF37" s="674"/>
      <c r="EG37" s="674"/>
      <c r="EH37" s="674"/>
      <c r="EI37" s="674"/>
      <c r="EJ37" s="674"/>
      <c r="EK37" s="674"/>
      <c r="EL37" s="674"/>
      <c r="EM37" s="674"/>
      <c r="EN37" s="674"/>
      <c r="EO37" s="674"/>
      <c r="EP37" s="674"/>
      <c r="EQ37" s="674"/>
      <c r="ER37" s="674"/>
      <c r="ES37" s="674"/>
      <c r="ET37" s="674"/>
      <c r="EU37" s="674"/>
      <c r="EV37" s="674"/>
      <c r="EW37" s="674"/>
      <c r="EX37" s="674"/>
      <c r="EY37" s="674"/>
      <c r="EZ37" s="674"/>
      <c r="FA37" s="674"/>
      <c r="FB37" s="674"/>
      <c r="FC37" s="674"/>
      <c r="FD37" s="674"/>
      <c r="FE37" s="674"/>
      <c r="FF37" s="674"/>
      <c r="FG37" s="674"/>
      <c r="FH37" s="674"/>
      <c r="FI37" s="674"/>
      <c r="FJ37" s="674"/>
      <c r="FK37" s="674"/>
      <c r="FL37" s="674"/>
      <c r="FM37" s="674"/>
      <c r="FN37" s="674"/>
      <c r="FO37" s="674"/>
      <c r="FP37" s="674"/>
      <c r="FQ37" s="674"/>
      <c r="FR37" s="674"/>
      <c r="FS37" s="674"/>
      <c r="FT37" s="674"/>
      <c r="FU37" s="674"/>
      <c r="FV37" s="674"/>
      <c r="FW37" s="674"/>
      <c r="FX37" s="674"/>
      <c r="FY37" s="674"/>
      <c r="FZ37" s="674"/>
      <c r="GA37" s="674"/>
      <c r="GB37" s="674"/>
      <c r="GC37" s="674"/>
      <c r="GD37" s="674"/>
      <c r="GE37" s="674"/>
      <c r="GF37" s="674"/>
      <c r="GG37" s="674"/>
      <c r="GH37" s="674"/>
      <c r="GI37" s="674"/>
      <c r="GJ37" s="674"/>
      <c r="GK37" s="674"/>
      <c r="GL37" s="674"/>
      <c r="GM37" s="674"/>
      <c r="GN37" s="674"/>
      <c r="GO37" s="674"/>
      <c r="GP37" s="674"/>
      <c r="GQ37" s="674"/>
      <c r="GR37" s="674"/>
      <c r="GS37" s="674"/>
      <c r="GT37" s="674"/>
      <c r="GU37" s="674"/>
      <c r="GV37" s="674"/>
      <c r="GW37" s="674"/>
      <c r="GX37" s="674"/>
      <c r="GY37" s="674"/>
      <c r="GZ37" s="674"/>
      <c r="HA37" s="674"/>
      <c r="HB37" s="674"/>
      <c r="HC37" s="674"/>
      <c r="HD37" s="674"/>
      <c r="HE37" s="674"/>
      <c r="HF37" s="674"/>
      <c r="HG37" s="674"/>
      <c r="HH37" s="674"/>
      <c r="HI37" s="674"/>
      <c r="HJ37" s="674"/>
      <c r="HK37" s="674"/>
      <c r="HL37" s="674"/>
      <c r="HM37" s="674"/>
      <c r="HN37" s="674"/>
      <c r="HO37" s="674"/>
      <c r="HP37" s="674"/>
      <c r="HQ37" s="674"/>
      <c r="HR37" s="674"/>
      <c r="HS37" s="674"/>
      <c r="HT37" s="674"/>
    </row>
  </sheetData>
  <mergeCells count="7">
    <mergeCell ref="B16:E16"/>
    <mergeCell ref="B2:G2"/>
    <mergeCell ref="A4:G4"/>
    <mergeCell ref="A6:G6"/>
    <mergeCell ref="B8:F8"/>
    <mergeCell ref="B11:E11"/>
    <mergeCell ref="B13:F13"/>
  </mergeCells>
  <pageMargins left="0.7" right="0.7" top="0.75" bottom="0.75" header="0.3" footer="0.3"/>
  <pageSetup paperSize="9" scale="78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3"/>
  <sheetViews>
    <sheetView view="pageBreakPreview" topLeftCell="A13" zoomScale="60" zoomScaleNormal="80" workbookViewId="0">
      <selection activeCell="D6" sqref="D6"/>
    </sheetView>
  </sheetViews>
  <sheetFormatPr baseColWidth="10" defaultRowHeight="15" x14ac:dyDescent="0.25"/>
  <cols>
    <col min="1" max="1" width="4" style="61" customWidth="1"/>
    <col min="2" max="2" width="17.5703125" style="61" customWidth="1"/>
    <col min="3" max="3" width="30.85546875" style="61" customWidth="1"/>
    <col min="4" max="4" width="11.140625" style="61" customWidth="1"/>
    <col min="5" max="5" width="13.7109375" style="61" customWidth="1"/>
    <col min="6" max="16384" width="11.42578125" style="61"/>
  </cols>
  <sheetData>
    <row r="2" spans="2:13" customFormat="1" ht="12.75" x14ac:dyDescent="0.2">
      <c r="B2" s="78" t="s">
        <v>890</v>
      </c>
      <c r="C2" s="78" t="s">
        <v>891</v>
      </c>
      <c r="D2" s="886" t="str">
        <f>+'REP. PAV. EN REDES ALCAN.'!D2:J3</f>
        <v>"RECUPERACION DEL SERVICIO DE AGUA POTABLE Y ALCANTARILLADO DEL A.H 08 DE JULIO, DISTRITO DE PAITA, PROVINCIA DE PAITA - PIURA." CÓDIGO SNIP N° 305470</v>
      </c>
      <c r="E2" s="886"/>
      <c r="F2" s="886"/>
      <c r="G2" s="886"/>
      <c r="H2" s="886"/>
      <c r="I2" s="886"/>
      <c r="J2" s="886"/>
    </row>
    <row r="3" spans="2:13" customFormat="1" ht="12.75" x14ac:dyDescent="0.2">
      <c r="C3" s="78"/>
      <c r="D3" s="886"/>
      <c r="E3" s="886"/>
      <c r="F3" s="886"/>
      <c r="G3" s="886"/>
      <c r="H3" s="886"/>
      <c r="I3" s="886"/>
      <c r="J3" s="886"/>
    </row>
    <row r="4" spans="2:13" customFormat="1" ht="12.75" x14ac:dyDescent="0.2">
      <c r="C4" s="78"/>
    </row>
    <row r="5" spans="2:13" customFormat="1" ht="12.75" x14ac:dyDescent="0.2">
      <c r="B5" s="78" t="str">
        <f>+'REP. PAV. EN REDES ALCAN.'!B5</f>
        <v>FECHA:</v>
      </c>
      <c r="C5" s="78" t="s">
        <v>891</v>
      </c>
      <c r="D5" s="878">
        <f>+'REP. PAV. EN REDES ALCAN.'!D5:J5</f>
        <v>43556</v>
      </c>
      <c r="E5" s="879"/>
      <c r="F5" s="879"/>
      <c r="G5" s="879"/>
      <c r="H5" s="879"/>
      <c r="I5" s="879"/>
      <c r="J5" s="879"/>
    </row>
    <row r="6" spans="2:13" customFormat="1" ht="12.75" x14ac:dyDescent="0.2">
      <c r="C6" s="78"/>
    </row>
    <row r="7" spans="2:13" customFormat="1" ht="12.75" x14ac:dyDescent="0.2">
      <c r="B7" s="78" t="s">
        <v>892</v>
      </c>
      <c r="C7" s="78" t="s">
        <v>891</v>
      </c>
      <c r="D7" s="879" t="s">
        <v>550</v>
      </c>
      <c r="E7" s="879"/>
      <c r="F7" s="879"/>
      <c r="G7" s="879"/>
      <c r="H7" s="879"/>
      <c r="I7" s="879"/>
      <c r="J7" s="879"/>
    </row>
    <row r="8" spans="2:13" ht="11.25" customHeight="1" x14ac:dyDescent="0.25"/>
    <row r="9" spans="2:13" ht="11.25" customHeight="1" thickBot="1" x14ac:dyDescent="0.3"/>
    <row r="10" spans="2:13" s="353" customFormat="1" ht="13.5" customHeight="1" x14ac:dyDescent="0.2">
      <c r="B10" s="890" t="s">
        <v>214</v>
      </c>
      <c r="C10" s="890" t="s">
        <v>788</v>
      </c>
      <c r="D10" s="890"/>
      <c r="E10" s="890" t="s">
        <v>292</v>
      </c>
      <c r="F10" s="815" t="s">
        <v>839</v>
      </c>
      <c r="G10" s="816"/>
      <c r="H10" s="816"/>
      <c r="I10" s="816"/>
      <c r="J10" s="816"/>
      <c r="K10" s="816"/>
      <c r="L10" s="903" t="s">
        <v>292</v>
      </c>
      <c r="M10" s="904"/>
    </row>
    <row r="11" spans="2:13" s="353" customFormat="1" ht="15.75" customHeight="1" thickBot="1" x14ac:dyDescent="0.25">
      <c r="B11" s="891"/>
      <c r="C11" s="891"/>
      <c r="D11" s="892"/>
      <c r="E11" s="892"/>
      <c r="F11" s="818"/>
      <c r="G11" s="819"/>
      <c r="H11" s="819"/>
      <c r="I11" s="819"/>
      <c r="J11" s="819"/>
      <c r="K11" s="902"/>
      <c r="L11" s="854"/>
      <c r="M11" s="855"/>
    </row>
    <row r="12" spans="2:13" s="353" customFormat="1" ht="60.75" customHeight="1" thickBot="1" x14ac:dyDescent="0.25">
      <c r="B12" s="901"/>
      <c r="C12" s="901"/>
      <c r="D12" s="355" t="s">
        <v>791</v>
      </c>
      <c r="E12" s="356" t="s">
        <v>840</v>
      </c>
      <c r="F12" s="337" t="s">
        <v>801</v>
      </c>
      <c r="G12" s="337" t="s">
        <v>802</v>
      </c>
      <c r="H12" s="337" t="s">
        <v>803</v>
      </c>
      <c r="I12" s="337" t="s">
        <v>804</v>
      </c>
      <c r="J12" s="357" t="s">
        <v>805</v>
      </c>
      <c r="K12" s="341" t="s">
        <v>806</v>
      </c>
      <c r="L12" s="350" t="s">
        <v>841</v>
      </c>
      <c r="M12" s="350" t="s">
        <v>842</v>
      </c>
    </row>
    <row r="13" spans="2:13" x14ac:dyDescent="0.25">
      <c r="B13" s="333">
        <v>1</v>
      </c>
      <c r="C13" s="333" t="s">
        <v>727</v>
      </c>
      <c r="D13" s="333" t="s">
        <v>1590</v>
      </c>
      <c r="E13" s="640">
        <f>'RED DE ALCANTARILLADO'!O12</f>
        <v>1.2</v>
      </c>
      <c r="F13" s="333">
        <v>1</v>
      </c>
      <c r="G13" s="342"/>
      <c r="H13" s="333"/>
      <c r="I13" s="333"/>
      <c r="J13" s="333"/>
      <c r="K13" s="333"/>
      <c r="L13" s="345">
        <v>1</v>
      </c>
      <c r="M13" s="333"/>
    </row>
    <row r="14" spans="2:13" x14ac:dyDescent="0.25">
      <c r="B14" s="315">
        <f>+B13+1</f>
        <v>2</v>
      </c>
      <c r="C14" s="315" t="s">
        <v>727</v>
      </c>
      <c r="D14" s="315" t="s">
        <v>1591</v>
      </c>
      <c r="E14" s="628">
        <v>1.4</v>
      </c>
      <c r="F14" s="315">
        <v>1</v>
      </c>
      <c r="G14" s="343"/>
      <c r="H14" s="315"/>
      <c r="I14" s="315"/>
      <c r="J14" s="315"/>
      <c r="K14" s="315"/>
      <c r="L14" s="320">
        <v>1</v>
      </c>
      <c r="M14" s="315"/>
    </row>
    <row r="15" spans="2:13" x14ac:dyDescent="0.25">
      <c r="B15" s="315">
        <f t="shared" ref="B15:B30" si="0">+B14+1</f>
        <v>3</v>
      </c>
      <c r="C15" s="315" t="s">
        <v>727</v>
      </c>
      <c r="D15" s="315" t="s">
        <v>1592</v>
      </c>
      <c r="E15" s="628">
        <v>1.7</v>
      </c>
      <c r="F15" s="315"/>
      <c r="G15" s="343">
        <v>1</v>
      </c>
      <c r="H15" s="315"/>
      <c r="I15" s="315"/>
      <c r="J15" s="315"/>
      <c r="K15" s="315"/>
      <c r="L15" s="320">
        <v>1</v>
      </c>
      <c r="M15" s="315"/>
    </row>
    <row r="16" spans="2:13" x14ac:dyDescent="0.25">
      <c r="B16" s="315">
        <f t="shared" si="0"/>
        <v>4</v>
      </c>
      <c r="C16" s="315" t="s">
        <v>814</v>
      </c>
      <c r="D16" s="315" t="s">
        <v>1593</v>
      </c>
      <c r="E16" s="628">
        <f>'RED DE ALCANTARILLADO'!O15</f>
        <v>1.2</v>
      </c>
      <c r="F16" s="315">
        <v>1</v>
      </c>
      <c r="G16" s="343"/>
      <c r="H16" s="315"/>
      <c r="I16" s="315"/>
      <c r="J16" s="315"/>
      <c r="K16" s="315"/>
      <c r="L16" s="320">
        <v>1</v>
      </c>
      <c r="M16" s="315"/>
    </row>
    <row r="17" spans="2:13" x14ac:dyDescent="0.25">
      <c r="B17" s="315">
        <f t="shared" si="0"/>
        <v>5</v>
      </c>
      <c r="C17" s="315" t="s">
        <v>814</v>
      </c>
      <c r="D17" s="315" t="s">
        <v>1594</v>
      </c>
      <c r="E17" s="628">
        <v>1.5</v>
      </c>
      <c r="F17" s="315"/>
      <c r="G17" s="343">
        <v>1</v>
      </c>
      <c r="H17" s="315"/>
      <c r="I17" s="315"/>
      <c r="J17" s="315"/>
      <c r="K17" s="315"/>
      <c r="L17" s="320">
        <v>1</v>
      </c>
      <c r="M17" s="315"/>
    </row>
    <row r="18" spans="2:13" x14ac:dyDescent="0.25">
      <c r="B18" s="315">
        <f t="shared" si="0"/>
        <v>6</v>
      </c>
      <c r="C18" s="315" t="s">
        <v>814</v>
      </c>
      <c r="D18" s="315" t="s">
        <v>1595</v>
      </c>
      <c r="E18" s="628">
        <v>1.8</v>
      </c>
      <c r="F18" s="315"/>
      <c r="G18" s="343">
        <v>1</v>
      </c>
      <c r="H18" s="315"/>
      <c r="I18" s="315"/>
      <c r="J18" s="315"/>
      <c r="K18" s="315"/>
      <c r="L18" s="320">
        <v>1</v>
      </c>
      <c r="M18" s="315"/>
    </row>
    <row r="19" spans="2:13" x14ac:dyDescent="0.25">
      <c r="B19" s="315">
        <f t="shared" si="0"/>
        <v>7</v>
      </c>
      <c r="C19" s="315" t="s">
        <v>729</v>
      </c>
      <c r="D19" s="315" t="s">
        <v>1596</v>
      </c>
      <c r="E19" s="628">
        <f>'RED DE ALCANTARILLADO'!O18</f>
        <v>1.2</v>
      </c>
      <c r="F19" s="315">
        <v>1</v>
      </c>
      <c r="G19" s="343"/>
      <c r="H19" s="315"/>
      <c r="I19" s="315"/>
      <c r="J19" s="315"/>
      <c r="K19" s="315"/>
      <c r="L19" s="320">
        <v>1</v>
      </c>
      <c r="M19" s="315"/>
    </row>
    <row r="20" spans="2:13" x14ac:dyDescent="0.25">
      <c r="B20" s="315">
        <f t="shared" si="0"/>
        <v>8</v>
      </c>
      <c r="C20" s="315" t="s">
        <v>729</v>
      </c>
      <c r="D20" s="315" t="s">
        <v>1597</v>
      </c>
      <c r="E20" s="628">
        <v>1.6</v>
      </c>
      <c r="F20" s="315"/>
      <c r="G20" s="343">
        <v>1</v>
      </c>
      <c r="H20" s="315"/>
      <c r="I20" s="315"/>
      <c r="J20" s="315"/>
      <c r="K20" s="315"/>
      <c r="L20" s="320">
        <v>1</v>
      </c>
      <c r="M20" s="315"/>
    </row>
    <row r="21" spans="2:13" x14ac:dyDescent="0.25">
      <c r="B21" s="315">
        <f t="shared" si="0"/>
        <v>9</v>
      </c>
      <c r="C21" s="315" t="s">
        <v>729</v>
      </c>
      <c r="D21" s="315" t="s">
        <v>1598</v>
      </c>
      <c r="E21" s="628">
        <v>1.9</v>
      </c>
      <c r="F21" s="315"/>
      <c r="G21" s="343">
        <v>1</v>
      </c>
      <c r="H21" s="315"/>
      <c r="I21" s="315"/>
      <c r="J21" s="315"/>
      <c r="K21" s="315"/>
      <c r="L21" s="320">
        <v>1</v>
      </c>
      <c r="M21" s="315"/>
    </row>
    <row r="22" spans="2:13" x14ac:dyDescent="0.25">
      <c r="B22" s="315">
        <f t="shared" si="0"/>
        <v>10</v>
      </c>
      <c r="C22" s="315" t="s">
        <v>729</v>
      </c>
      <c r="D22" s="315" t="s">
        <v>1599</v>
      </c>
      <c r="E22" s="628">
        <v>2.1</v>
      </c>
      <c r="F22" s="315"/>
      <c r="G22" s="343"/>
      <c r="H22" s="315">
        <v>1</v>
      </c>
      <c r="I22" s="315"/>
      <c r="J22" s="315"/>
      <c r="K22" s="315"/>
      <c r="L22" s="320">
        <v>1</v>
      </c>
      <c r="M22" s="315"/>
    </row>
    <row r="23" spans="2:13" x14ac:dyDescent="0.25">
      <c r="B23" s="315">
        <f t="shared" si="0"/>
        <v>11</v>
      </c>
      <c r="C23" s="315" t="s">
        <v>730</v>
      </c>
      <c r="D23" s="315" t="s">
        <v>1600</v>
      </c>
      <c r="E23" s="628">
        <v>1.2</v>
      </c>
      <c r="F23" s="315">
        <v>1</v>
      </c>
      <c r="G23" s="343"/>
      <c r="H23" s="315"/>
      <c r="I23" s="315"/>
      <c r="J23" s="315"/>
      <c r="K23" s="315"/>
      <c r="L23" s="320">
        <v>1</v>
      </c>
      <c r="M23" s="315"/>
    </row>
    <row r="24" spans="2:13" x14ac:dyDescent="0.25">
      <c r="B24" s="315">
        <f t="shared" si="0"/>
        <v>12</v>
      </c>
      <c r="C24" s="315" t="s">
        <v>730</v>
      </c>
      <c r="D24" s="315" t="s">
        <v>1601</v>
      </c>
      <c r="E24" s="628">
        <v>1.6</v>
      </c>
      <c r="F24" s="315"/>
      <c r="G24" s="343">
        <v>1</v>
      </c>
      <c r="H24" s="315"/>
      <c r="I24" s="315"/>
      <c r="J24" s="315"/>
      <c r="K24" s="315"/>
      <c r="L24" s="320">
        <v>1</v>
      </c>
      <c r="M24" s="315"/>
    </row>
    <row r="25" spans="2:13" x14ac:dyDescent="0.25">
      <c r="B25" s="315">
        <f t="shared" si="0"/>
        <v>13</v>
      </c>
      <c r="C25" s="315" t="s">
        <v>732</v>
      </c>
      <c r="D25" s="315" t="s">
        <v>1584</v>
      </c>
      <c r="E25" s="628">
        <v>1.2</v>
      </c>
      <c r="F25" s="315">
        <v>1</v>
      </c>
      <c r="G25" s="343"/>
      <c r="H25" s="315"/>
      <c r="I25" s="315"/>
      <c r="J25" s="315"/>
      <c r="K25" s="315"/>
      <c r="L25" s="320">
        <v>1</v>
      </c>
      <c r="M25" s="315"/>
    </row>
    <row r="26" spans="2:13" x14ac:dyDescent="0.25">
      <c r="B26" s="315">
        <f t="shared" si="0"/>
        <v>14</v>
      </c>
      <c r="C26" s="315" t="s">
        <v>732</v>
      </c>
      <c r="D26" s="315" t="s">
        <v>1589</v>
      </c>
      <c r="E26" s="628">
        <v>1.8</v>
      </c>
      <c r="F26" s="315"/>
      <c r="G26" s="343">
        <v>1</v>
      </c>
      <c r="H26" s="315"/>
      <c r="I26" s="315"/>
      <c r="J26" s="315"/>
      <c r="K26" s="315"/>
      <c r="L26" s="320">
        <v>1</v>
      </c>
      <c r="M26" s="315"/>
    </row>
    <row r="27" spans="2:13" x14ac:dyDescent="0.25">
      <c r="B27" s="315">
        <f t="shared" si="0"/>
        <v>15</v>
      </c>
      <c r="C27" s="315" t="s">
        <v>732</v>
      </c>
      <c r="D27" s="315" t="s">
        <v>1585</v>
      </c>
      <c r="E27" s="628">
        <v>2.1</v>
      </c>
      <c r="F27" s="315"/>
      <c r="G27" s="343"/>
      <c r="H27" s="315">
        <v>1</v>
      </c>
      <c r="I27" s="315"/>
      <c r="J27" s="315"/>
      <c r="K27" s="315"/>
      <c r="L27" s="320">
        <v>1</v>
      </c>
      <c r="M27" s="315"/>
    </row>
    <row r="28" spans="2:13" x14ac:dyDescent="0.25">
      <c r="B28" s="315">
        <f t="shared" si="0"/>
        <v>16</v>
      </c>
      <c r="C28" s="315" t="s">
        <v>732</v>
      </c>
      <c r="D28" s="315" t="s">
        <v>1586</v>
      </c>
      <c r="E28" s="628">
        <v>2.5</v>
      </c>
      <c r="F28" s="315"/>
      <c r="G28" s="343"/>
      <c r="H28" s="315">
        <v>1</v>
      </c>
      <c r="I28" s="315"/>
      <c r="J28" s="315"/>
      <c r="K28" s="315"/>
      <c r="L28" s="320">
        <v>1</v>
      </c>
      <c r="M28" s="315"/>
    </row>
    <row r="29" spans="2:13" x14ac:dyDescent="0.25">
      <c r="B29" s="315">
        <f t="shared" si="0"/>
        <v>17</v>
      </c>
      <c r="C29" s="315" t="s">
        <v>732</v>
      </c>
      <c r="D29" s="315" t="s">
        <v>1587</v>
      </c>
      <c r="E29" s="628">
        <v>2.7</v>
      </c>
      <c r="F29" s="315"/>
      <c r="G29" s="343"/>
      <c r="H29" s="315"/>
      <c r="I29" s="315">
        <v>1</v>
      </c>
      <c r="J29" s="315"/>
      <c r="K29" s="315"/>
      <c r="L29" s="320">
        <v>1</v>
      </c>
      <c r="M29" s="315"/>
    </row>
    <row r="30" spans="2:13" ht="15.75" thickBot="1" x14ac:dyDescent="0.3">
      <c r="B30" s="315">
        <f t="shared" si="0"/>
        <v>18</v>
      </c>
      <c r="C30" s="316" t="s">
        <v>732</v>
      </c>
      <c r="D30" s="316" t="s">
        <v>1588</v>
      </c>
      <c r="E30" s="642">
        <v>2.9</v>
      </c>
      <c r="F30" s="316"/>
      <c r="G30" s="316"/>
      <c r="H30" s="316"/>
      <c r="I30" s="316">
        <v>1</v>
      </c>
      <c r="J30" s="316"/>
      <c r="K30" s="316"/>
      <c r="L30" s="392">
        <v>1</v>
      </c>
      <c r="M30" s="316"/>
    </row>
    <row r="31" spans="2:13" ht="15.75" thickBot="1" x14ac:dyDescent="0.3">
      <c r="B31" s="856" t="s">
        <v>843</v>
      </c>
      <c r="C31" s="862"/>
      <c r="D31" s="862"/>
      <c r="E31" s="862"/>
      <c r="F31" s="324">
        <f>SUM(F13:F30)</f>
        <v>6</v>
      </c>
      <c r="G31" s="324">
        <f t="shared" ref="G31:K31" si="1">SUM(G13:G30)</f>
        <v>7</v>
      </c>
      <c r="H31" s="324">
        <f t="shared" si="1"/>
        <v>3</v>
      </c>
      <c r="I31" s="324">
        <f t="shared" si="1"/>
        <v>2</v>
      </c>
      <c r="J31" s="346" t="s">
        <v>816</v>
      </c>
      <c r="K31" s="324">
        <f t="shared" si="1"/>
        <v>0</v>
      </c>
      <c r="L31" s="310">
        <f>SUM(L13:L30)</f>
        <v>18</v>
      </c>
      <c r="M31" s="324">
        <f>SUM(M13:M30)</f>
        <v>0</v>
      </c>
    </row>
    <row r="32" spans="2:13" x14ac:dyDescent="0.25">
      <c r="B32" s="815" t="s">
        <v>844</v>
      </c>
      <c r="C32" s="816"/>
      <c r="D32" s="816"/>
      <c r="E32" s="866"/>
      <c r="F32" s="905"/>
      <c r="G32" s="906"/>
      <c r="H32" s="906"/>
      <c r="I32" s="906"/>
      <c r="J32" s="906"/>
      <c r="K32" s="906"/>
      <c r="L32" s="906"/>
      <c r="M32" s="899">
        <f>L31+M31</f>
        <v>18</v>
      </c>
    </row>
    <row r="33" spans="2:13" ht="15.75" thickBot="1" x14ac:dyDescent="0.3">
      <c r="B33" s="818"/>
      <c r="C33" s="819"/>
      <c r="D33" s="819"/>
      <c r="E33" s="867"/>
      <c r="F33" s="907"/>
      <c r="G33" s="908"/>
      <c r="H33" s="908"/>
      <c r="I33" s="908"/>
      <c r="J33" s="908"/>
      <c r="K33" s="908"/>
      <c r="L33" s="908"/>
      <c r="M33" s="900"/>
    </row>
  </sheetData>
  <mergeCells count="13">
    <mergeCell ref="D2:J3"/>
    <mergeCell ref="D5:J5"/>
    <mergeCell ref="D7:J7"/>
    <mergeCell ref="B31:E31"/>
    <mergeCell ref="B32:E33"/>
    <mergeCell ref="F32:L33"/>
    <mergeCell ref="M32:M33"/>
    <mergeCell ref="B10:B12"/>
    <mergeCell ref="C10:C12"/>
    <mergeCell ref="D10:D11"/>
    <mergeCell ref="E10:E11"/>
    <mergeCell ref="F10:K11"/>
    <mergeCell ref="L10:M11"/>
  </mergeCells>
  <pageMargins left="0.7" right="0.7" top="0.75" bottom="0.75" header="0.3" footer="0.3"/>
  <pageSetup scale="7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95"/>
  <sheetViews>
    <sheetView workbookViewId="0">
      <selection activeCell="M22" sqref="M22"/>
    </sheetView>
  </sheetViews>
  <sheetFormatPr baseColWidth="10" defaultRowHeight="15" x14ac:dyDescent="0.25"/>
  <cols>
    <col min="1" max="1" width="11.42578125" style="61"/>
    <col min="2" max="2" width="15.42578125" style="61" customWidth="1"/>
    <col min="3" max="3" width="47.5703125" style="61" customWidth="1"/>
    <col min="4" max="4" width="5.7109375" style="61" customWidth="1"/>
    <col min="5" max="5" width="7" style="61" customWidth="1"/>
    <col min="6" max="6" width="8.42578125" style="61" customWidth="1"/>
    <col min="7" max="7" width="8.7109375" style="61" customWidth="1"/>
    <col min="8" max="8" width="9.42578125" style="61" customWidth="1"/>
    <col min="9" max="9" width="11.28515625" style="61" customWidth="1"/>
    <col min="10" max="10" width="10" style="61" customWidth="1"/>
    <col min="11" max="11" width="15" style="61" customWidth="1"/>
    <col min="12" max="16384" width="11.42578125" style="61"/>
  </cols>
  <sheetData>
    <row r="3" spans="2:14" customFormat="1" ht="12.75" customHeight="1" x14ac:dyDescent="0.2">
      <c r="B3" s="78" t="s">
        <v>890</v>
      </c>
      <c r="C3" s="926" t="s">
        <v>1028</v>
      </c>
      <c r="D3" s="926"/>
      <c r="E3" s="926"/>
      <c r="F3" s="926"/>
      <c r="G3" s="926"/>
      <c r="H3" s="926"/>
      <c r="I3" s="926"/>
      <c r="J3" s="926"/>
      <c r="K3" s="926"/>
    </row>
    <row r="4" spans="2:14" customFormat="1" ht="13.5" thickBot="1" x14ac:dyDescent="0.25">
      <c r="C4" s="926"/>
      <c r="D4" s="926"/>
      <c r="E4" s="926"/>
      <c r="F4" s="926"/>
      <c r="G4" s="926"/>
      <c r="H4" s="926"/>
      <c r="I4" s="926"/>
      <c r="J4" s="926"/>
      <c r="K4" s="926"/>
    </row>
    <row r="5" spans="2:14" customFormat="1" ht="15.75" thickBot="1" x14ac:dyDescent="0.3">
      <c r="M5" s="324" t="s">
        <v>1031</v>
      </c>
    </row>
    <row r="6" spans="2:14" customFormat="1" x14ac:dyDescent="0.25">
      <c r="B6" s="78" t="s">
        <v>241</v>
      </c>
      <c r="C6" s="879" t="s">
        <v>1029</v>
      </c>
      <c r="D6" s="879"/>
      <c r="E6" s="879"/>
      <c r="F6" s="879"/>
      <c r="G6" s="879"/>
      <c r="H6" s="879"/>
      <c r="I6" s="879"/>
      <c r="J6" s="879"/>
      <c r="K6" s="879"/>
      <c r="M6" s="610">
        <f>BUZONES!E19</f>
        <v>1.2</v>
      </c>
      <c r="N6">
        <v>1.2</v>
      </c>
    </row>
    <row r="7" spans="2:14" customFormat="1" x14ac:dyDescent="0.25">
      <c r="B7" s="78"/>
      <c r="C7" s="78"/>
      <c r="D7" s="78"/>
      <c r="E7" s="78"/>
      <c r="F7" s="78"/>
      <c r="G7" s="78"/>
      <c r="H7" s="78"/>
      <c r="I7" s="78"/>
      <c r="J7" s="78"/>
      <c r="K7" s="78"/>
      <c r="M7" s="366">
        <f>BUZONES!E24</f>
        <v>1.6</v>
      </c>
      <c r="N7" s="61">
        <v>1.2000000000000028</v>
      </c>
    </row>
    <row r="8" spans="2:14" customFormat="1" x14ac:dyDescent="0.25">
      <c r="B8" s="78" t="s">
        <v>892</v>
      </c>
      <c r="C8" s="879" t="s">
        <v>1030</v>
      </c>
      <c r="D8" s="879"/>
      <c r="E8" s="879"/>
      <c r="F8" s="879"/>
      <c r="G8" s="879"/>
      <c r="H8" s="879"/>
      <c r="I8" s="879"/>
      <c r="J8" s="879"/>
      <c r="K8" s="879"/>
      <c r="M8" s="366">
        <f>BUZONES!E20</f>
        <v>1.6</v>
      </c>
      <c r="N8" s="61">
        <v>1.2000000000000028</v>
      </c>
    </row>
    <row r="9" spans="2:14" ht="15.75" thickBot="1" x14ac:dyDescent="0.3">
      <c r="M9" s="366">
        <f>BUZONES!E21</f>
        <v>1.9</v>
      </c>
      <c r="N9" s="61">
        <v>1.51</v>
      </c>
    </row>
    <row r="10" spans="2:14" ht="15.75" thickBot="1" x14ac:dyDescent="0.3">
      <c r="B10" s="358" t="s">
        <v>214</v>
      </c>
      <c r="C10" s="359" t="s">
        <v>331</v>
      </c>
      <c r="D10" s="359"/>
      <c r="E10" s="359" t="s">
        <v>6</v>
      </c>
      <c r="F10" s="359" t="s">
        <v>845</v>
      </c>
      <c r="G10" s="359" t="s">
        <v>846</v>
      </c>
      <c r="H10" s="359" t="s">
        <v>847</v>
      </c>
      <c r="I10" s="359" t="s">
        <v>848</v>
      </c>
      <c r="J10" s="359" t="s">
        <v>818</v>
      </c>
      <c r="K10" s="360" t="s">
        <v>184</v>
      </c>
      <c r="M10" s="610">
        <f>BUZONES!E13</f>
        <v>1.2</v>
      </c>
      <c r="N10" s="61">
        <v>1.55</v>
      </c>
    </row>
    <row r="11" spans="2:14" ht="15.75" thickBot="1" x14ac:dyDescent="0.3">
      <c r="B11" s="925" t="s">
        <v>849</v>
      </c>
      <c r="C11" s="925"/>
      <c r="D11" s="925"/>
      <c r="E11" s="925"/>
      <c r="F11" s="925"/>
      <c r="G11" s="925"/>
      <c r="H11" s="925"/>
      <c r="I11" s="925"/>
      <c r="J11" s="925"/>
      <c r="K11" s="925"/>
      <c r="M11" s="610">
        <f>BUZONES!E16</f>
        <v>1.2</v>
      </c>
      <c r="N11" s="61">
        <v>1.5600000000000023</v>
      </c>
    </row>
    <row r="12" spans="2:14" ht="15.75" thickBot="1" x14ac:dyDescent="0.3">
      <c r="B12" s="371" t="s">
        <v>850</v>
      </c>
      <c r="C12" s="372" t="s">
        <v>851</v>
      </c>
      <c r="D12" s="372"/>
      <c r="E12" s="372" t="s">
        <v>564</v>
      </c>
      <c r="F12" s="363">
        <f>BUZONES!L31</f>
        <v>18</v>
      </c>
      <c r="G12" s="363"/>
      <c r="H12" s="363">
        <v>1.5</v>
      </c>
      <c r="I12" s="363">
        <v>0.2</v>
      </c>
      <c r="J12" s="364">
        <f>PI()*H12^2/4</f>
        <v>1.7671458676442586</v>
      </c>
      <c r="K12" s="365">
        <f>F12*I12*J12</f>
        <v>6.3617251235193315</v>
      </c>
      <c r="M12" s="612">
        <f>BUZONES!E17</f>
        <v>1.5</v>
      </c>
      <c r="N12" s="61">
        <v>1.76</v>
      </c>
    </row>
    <row r="13" spans="2:14" x14ac:dyDescent="0.25">
      <c r="M13" s="610">
        <f>BUZONES!E23</f>
        <v>1.2</v>
      </c>
      <c r="N13" s="61">
        <v>1.8700000000000045</v>
      </c>
    </row>
    <row r="14" spans="2:14" x14ac:dyDescent="0.25">
      <c r="B14" s="416" t="s">
        <v>852</v>
      </c>
      <c r="C14" s="416" t="s">
        <v>853</v>
      </c>
      <c r="D14" s="417" t="s">
        <v>942</v>
      </c>
      <c r="E14" s="416" t="s">
        <v>572</v>
      </c>
      <c r="F14" s="924" t="s">
        <v>854</v>
      </c>
      <c r="G14" s="924" t="s">
        <v>855</v>
      </c>
      <c r="H14" s="924" t="s">
        <v>856</v>
      </c>
      <c r="I14" s="924" t="s">
        <v>857</v>
      </c>
      <c r="J14" s="924" t="s">
        <v>858</v>
      </c>
      <c r="K14" s="924" t="s">
        <v>859</v>
      </c>
      <c r="M14" s="611">
        <f>BUZONES!E14</f>
        <v>1.4</v>
      </c>
      <c r="N14" s="61">
        <v>2.35</v>
      </c>
    </row>
    <row r="15" spans="2:14" x14ac:dyDescent="0.25">
      <c r="B15" s="361"/>
      <c r="C15" s="361"/>
      <c r="D15" s="361"/>
      <c r="E15" s="418"/>
      <c r="F15" s="924"/>
      <c r="G15" s="924"/>
      <c r="H15" s="924"/>
      <c r="I15" s="924"/>
      <c r="J15" s="924"/>
      <c r="K15" s="924"/>
      <c r="M15" s="612">
        <f>BUZONES!E17</f>
        <v>1.5</v>
      </c>
      <c r="N15" s="61">
        <v>2.5300000000000011</v>
      </c>
    </row>
    <row r="16" spans="2:14" x14ac:dyDescent="0.25">
      <c r="B16" s="361"/>
      <c r="C16" s="361"/>
      <c r="D16" s="79">
        <v>1.2</v>
      </c>
      <c r="E16" s="361"/>
      <c r="F16" s="361">
        <v>5</v>
      </c>
      <c r="G16" s="362">
        <f>PI()*H16</f>
        <v>3.7699111843077517</v>
      </c>
      <c r="H16" s="361">
        <v>1.2</v>
      </c>
      <c r="I16" s="361">
        <f>D16</f>
        <v>1.2</v>
      </c>
      <c r="J16" s="362">
        <f>G16*I16</f>
        <v>4.5238934211693023</v>
      </c>
      <c r="K16" s="362">
        <f>F16*J16</f>
        <v>22.61946710584651</v>
      </c>
      <c r="M16" s="366">
        <f>BUZONES!E18</f>
        <v>1.8</v>
      </c>
      <c r="N16" s="61">
        <v>2.7000000000000028</v>
      </c>
    </row>
    <row r="17" spans="2:14" x14ac:dyDescent="0.25">
      <c r="B17" s="361"/>
      <c r="C17" s="361"/>
      <c r="D17" s="361">
        <v>1.4</v>
      </c>
      <c r="E17" s="361"/>
      <c r="F17" s="361">
        <v>1</v>
      </c>
      <c r="G17" s="362">
        <f t="shared" ref="G17:G25" si="0">PI()*H17</f>
        <v>3.7699111843077517</v>
      </c>
      <c r="H17" s="361">
        <v>1.2</v>
      </c>
      <c r="I17" s="361">
        <f t="shared" ref="I17:I25" si="1">D17</f>
        <v>1.4</v>
      </c>
      <c r="J17" s="362">
        <f t="shared" ref="J17:J25" si="2">G17*I17</f>
        <v>5.2778756580308519</v>
      </c>
      <c r="K17" s="362">
        <f t="shared" ref="K17:K25" si="3">F17*J17</f>
        <v>5.2778756580308519</v>
      </c>
      <c r="M17" s="366">
        <f>BUZONES!E22</f>
        <v>2.1</v>
      </c>
      <c r="N17" s="61">
        <v>3.3599999999999994</v>
      </c>
    </row>
    <row r="18" spans="2:14" x14ac:dyDescent="0.25">
      <c r="B18" s="361"/>
      <c r="C18" s="361"/>
      <c r="D18" s="361">
        <v>1.5</v>
      </c>
      <c r="E18" s="361"/>
      <c r="F18" s="361">
        <v>2</v>
      </c>
      <c r="G18" s="362">
        <f t="shared" si="0"/>
        <v>3.7699111843077517</v>
      </c>
      <c r="H18" s="361">
        <v>1.2</v>
      </c>
      <c r="I18" s="361">
        <f t="shared" si="1"/>
        <v>1.5</v>
      </c>
      <c r="J18" s="362">
        <f t="shared" si="2"/>
        <v>5.6548667764616276</v>
      </c>
      <c r="K18" s="362">
        <f t="shared" si="3"/>
        <v>11.309733552923255</v>
      </c>
      <c r="M18" s="610">
        <f>BUZONES!E25</f>
        <v>1.2</v>
      </c>
      <c r="N18" s="61">
        <v>3.3599999999999994</v>
      </c>
    </row>
    <row r="19" spans="2:14" x14ac:dyDescent="0.25">
      <c r="B19" s="361"/>
      <c r="C19" s="361"/>
      <c r="D19" s="79">
        <v>1.6</v>
      </c>
      <c r="E19" s="361"/>
      <c r="F19" s="361">
        <v>2</v>
      </c>
      <c r="G19" s="362">
        <f t="shared" si="0"/>
        <v>3.7699111843077517</v>
      </c>
      <c r="H19" s="361">
        <v>1.2</v>
      </c>
      <c r="I19" s="361">
        <f t="shared" si="1"/>
        <v>1.6</v>
      </c>
      <c r="J19" s="362">
        <f t="shared" si="2"/>
        <v>6.0318578948924033</v>
      </c>
      <c r="K19" s="362">
        <f t="shared" si="3"/>
        <v>12.063715789784807</v>
      </c>
      <c r="M19" s="366">
        <f>BUZONES!E15</f>
        <v>1.7</v>
      </c>
      <c r="N19" s="61">
        <v>4.16</v>
      </c>
    </row>
    <row r="20" spans="2:14" x14ac:dyDescent="0.25">
      <c r="B20" s="361"/>
      <c r="C20" s="361"/>
      <c r="D20" s="361">
        <v>1.7</v>
      </c>
      <c r="E20" s="361"/>
      <c r="F20" s="361">
        <v>1</v>
      </c>
      <c r="G20" s="362">
        <f t="shared" si="0"/>
        <v>3.7699111843077517</v>
      </c>
      <c r="H20" s="361">
        <v>1.2</v>
      </c>
      <c r="I20" s="361">
        <f t="shared" si="1"/>
        <v>1.7</v>
      </c>
      <c r="J20" s="362">
        <f t="shared" si="2"/>
        <v>6.4088490133231781</v>
      </c>
      <c r="K20" s="362">
        <f t="shared" si="3"/>
        <v>6.4088490133231781</v>
      </c>
      <c r="M20" s="366">
        <f>BUZONES!E26</f>
        <v>1.8</v>
      </c>
      <c r="N20" s="61">
        <v>4.16</v>
      </c>
    </row>
    <row r="21" spans="2:14" x14ac:dyDescent="0.25">
      <c r="B21" s="361"/>
      <c r="C21" s="361"/>
      <c r="D21" s="361">
        <v>1.8</v>
      </c>
      <c r="E21" s="361"/>
      <c r="F21" s="361">
        <v>2</v>
      </c>
      <c r="G21" s="362">
        <f t="shared" si="0"/>
        <v>3.7699111843077517</v>
      </c>
      <c r="H21" s="361">
        <v>1.2</v>
      </c>
      <c r="I21" s="361">
        <f t="shared" si="1"/>
        <v>1.8</v>
      </c>
      <c r="J21" s="362">
        <f t="shared" si="2"/>
        <v>6.785840131753953</v>
      </c>
      <c r="K21" s="362">
        <f t="shared" si="3"/>
        <v>13.571680263507906</v>
      </c>
      <c r="M21" s="366">
        <f>BUZONES!E27</f>
        <v>2.1</v>
      </c>
      <c r="N21" s="61">
        <v>4.4800000000000004</v>
      </c>
    </row>
    <row r="22" spans="2:14" x14ac:dyDescent="0.25">
      <c r="B22" s="361"/>
      <c r="C22" s="361"/>
      <c r="D22" s="79">
        <v>1.9</v>
      </c>
      <c r="E22" s="361"/>
      <c r="F22" s="361">
        <v>1</v>
      </c>
      <c r="G22" s="362">
        <f t="shared" si="0"/>
        <v>3.7699111843077517</v>
      </c>
      <c r="H22" s="361">
        <v>1.2</v>
      </c>
      <c r="I22" s="361">
        <f t="shared" si="1"/>
        <v>1.9</v>
      </c>
      <c r="J22" s="362">
        <f t="shared" si="2"/>
        <v>7.1628312501847278</v>
      </c>
      <c r="K22" s="362">
        <f t="shared" si="3"/>
        <v>7.1628312501847278</v>
      </c>
      <c r="M22" s="366">
        <f>BUZONES!E28</f>
        <v>2.5</v>
      </c>
      <c r="N22" s="61">
        <v>4.4800000000000004</v>
      </c>
    </row>
    <row r="23" spans="2:14" x14ac:dyDescent="0.25">
      <c r="B23" s="361"/>
      <c r="C23" s="361"/>
      <c r="D23" s="361">
        <v>2.1</v>
      </c>
      <c r="E23" s="361"/>
      <c r="F23" s="361">
        <v>2</v>
      </c>
      <c r="G23" s="362">
        <f t="shared" si="0"/>
        <v>3.7699111843077517</v>
      </c>
      <c r="H23" s="361">
        <v>1.2</v>
      </c>
      <c r="I23" s="361">
        <f t="shared" si="1"/>
        <v>2.1</v>
      </c>
      <c r="J23" s="362">
        <f t="shared" si="2"/>
        <v>7.9168134870462792</v>
      </c>
      <c r="K23" s="362">
        <f t="shared" si="3"/>
        <v>15.833626974092558</v>
      </c>
      <c r="M23" s="366">
        <f>BUZONES!E30</f>
        <v>2.9</v>
      </c>
      <c r="N23" s="61">
        <v>6.5</v>
      </c>
    </row>
    <row r="24" spans="2:14" x14ac:dyDescent="0.25">
      <c r="B24" s="361"/>
      <c r="C24" s="361"/>
      <c r="D24" s="361">
        <v>2.5</v>
      </c>
      <c r="E24" s="361"/>
      <c r="F24" s="361">
        <v>1</v>
      </c>
      <c r="G24" s="362">
        <f>PI()*H24</f>
        <v>3.7699111843077517</v>
      </c>
      <c r="H24" s="361">
        <v>1.2</v>
      </c>
      <c r="I24" s="361">
        <f>D24</f>
        <v>2.5</v>
      </c>
      <c r="J24" s="362">
        <f>G24*I24</f>
        <v>9.4247779607693793</v>
      </c>
      <c r="K24" s="362">
        <f>F24*J24</f>
        <v>9.4247779607693793</v>
      </c>
    </row>
    <row r="25" spans="2:14" x14ac:dyDescent="0.25">
      <c r="B25" s="361"/>
      <c r="C25" s="361"/>
      <c r="D25" s="361">
        <v>2.9</v>
      </c>
      <c r="E25" s="361"/>
      <c r="F25" s="361">
        <v>1</v>
      </c>
      <c r="G25" s="362">
        <f t="shared" si="0"/>
        <v>3.7699111843077517</v>
      </c>
      <c r="H25" s="361">
        <v>1.2</v>
      </c>
      <c r="I25" s="361">
        <f t="shared" si="1"/>
        <v>2.9</v>
      </c>
      <c r="J25" s="362">
        <f t="shared" si="2"/>
        <v>10.93274243449248</v>
      </c>
      <c r="K25" s="362">
        <f t="shared" si="3"/>
        <v>10.93274243449248</v>
      </c>
    </row>
    <row r="26" spans="2:14" ht="15.75" thickBot="1" x14ac:dyDescent="0.3">
      <c r="B26" s="405"/>
      <c r="C26" s="913" t="s">
        <v>1</v>
      </c>
      <c r="D26" s="914"/>
      <c r="E26" s="914"/>
      <c r="F26" s="914"/>
      <c r="G26" s="914"/>
      <c r="H26" s="914"/>
      <c r="I26" s="914"/>
      <c r="J26" s="915"/>
      <c r="K26" s="404">
        <f>SUM(K16:K25)</f>
        <v>114.60530000295564</v>
      </c>
    </row>
    <row r="27" spans="2:14" x14ac:dyDescent="0.25">
      <c r="G27" s="311"/>
      <c r="J27" s="311"/>
      <c r="K27" s="311"/>
    </row>
    <row r="28" spans="2:14" ht="15.75" thickBot="1" x14ac:dyDescent="0.3">
      <c r="G28" s="311"/>
      <c r="J28" s="311"/>
      <c r="K28" s="311"/>
    </row>
    <row r="29" spans="2:14" ht="15.75" thickBot="1" x14ac:dyDescent="0.3">
      <c r="B29" s="373"/>
      <c r="C29" s="374"/>
      <c r="D29" s="380"/>
      <c r="E29" s="380"/>
      <c r="F29" s="383" t="s">
        <v>854</v>
      </c>
      <c r="G29" s="383" t="s">
        <v>855</v>
      </c>
      <c r="H29" s="383" t="s">
        <v>856</v>
      </c>
      <c r="I29" s="383" t="s">
        <v>857</v>
      </c>
      <c r="J29" s="383" t="s">
        <v>858</v>
      </c>
      <c r="K29" s="383" t="s">
        <v>859</v>
      </c>
    </row>
    <row r="30" spans="2:14" x14ac:dyDescent="0.25">
      <c r="B30" s="376"/>
      <c r="C30" s="361"/>
      <c r="D30" s="79">
        <f>+D16</f>
        <v>1.2</v>
      </c>
      <c r="E30" s="361"/>
      <c r="F30" s="366">
        <f t="shared" ref="F30:F39" si="4">F16</f>
        <v>5</v>
      </c>
      <c r="G30" s="367">
        <f>PI()*H30</f>
        <v>4.7123889803846897</v>
      </c>
      <c r="H30" s="366">
        <v>1.5</v>
      </c>
      <c r="I30" s="366">
        <f>D30</f>
        <v>1.2</v>
      </c>
      <c r="J30" s="367">
        <f>G30*I30</f>
        <v>5.6548667764616276</v>
      </c>
      <c r="K30" s="381">
        <f>F30*J30</f>
        <v>28.274333882308138</v>
      </c>
    </row>
    <row r="31" spans="2:14" x14ac:dyDescent="0.25">
      <c r="B31" s="376"/>
      <c r="C31" s="361"/>
      <c r="D31" s="79">
        <f t="shared" ref="D31:D39" si="5">+D17</f>
        <v>1.4</v>
      </c>
      <c r="E31" s="361"/>
      <c r="F31" s="366">
        <f t="shared" si="4"/>
        <v>1</v>
      </c>
      <c r="G31" s="367">
        <f t="shared" ref="G31:G39" si="6">PI()*H31</f>
        <v>4.7123889803846897</v>
      </c>
      <c r="H31" s="361">
        <v>1.5</v>
      </c>
      <c r="I31" s="366">
        <f t="shared" ref="I31:I39" si="7">D31</f>
        <v>1.4</v>
      </c>
      <c r="J31" s="367">
        <f t="shared" ref="J31:J39" si="8">G31*I31</f>
        <v>6.5973445725385655</v>
      </c>
      <c r="K31" s="381">
        <f t="shared" ref="K31:K39" si="9">F31*J31</f>
        <v>6.5973445725385655</v>
      </c>
    </row>
    <row r="32" spans="2:14" x14ac:dyDescent="0.25">
      <c r="B32" s="376"/>
      <c r="C32" s="361"/>
      <c r="D32" s="79">
        <f t="shared" si="5"/>
        <v>1.5</v>
      </c>
      <c r="E32" s="361"/>
      <c r="F32" s="366">
        <f t="shared" si="4"/>
        <v>2</v>
      </c>
      <c r="G32" s="367">
        <f t="shared" si="6"/>
        <v>4.7123889803846897</v>
      </c>
      <c r="H32" s="361">
        <v>1.5</v>
      </c>
      <c r="I32" s="366">
        <f t="shared" si="7"/>
        <v>1.5</v>
      </c>
      <c r="J32" s="367">
        <f t="shared" si="8"/>
        <v>7.0685834705770345</v>
      </c>
      <c r="K32" s="381">
        <f t="shared" si="9"/>
        <v>14.137166941154069</v>
      </c>
    </row>
    <row r="33" spans="2:11" x14ac:dyDescent="0.25">
      <c r="B33" s="376"/>
      <c r="C33" s="361"/>
      <c r="D33" s="79">
        <f t="shared" si="5"/>
        <v>1.6</v>
      </c>
      <c r="E33" s="361"/>
      <c r="F33" s="366">
        <f t="shared" si="4"/>
        <v>2</v>
      </c>
      <c r="G33" s="367">
        <f t="shared" si="6"/>
        <v>4.7123889803846897</v>
      </c>
      <c r="H33" s="361">
        <v>1.5</v>
      </c>
      <c r="I33" s="366">
        <f t="shared" si="7"/>
        <v>1.6</v>
      </c>
      <c r="J33" s="367">
        <f t="shared" si="8"/>
        <v>7.5398223686155035</v>
      </c>
      <c r="K33" s="381">
        <f t="shared" si="9"/>
        <v>15.079644737231007</v>
      </c>
    </row>
    <row r="34" spans="2:11" x14ac:dyDescent="0.25">
      <c r="B34" s="376"/>
      <c r="C34" s="361"/>
      <c r="D34" s="79">
        <f t="shared" si="5"/>
        <v>1.7</v>
      </c>
      <c r="E34" s="361"/>
      <c r="F34" s="366">
        <f t="shared" si="4"/>
        <v>1</v>
      </c>
      <c r="G34" s="367">
        <f t="shared" si="6"/>
        <v>4.7123889803846897</v>
      </c>
      <c r="H34" s="361">
        <v>1.5</v>
      </c>
      <c r="I34" s="366">
        <f t="shared" si="7"/>
        <v>1.7</v>
      </c>
      <c r="J34" s="367">
        <f t="shared" si="8"/>
        <v>8.0110612666539716</v>
      </c>
      <c r="K34" s="381">
        <f t="shared" si="9"/>
        <v>8.0110612666539716</v>
      </c>
    </row>
    <row r="35" spans="2:11" x14ac:dyDescent="0.25">
      <c r="B35" s="376"/>
      <c r="C35" s="361"/>
      <c r="D35" s="79">
        <f t="shared" si="5"/>
        <v>1.8</v>
      </c>
      <c r="E35" s="361"/>
      <c r="F35" s="366">
        <f t="shared" si="4"/>
        <v>2</v>
      </c>
      <c r="G35" s="367">
        <f t="shared" si="6"/>
        <v>4.7123889803846897</v>
      </c>
      <c r="H35" s="361">
        <v>1.5</v>
      </c>
      <c r="I35" s="366">
        <f t="shared" si="7"/>
        <v>1.8</v>
      </c>
      <c r="J35" s="367">
        <f t="shared" si="8"/>
        <v>8.4823001646924414</v>
      </c>
      <c r="K35" s="381">
        <f t="shared" si="9"/>
        <v>16.964600329384883</v>
      </c>
    </row>
    <row r="36" spans="2:11" x14ac:dyDescent="0.25">
      <c r="B36" s="376"/>
      <c r="C36" s="361"/>
      <c r="D36" s="79">
        <f t="shared" si="5"/>
        <v>1.9</v>
      </c>
      <c r="E36" s="361"/>
      <c r="F36" s="366">
        <f t="shared" si="4"/>
        <v>1</v>
      </c>
      <c r="G36" s="367">
        <f t="shared" si="6"/>
        <v>4.7123889803846897</v>
      </c>
      <c r="H36" s="361">
        <v>1.5</v>
      </c>
      <c r="I36" s="366">
        <f t="shared" si="7"/>
        <v>1.9</v>
      </c>
      <c r="J36" s="367">
        <f t="shared" si="8"/>
        <v>8.9535390627309095</v>
      </c>
      <c r="K36" s="381">
        <f t="shared" si="9"/>
        <v>8.9535390627309095</v>
      </c>
    </row>
    <row r="37" spans="2:11" x14ac:dyDescent="0.25">
      <c r="B37" s="376"/>
      <c r="C37" s="361"/>
      <c r="D37" s="79">
        <f t="shared" si="5"/>
        <v>2.1</v>
      </c>
      <c r="E37" s="361"/>
      <c r="F37" s="366">
        <f t="shared" si="4"/>
        <v>2</v>
      </c>
      <c r="G37" s="367">
        <f t="shared" si="6"/>
        <v>4.7123889803846897</v>
      </c>
      <c r="H37" s="361">
        <v>1.5</v>
      </c>
      <c r="I37" s="366">
        <f t="shared" si="7"/>
        <v>2.1</v>
      </c>
      <c r="J37" s="367">
        <f t="shared" si="8"/>
        <v>9.8960168588078492</v>
      </c>
      <c r="K37" s="381">
        <f t="shared" si="9"/>
        <v>19.792033717615698</v>
      </c>
    </row>
    <row r="38" spans="2:11" x14ac:dyDescent="0.25">
      <c r="B38" s="376"/>
      <c r="C38" s="361"/>
      <c r="D38" s="79">
        <f t="shared" si="5"/>
        <v>2.5</v>
      </c>
      <c r="E38" s="361"/>
      <c r="F38" s="366">
        <f t="shared" si="4"/>
        <v>1</v>
      </c>
      <c r="G38" s="367">
        <f t="shared" si="6"/>
        <v>4.7123889803846897</v>
      </c>
      <c r="H38" s="361">
        <v>1.5</v>
      </c>
      <c r="I38" s="366">
        <f t="shared" si="7"/>
        <v>2.5</v>
      </c>
      <c r="J38" s="367">
        <f t="shared" si="8"/>
        <v>11.780972450961723</v>
      </c>
      <c r="K38" s="381">
        <f t="shared" si="9"/>
        <v>11.780972450961723</v>
      </c>
    </row>
    <row r="39" spans="2:11" ht="15.75" thickBot="1" x14ac:dyDescent="0.3">
      <c r="B39" s="376"/>
      <c r="C39" s="361"/>
      <c r="D39" s="79">
        <f t="shared" si="5"/>
        <v>2.9</v>
      </c>
      <c r="E39" s="361"/>
      <c r="F39" s="366">
        <f t="shared" si="4"/>
        <v>1</v>
      </c>
      <c r="G39" s="367">
        <f t="shared" si="6"/>
        <v>4.7123889803846897</v>
      </c>
      <c r="H39" s="361">
        <v>1.5</v>
      </c>
      <c r="I39" s="366">
        <f t="shared" si="7"/>
        <v>2.9</v>
      </c>
      <c r="J39" s="367">
        <f t="shared" si="8"/>
        <v>13.665928043115599</v>
      </c>
      <c r="K39" s="381">
        <f t="shared" si="9"/>
        <v>13.665928043115599</v>
      </c>
    </row>
    <row r="40" spans="2:11" ht="15.75" thickBot="1" x14ac:dyDescent="0.3">
      <c r="B40" s="378"/>
      <c r="C40" s="916" t="s">
        <v>1</v>
      </c>
      <c r="D40" s="917"/>
      <c r="E40" s="917"/>
      <c r="F40" s="917"/>
      <c r="G40" s="917"/>
      <c r="H40" s="917"/>
      <c r="I40" s="917"/>
      <c r="J40" s="917"/>
      <c r="K40" s="385">
        <f>SUM(K30:K39)</f>
        <v>143.25662500369455</v>
      </c>
    </row>
    <row r="41" spans="2:11" ht="15.75" thickBot="1" x14ac:dyDescent="0.3">
      <c r="F41" s="61">
        <f>+SUM(F30:F39)</f>
        <v>18</v>
      </c>
      <c r="G41" s="311"/>
      <c r="J41" s="311"/>
      <c r="K41" s="311"/>
    </row>
    <row r="42" spans="2:11" ht="15.75" thickBot="1" x14ac:dyDescent="0.3">
      <c r="J42" s="358" t="s">
        <v>859</v>
      </c>
      <c r="K42" s="312">
        <f>K26+K40</f>
        <v>257.86192500665021</v>
      </c>
    </row>
    <row r="43" spans="2:11" ht="15.75" thickBot="1" x14ac:dyDescent="0.3">
      <c r="B43" s="358" t="s">
        <v>860</v>
      </c>
      <c r="C43" s="386" t="s">
        <v>861</v>
      </c>
      <c r="D43" s="386"/>
      <c r="E43" s="387"/>
    </row>
    <row r="44" spans="2:11" ht="15.75" thickBot="1" x14ac:dyDescent="0.3">
      <c r="B44" s="393"/>
      <c r="C44" s="373"/>
      <c r="D44" s="419" t="s">
        <v>942</v>
      </c>
      <c r="E44" s="380"/>
      <c r="F44" s="371" t="s">
        <v>8</v>
      </c>
      <c r="G44" s="382" t="s">
        <v>854</v>
      </c>
      <c r="H44" s="383" t="s">
        <v>856</v>
      </c>
      <c r="I44" s="383" t="s">
        <v>857</v>
      </c>
      <c r="J44" s="383" t="s">
        <v>862</v>
      </c>
      <c r="K44" s="383" t="s">
        <v>859</v>
      </c>
    </row>
    <row r="45" spans="2:11" x14ac:dyDescent="0.25">
      <c r="B45" s="323"/>
      <c r="C45" s="376"/>
      <c r="D45" s="407">
        <f>D30</f>
        <v>1.2</v>
      </c>
      <c r="E45" s="361">
        <f>F30</f>
        <v>5</v>
      </c>
      <c r="F45" s="366" t="s">
        <v>564</v>
      </c>
      <c r="G45" s="366">
        <f>E45</f>
        <v>5</v>
      </c>
      <c r="H45" s="366">
        <v>1.5</v>
      </c>
      <c r="I45" s="366">
        <f>+D45</f>
        <v>1.2</v>
      </c>
      <c r="J45" s="367">
        <f>PI()*H45*H45/4</f>
        <v>1.7671458676442586</v>
      </c>
      <c r="K45" s="381">
        <f>G45*I45*J45</f>
        <v>10.602875205865551</v>
      </c>
    </row>
    <row r="46" spans="2:11" x14ac:dyDescent="0.25">
      <c r="B46" s="323"/>
      <c r="C46" s="376"/>
      <c r="D46" s="407"/>
      <c r="E46" s="361"/>
      <c r="F46" s="361"/>
      <c r="G46" s="361">
        <f>-G45</f>
        <v>-5</v>
      </c>
      <c r="H46" s="361">
        <v>1.2</v>
      </c>
      <c r="I46" s="361">
        <f>+I45</f>
        <v>1.2</v>
      </c>
      <c r="J46" s="362">
        <f t="shared" ref="J46:J64" si="10">PI()*H46*H46/4</f>
        <v>1.1309733552923256</v>
      </c>
      <c r="K46" s="377">
        <f t="shared" ref="K46:K64" si="11">G46*I46*J46</f>
        <v>-6.7858401317539538</v>
      </c>
    </row>
    <row r="47" spans="2:11" x14ac:dyDescent="0.25">
      <c r="B47" s="323"/>
      <c r="C47" s="376"/>
      <c r="D47" s="407">
        <f>D31</f>
        <v>1.4</v>
      </c>
      <c r="E47" s="361">
        <v>1</v>
      </c>
      <c r="F47" s="361"/>
      <c r="G47" s="366">
        <f>E47</f>
        <v>1</v>
      </c>
      <c r="H47" s="361">
        <v>1.5</v>
      </c>
      <c r="I47" s="361">
        <f>+D47</f>
        <v>1.4</v>
      </c>
      <c r="J47" s="362">
        <f t="shared" si="10"/>
        <v>1.7671458676442586</v>
      </c>
      <c r="K47" s="377">
        <f t="shared" si="11"/>
        <v>2.4740042147019619</v>
      </c>
    </row>
    <row r="48" spans="2:11" x14ac:dyDescent="0.25">
      <c r="B48" s="323"/>
      <c r="C48" s="376"/>
      <c r="D48" s="407"/>
      <c r="E48" s="361"/>
      <c r="F48" s="361"/>
      <c r="G48" s="361">
        <f>-G47</f>
        <v>-1</v>
      </c>
      <c r="H48" s="361">
        <v>1.2</v>
      </c>
      <c r="I48" s="361">
        <f>+I47</f>
        <v>1.4</v>
      </c>
      <c r="J48" s="362">
        <f t="shared" si="10"/>
        <v>1.1309733552923256</v>
      </c>
      <c r="K48" s="377">
        <f t="shared" si="11"/>
        <v>-1.5833626974092556</v>
      </c>
    </row>
    <row r="49" spans="2:11" x14ac:dyDescent="0.25">
      <c r="B49" s="323"/>
      <c r="C49" s="376"/>
      <c r="D49" s="407">
        <f>D32</f>
        <v>1.5</v>
      </c>
      <c r="E49" s="361">
        <f>+F32</f>
        <v>2</v>
      </c>
      <c r="F49" s="361"/>
      <c r="G49" s="366">
        <f>E49</f>
        <v>2</v>
      </c>
      <c r="H49" s="361">
        <v>1.5</v>
      </c>
      <c r="I49" s="361">
        <f>+D49</f>
        <v>1.5</v>
      </c>
      <c r="J49" s="362">
        <f t="shared" si="10"/>
        <v>1.7671458676442586</v>
      </c>
      <c r="K49" s="377">
        <f t="shared" si="11"/>
        <v>5.3014376029327757</v>
      </c>
    </row>
    <row r="50" spans="2:11" x14ac:dyDescent="0.25">
      <c r="B50" s="323"/>
      <c r="C50" s="376"/>
      <c r="D50" s="407"/>
      <c r="E50" s="361"/>
      <c r="F50" s="361"/>
      <c r="G50" s="361">
        <f>-G49</f>
        <v>-2</v>
      </c>
      <c r="H50" s="361">
        <v>1.2</v>
      </c>
      <c r="I50" s="361">
        <f>+I49</f>
        <v>1.5</v>
      </c>
      <c r="J50" s="362">
        <f t="shared" si="10"/>
        <v>1.1309733552923256</v>
      </c>
      <c r="K50" s="377">
        <f t="shared" si="11"/>
        <v>-3.3929200658769769</v>
      </c>
    </row>
    <row r="51" spans="2:11" x14ac:dyDescent="0.25">
      <c r="B51" s="323"/>
      <c r="C51" s="376"/>
      <c r="D51" s="407">
        <f>D33</f>
        <v>1.6</v>
      </c>
      <c r="E51" s="361">
        <f>+F33</f>
        <v>2</v>
      </c>
      <c r="F51" s="361"/>
      <c r="G51" s="366">
        <f>E51</f>
        <v>2</v>
      </c>
      <c r="H51" s="361">
        <v>1.5</v>
      </c>
      <c r="I51" s="361">
        <f>+D51</f>
        <v>1.6</v>
      </c>
      <c r="J51" s="362">
        <f t="shared" si="10"/>
        <v>1.7671458676442586</v>
      </c>
      <c r="K51" s="377">
        <f t="shared" si="11"/>
        <v>5.6548667764616276</v>
      </c>
    </row>
    <row r="52" spans="2:11" x14ac:dyDescent="0.25">
      <c r="B52" s="323"/>
      <c r="C52" s="376"/>
      <c r="D52" s="407"/>
      <c r="E52" s="361"/>
      <c r="F52" s="361"/>
      <c r="G52" s="361">
        <f>-G51</f>
        <v>-2</v>
      </c>
      <c r="H52" s="361">
        <v>1.2</v>
      </c>
      <c r="I52" s="361">
        <f>+I51</f>
        <v>1.6</v>
      </c>
      <c r="J52" s="362">
        <f t="shared" si="10"/>
        <v>1.1309733552923256</v>
      </c>
      <c r="K52" s="377">
        <f t="shared" si="11"/>
        <v>-3.6191147369354422</v>
      </c>
    </row>
    <row r="53" spans="2:11" x14ac:dyDescent="0.25">
      <c r="B53" s="323"/>
      <c r="C53" s="376"/>
      <c r="D53" s="407">
        <f>D34</f>
        <v>1.7</v>
      </c>
      <c r="E53" s="361">
        <v>1</v>
      </c>
      <c r="F53" s="361"/>
      <c r="G53" s="366">
        <f>E53</f>
        <v>1</v>
      </c>
      <c r="H53" s="361">
        <v>1.5</v>
      </c>
      <c r="I53" s="361">
        <f>+D53</f>
        <v>1.7</v>
      </c>
      <c r="J53" s="362">
        <f t="shared" si="10"/>
        <v>1.7671458676442586</v>
      </c>
      <c r="K53" s="377">
        <f t="shared" si="11"/>
        <v>3.0041479749952398</v>
      </c>
    </row>
    <row r="54" spans="2:11" x14ac:dyDescent="0.25">
      <c r="B54" s="323"/>
      <c r="C54" s="376"/>
      <c r="D54" s="407"/>
      <c r="E54" s="361"/>
      <c r="F54" s="361"/>
      <c r="G54" s="361">
        <f>-G53</f>
        <v>-1</v>
      </c>
      <c r="H54" s="361">
        <v>1.2</v>
      </c>
      <c r="I54" s="361">
        <f>+I53</f>
        <v>1.7</v>
      </c>
      <c r="J54" s="362">
        <f t="shared" si="10"/>
        <v>1.1309733552923256</v>
      </c>
      <c r="K54" s="377">
        <f t="shared" si="11"/>
        <v>-1.9226547039969535</v>
      </c>
    </row>
    <row r="55" spans="2:11" x14ac:dyDescent="0.25">
      <c r="B55" s="323"/>
      <c r="C55" s="376"/>
      <c r="D55" s="407">
        <f>D35</f>
        <v>1.8</v>
      </c>
      <c r="E55" s="361">
        <f>+F35</f>
        <v>2</v>
      </c>
      <c r="F55" s="361"/>
      <c r="G55" s="366">
        <f>E55</f>
        <v>2</v>
      </c>
      <c r="H55" s="361">
        <v>1.5</v>
      </c>
      <c r="I55" s="361">
        <f>+D55</f>
        <v>1.8</v>
      </c>
      <c r="J55" s="362">
        <f t="shared" si="10"/>
        <v>1.7671458676442586</v>
      </c>
      <c r="K55" s="377">
        <f t="shared" si="11"/>
        <v>6.3617251235193315</v>
      </c>
    </row>
    <row r="56" spans="2:11" x14ac:dyDescent="0.25">
      <c r="B56" s="323"/>
      <c r="C56" s="376"/>
      <c r="D56" s="407"/>
      <c r="E56" s="361"/>
      <c r="F56" s="361"/>
      <c r="G56" s="361">
        <f>-G55</f>
        <v>-2</v>
      </c>
      <c r="H56" s="361">
        <v>1.2</v>
      </c>
      <c r="I56" s="361">
        <f>+I55</f>
        <v>1.8</v>
      </c>
      <c r="J56" s="362">
        <f t="shared" si="10"/>
        <v>1.1309733552923256</v>
      </c>
      <c r="K56" s="377">
        <f t="shared" si="11"/>
        <v>-4.0715040790523718</v>
      </c>
    </row>
    <row r="57" spans="2:11" x14ac:dyDescent="0.25">
      <c r="B57" s="323"/>
      <c r="C57" s="376"/>
      <c r="D57" s="407">
        <f>D36</f>
        <v>1.9</v>
      </c>
      <c r="E57" s="361">
        <f>+F36</f>
        <v>1</v>
      </c>
      <c r="F57" s="361"/>
      <c r="G57" s="366">
        <f>E57</f>
        <v>1</v>
      </c>
      <c r="H57" s="361">
        <v>1.5</v>
      </c>
      <c r="I57" s="361">
        <f>+D57</f>
        <v>1.9</v>
      </c>
      <c r="J57" s="362">
        <f t="shared" si="10"/>
        <v>1.7671458676442586</v>
      </c>
      <c r="K57" s="377">
        <f t="shared" si="11"/>
        <v>3.3575771485240913</v>
      </c>
    </row>
    <row r="58" spans="2:11" x14ac:dyDescent="0.25">
      <c r="B58" s="323"/>
      <c r="C58" s="376"/>
      <c r="D58" s="407"/>
      <c r="E58" s="361"/>
      <c r="F58" s="361"/>
      <c r="G58" s="361">
        <f>-G57</f>
        <v>-1</v>
      </c>
      <c r="H58" s="361">
        <v>1.2</v>
      </c>
      <c r="I58" s="361">
        <f>+I57</f>
        <v>1.9</v>
      </c>
      <c r="J58" s="362">
        <f t="shared" si="10"/>
        <v>1.1309733552923256</v>
      </c>
      <c r="K58" s="377">
        <f t="shared" si="11"/>
        <v>-2.1488493750554185</v>
      </c>
    </row>
    <row r="59" spans="2:11" x14ac:dyDescent="0.25">
      <c r="B59" s="323"/>
      <c r="C59" s="376"/>
      <c r="D59" s="407">
        <f>D37</f>
        <v>2.1</v>
      </c>
      <c r="E59" s="361">
        <f>+F37</f>
        <v>2</v>
      </c>
      <c r="F59" s="361"/>
      <c r="G59" s="366">
        <f>E59</f>
        <v>2</v>
      </c>
      <c r="H59" s="361">
        <v>1.5</v>
      </c>
      <c r="I59" s="361">
        <f>+D59</f>
        <v>2.1</v>
      </c>
      <c r="J59" s="362">
        <f>PI()*H59*H59/4</f>
        <v>1.7671458676442586</v>
      </c>
      <c r="K59" s="377">
        <f t="shared" si="11"/>
        <v>7.4220126441058865</v>
      </c>
    </row>
    <row r="60" spans="2:11" x14ac:dyDescent="0.25">
      <c r="B60" s="323"/>
      <c r="C60" s="376"/>
      <c r="D60" s="407"/>
      <c r="E60" s="361"/>
      <c r="F60" s="361"/>
      <c r="G60" s="361">
        <f>-G59</f>
        <v>-2</v>
      </c>
      <c r="H60" s="361">
        <v>1.2</v>
      </c>
      <c r="I60" s="361">
        <f>+I59</f>
        <v>2.1</v>
      </c>
      <c r="J60" s="362">
        <f t="shared" si="10"/>
        <v>1.1309733552923256</v>
      </c>
      <c r="K60" s="377">
        <f t="shared" si="11"/>
        <v>-4.7500880922277675</v>
      </c>
    </row>
    <row r="61" spans="2:11" x14ac:dyDescent="0.25">
      <c r="B61" s="323"/>
      <c r="C61" s="376"/>
      <c r="D61" s="407">
        <f>+D38</f>
        <v>2.5</v>
      </c>
      <c r="E61" s="361">
        <f>+F38</f>
        <v>1</v>
      </c>
      <c r="F61" s="361"/>
      <c r="G61" s="366">
        <f>+E61</f>
        <v>1</v>
      </c>
      <c r="H61" s="361">
        <f>+H59</f>
        <v>1.5</v>
      </c>
      <c r="I61" s="361">
        <f>+D61</f>
        <v>2.5</v>
      </c>
      <c r="J61" s="362">
        <f t="shared" si="10"/>
        <v>1.7671458676442586</v>
      </c>
      <c r="K61" s="377">
        <f t="shared" si="11"/>
        <v>4.4178646691106467</v>
      </c>
    </row>
    <row r="62" spans="2:11" x14ac:dyDescent="0.25">
      <c r="B62" s="323"/>
      <c r="C62" s="376"/>
      <c r="D62" s="407"/>
      <c r="E62" s="361"/>
      <c r="F62" s="361"/>
      <c r="G62" s="366">
        <f>-G61</f>
        <v>-1</v>
      </c>
      <c r="H62" s="361">
        <v>1.2</v>
      </c>
      <c r="I62" s="361">
        <f>+I61</f>
        <v>2.5</v>
      </c>
      <c r="J62" s="362">
        <f t="shared" si="10"/>
        <v>1.1309733552923256</v>
      </c>
      <c r="K62" s="377">
        <f t="shared" si="11"/>
        <v>-2.8274333882308138</v>
      </c>
    </row>
    <row r="63" spans="2:11" x14ac:dyDescent="0.25">
      <c r="B63" s="323"/>
      <c r="C63" s="376"/>
      <c r="D63" s="407">
        <f>D39</f>
        <v>2.9</v>
      </c>
      <c r="E63" s="361">
        <v>1</v>
      </c>
      <c r="F63" s="361"/>
      <c r="G63" s="366">
        <f>E63</f>
        <v>1</v>
      </c>
      <c r="H63" s="361">
        <v>1.5</v>
      </c>
      <c r="I63" s="361">
        <v>2.7</v>
      </c>
      <c r="J63" s="362">
        <f t="shared" si="10"/>
        <v>1.7671458676442586</v>
      </c>
      <c r="K63" s="377">
        <f t="shared" si="11"/>
        <v>4.7712938426394986</v>
      </c>
    </row>
    <row r="64" spans="2:11" ht="15.75" thickBot="1" x14ac:dyDescent="0.3">
      <c r="B64" s="323"/>
      <c r="C64" s="376"/>
      <c r="D64" s="407"/>
      <c r="E64" s="361"/>
      <c r="F64" s="361"/>
      <c r="G64" s="361">
        <f>-G63</f>
        <v>-1</v>
      </c>
      <c r="H64" s="361">
        <v>1.2</v>
      </c>
      <c r="I64" s="361">
        <v>2.7</v>
      </c>
      <c r="J64" s="362">
        <f t="shared" si="10"/>
        <v>1.1309733552923256</v>
      </c>
      <c r="K64" s="377">
        <f t="shared" si="11"/>
        <v>-3.0536280592892791</v>
      </c>
    </row>
    <row r="65" spans="2:13" ht="15.75" thickBot="1" x14ac:dyDescent="0.3">
      <c r="B65" s="354"/>
      <c r="C65" s="918" t="s">
        <v>1</v>
      </c>
      <c r="D65" s="919"/>
      <c r="E65" s="919"/>
      <c r="F65" s="919"/>
      <c r="G65" s="919"/>
      <c r="H65" s="919"/>
      <c r="I65" s="919"/>
      <c r="J65" s="920"/>
      <c r="K65" s="312">
        <f>SUM(K45:K64)</f>
        <v>19.212409873028385</v>
      </c>
    </row>
    <row r="66" spans="2:13" ht="15.75" thickBot="1" x14ac:dyDescent="0.3"/>
    <row r="67" spans="2:13" ht="15.75" thickBot="1" x14ac:dyDescent="0.3">
      <c r="B67" s="388" t="s">
        <v>863</v>
      </c>
      <c r="C67" s="389" t="s">
        <v>864</v>
      </c>
      <c r="D67" s="390"/>
      <c r="E67" s="390" t="s">
        <v>572</v>
      </c>
      <c r="F67" s="391" t="s">
        <v>854</v>
      </c>
      <c r="G67" s="391"/>
      <c r="H67" s="391" t="s">
        <v>856</v>
      </c>
      <c r="I67" s="391" t="s">
        <v>865</v>
      </c>
      <c r="J67" s="391" t="s">
        <v>862</v>
      </c>
      <c r="K67" s="391" t="s">
        <v>168</v>
      </c>
    </row>
    <row r="68" spans="2:13" x14ac:dyDescent="0.25">
      <c r="B68" s="373"/>
      <c r="C68" s="374"/>
      <c r="D68" s="374"/>
      <c r="E68" s="374"/>
      <c r="F68" s="374"/>
      <c r="G68" s="374"/>
      <c r="H68" s="374"/>
      <c r="I68" s="374"/>
      <c r="J68" s="374"/>
      <c r="K68" s="375"/>
    </row>
    <row r="69" spans="2:13" x14ac:dyDescent="0.25">
      <c r="B69" s="376"/>
      <c r="C69" s="361" t="s">
        <v>866</v>
      </c>
      <c r="D69" s="361"/>
      <c r="E69" s="361"/>
      <c r="F69" s="361">
        <f>SUM(E45:E64)</f>
        <v>18</v>
      </c>
      <c r="G69" s="361"/>
      <c r="H69" s="361">
        <v>1.2</v>
      </c>
      <c r="I69" s="361"/>
      <c r="J69" s="362">
        <f>PI()*H69*H69/4</f>
        <v>1.1309733552923256</v>
      </c>
      <c r="K69" s="377">
        <f>F69*J69</f>
        <v>20.357520395261862</v>
      </c>
    </row>
    <row r="70" spans="2:13" ht="15.75" thickBot="1" x14ac:dyDescent="0.3">
      <c r="B70" s="376"/>
      <c r="C70" s="369" t="s">
        <v>867</v>
      </c>
      <c r="D70" s="369"/>
      <c r="E70" s="369"/>
      <c r="F70" s="369">
        <f>F69</f>
        <v>18</v>
      </c>
      <c r="G70" s="370">
        <f>PI()*H70</f>
        <v>4.7123889803846897</v>
      </c>
      <c r="H70" s="369">
        <v>1.5</v>
      </c>
      <c r="I70" s="369">
        <v>0.2</v>
      </c>
      <c r="J70" s="370">
        <f>G70*I70</f>
        <v>0.94247779607693793</v>
      </c>
      <c r="K70" s="384">
        <f>F70*J70</f>
        <v>16.964600329384883</v>
      </c>
    </row>
    <row r="71" spans="2:13" ht="15.75" thickBot="1" x14ac:dyDescent="0.3">
      <c r="B71" s="392"/>
      <c r="C71" s="921" t="s">
        <v>1</v>
      </c>
      <c r="D71" s="922"/>
      <c r="E71" s="922"/>
      <c r="F71" s="922"/>
      <c r="G71" s="922"/>
      <c r="H71" s="922"/>
      <c r="I71" s="922"/>
      <c r="J71" s="923"/>
      <c r="K71" s="312">
        <f>K69+K70</f>
        <v>37.322120724646744</v>
      </c>
    </row>
    <row r="72" spans="2:13" ht="15.75" thickBot="1" x14ac:dyDescent="0.3"/>
    <row r="73" spans="2:13" x14ac:dyDescent="0.25">
      <c r="B73" s="388" t="s">
        <v>868</v>
      </c>
      <c r="C73" s="390" t="s">
        <v>869</v>
      </c>
      <c r="D73" s="386"/>
      <c r="E73" s="890" t="s">
        <v>870</v>
      </c>
      <c r="F73" s="909" t="s">
        <v>807</v>
      </c>
      <c r="G73" s="890" t="s">
        <v>871</v>
      </c>
      <c r="H73" s="890" t="s">
        <v>872</v>
      </c>
      <c r="I73" s="890" t="s">
        <v>873</v>
      </c>
      <c r="J73" s="890" t="s">
        <v>874</v>
      </c>
      <c r="K73" s="890" t="s">
        <v>875</v>
      </c>
      <c r="L73" s="890" t="s">
        <v>876</v>
      </c>
      <c r="M73" s="890" t="s">
        <v>599</v>
      </c>
    </row>
    <row r="74" spans="2:13" ht="15.75" thickBot="1" x14ac:dyDescent="0.3">
      <c r="B74" s="376"/>
      <c r="C74" s="368"/>
      <c r="D74" s="344"/>
      <c r="E74" s="892"/>
      <c r="F74" s="910"/>
      <c r="G74" s="892"/>
      <c r="H74" s="892"/>
      <c r="I74" s="892"/>
      <c r="J74" s="892"/>
      <c r="K74" s="892"/>
      <c r="L74" s="892"/>
      <c r="M74" s="892"/>
    </row>
    <row r="75" spans="2:13" x14ac:dyDescent="0.25">
      <c r="B75" s="376" t="s">
        <v>877</v>
      </c>
      <c r="C75" s="361" t="s">
        <v>878</v>
      </c>
      <c r="D75" s="366"/>
      <c r="E75" s="366">
        <f>$F$69</f>
        <v>18</v>
      </c>
      <c r="F75" s="396" t="s">
        <v>879</v>
      </c>
      <c r="G75" s="366">
        <v>3.2</v>
      </c>
      <c r="H75" s="366"/>
      <c r="I75" s="366">
        <f t="shared" ref="I75:I90" si="12">G75</f>
        <v>3.2</v>
      </c>
      <c r="J75" s="366">
        <v>1</v>
      </c>
      <c r="K75" s="366">
        <f t="shared" ref="K75:K85" si="13">I75*J75</f>
        <v>3.2</v>
      </c>
      <c r="L75" s="366">
        <v>0.56000000000000005</v>
      </c>
      <c r="M75" s="381">
        <f t="shared" ref="M75:M85" si="14">E75*K75*L75</f>
        <v>32.256000000000007</v>
      </c>
    </row>
    <row r="76" spans="2:13" x14ac:dyDescent="0.25">
      <c r="B76" s="376"/>
      <c r="C76" s="361"/>
      <c r="D76" s="361"/>
      <c r="E76" s="366">
        <f t="shared" ref="E76:E85" si="15">$F$69</f>
        <v>18</v>
      </c>
      <c r="F76" s="394" t="s">
        <v>879</v>
      </c>
      <c r="G76" s="361">
        <v>2.2000000000000002</v>
      </c>
      <c r="H76" s="361"/>
      <c r="I76" s="361">
        <f t="shared" si="12"/>
        <v>2.2000000000000002</v>
      </c>
      <c r="J76" s="361">
        <v>1</v>
      </c>
      <c r="K76" s="361">
        <f t="shared" si="13"/>
        <v>2.2000000000000002</v>
      </c>
      <c r="L76" s="361">
        <v>0.56000000000000005</v>
      </c>
      <c r="M76" s="397">
        <f t="shared" si="14"/>
        <v>22.176000000000002</v>
      </c>
    </row>
    <row r="77" spans="2:13" x14ac:dyDescent="0.25">
      <c r="B77" s="376"/>
      <c r="C77" s="361" t="s">
        <v>880</v>
      </c>
      <c r="D77" s="361"/>
      <c r="E77" s="366">
        <f t="shared" si="15"/>
        <v>18</v>
      </c>
      <c r="F77" s="394" t="s">
        <v>881</v>
      </c>
      <c r="G77" s="361">
        <v>1.55</v>
      </c>
      <c r="H77" s="361"/>
      <c r="I77" s="361">
        <f t="shared" si="12"/>
        <v>1.55</v>
      </c>
      <c r="J77" s="361">
        <v>1</v>
      </c>
      <c r="K77" s="361">
        <f t="shared" si="13"/>
        <v>1.55</v>
      </c>
      <c r="L77" s="361">
        <v>1</v>
      </c>
      <c r="M77" s="398">
        <f t="shared" si="14"/>
        <v>27.900000000000002</v>
      </c>
    </row>
    <row r="78" spans="2:13" x14ac:dyDescent="0.25">
      <c r="B78" s="376"/>
      <c r="C78" s="361"/>
      <c r="D78" s="361"/>
      <c r="E78" s="366">
        <f t="shared" si="15"/>
        <v>18</v>
      </c>
      <c r="F78" s="394" t="s">
        <v>881</v>
      </c>
      <c r="G78" s="361">
        <v>1.5</v>
      </c>
      <c r="H78" s="361"/>
      <c r="I78" s="361">
        <f t="shared" si="12"/>
        <v>1.5</v>
      </c>
      <c r="J78" s="361">
        <v>1</v>
      </c>
      <c r="K78" s="361">
        <f t="shared" si="13"/>
        <v>1.5</v>
      </c>
      <c r="L78" s="361">
        <v>1</v>
      </c>
      <c r="M78" s="398">
        <f t="shared" si="14"/>
        <v>27</v>
      </c>
    </row>
    <row r="79" spans="2:13" x14ac:dyDescent="0.25">
      <c r="B79" s="376"/>
      <c r="C79" s="361"/>
      <c r="D79" s="361"/>
      <c r="E79" s="366">
        <f t="shared" si="15"/>
        <v>18</v>
      </c>
      <c r="F79" s="394" t="s">
        <v>881</v>
      </c>
      <c r="G79" s="361">
        <v>1.35</v>
      </c>
      <c r="H79" s="361"/>
      <c r="I79" s="361">
        <f t="shared" si="12"/>
        <v>1.35</v>
      </c>
      <c r="J79" s="361">
        <v>1</v>
      </c>
      <c r="K79" s="361">
        <f t="shared" si="13"/>
        <v>1.35</v>
      </c>
      <c r="L79" s="361">
        <v>1</v>
      </c>
      <c r="M79" s="397">
        <f t="shared" si="14"/>
        <v>24.3</v>
      </c>
    </row>
    <row r="80" spans="2:13" x14ac:dyDescent="0.25">
      <c r="B80" s="376"/>
      <c r="C80" s="361"/>
      <c r="D80" s="361"/>
      <c r="E80" s="366">
        <f t="shared" si="15"/>
        <v>18</v>
      </c>
      <c r="F80" s="394" t="s">
        <v>881</v>
      </c>
      <c r="G80" s="361">
        <v>1.2</v>
      </c>
      <c r="H80" s="361"/>
      <c r="I80" s="361">
        <f t="shared" si="12"/>
        <v>1.2</v>
      </c>
      <c r="J80" s="361">
        <v>1</v>
      </c>
      <c r="K80" s="361">
        <f t="shared" si="13"/>
        <v>1.2</v>
      </c>
      <c r="L80" s="361">
        <v>1</v>
      </c>
      <c r="M80" s="398">
        <f t="shared" si="14"/>
        <v>21.599999999999998</v>
      </c>
    </row>
    <row r="81" spans="2:13" x14ac:dyDescent="0.25">
      <c r="B81" s="376"/>
      <c r="C81" s="361"/>
      <c r="D81" s="361"/>
      <c r="E81" s="366">
        <f t="shared" si="15"/>
        <v>18</v>
      </c>
      <c r="F81" s="394" t="s">
        <v>881</v>
      </c>
      <c r="G81" s="361">
        <v>0.9</v>
      </c>
      <c r="H81" s="361"/>
      <c r="I81" s="361">
        <f t="shared" si="12"/>
        <v>0.9</v>
      </c>
      <c r="J81" s="361">
        <v>1</v>
      </c>
      <c r="K81" s="361">
        <f t="shared" si="13"/>
        <v>0.9</v>
      </c>
      <c r="L81" s="361">
        <v>1</v>
      </c>
      <c r="M81" s="398">
        <f t="shared" si="14"/>
        <v>16.2</v>
      </c>
    </row>
    <row r="82" spans="2:13" x14ac:dyDescent="0.25">
      <c r="B82" s="376"/>
      <c r="C82" s="361" t="s">
        <v>882</v>
      </c>
      <c r="D82" s="361"/>
      <c r="E82" s="366">
        <f t="shared" si="15"/>
        <v>18</v>
      </c>
      <c r="F82" s="394" t="s">
        <v>881</v>
      </c>
      <c r="G82" s="361">
        <v>1.35</v>
      </c>
      <c r="H82" s="361"/>
      <c r="I82" s="361">
        <f t="shared" si="12"/>
        <v>1.35</v>
      </c>
      <c r="J82" s="361">
        <v>1</v>
      </c>
      <c r="K82" s="361">
        <f t="shared" si="13"/>
        <v>1.35</v>
      </c>
      <c r="L82" s="361">
        <v>1</v>
      </c>
      <c r="M82" s="397">
        <f t="shared" si="14"/>
        <v>24.3</v>
      </c>
    </row>
    <row r="83" spans="2:13" x14ac:dyDescent="0.25">
      <c r="B83" s="376"/>
      <c r="C83" s="361"/>
      <c r="D83" s="361"/>
      <c r="E83" s="366">
        <f t="shared" si="15"/>
        <v>18</v>
      </c>
      <c r="F83" s="394" t="s">
        <v>881</v>
      </c>
      <c r="G83" s="361">
        <v>1.1499999999999999</v>
      </c>
      <c r="H83" s="361"/>
      <c r="I83" s="361">
        <f t="shared" si="12"/>
        <v>1.1499999999999999</v>
      </c>
      <c r="J83" s="361">
        <v>1</v>
      </c>
      <c r="K83" s="361">
        <f t="shared" si="13"/>
        <v>1.1499999999999999</v>
      </c>
      <c r="L83" s="361">
        <v>1</v>
      </c>
      <c r="M83" s="398">
        <f t="shared" si="14"/>
        <v>20.7</v>
      </c>
    </row>
    <row r="84" spans="2:13" x14ac:dyDescent="0.25">
      <c r="B84" s="376"/>
      <c r="C84" s="361"/>
      <c r="D84" s="361"/>
      <c r="E84" s="366">
        <f t="shared" si="15"/>
        <v>18</v>
      </c>
      <c r="F84" s="394" t="s">
        <v>881</v>
      </c>
      <c r="G84" s="361">
        <v>0.85</v>
      </c>
      <c r="H84" s="361"/>
      <c r="I84" s="361">
        <f t="shared" si="12"/>
        <v>0.85</v>
      </c>
      <c r="J84" s="361">
        <v>1</v>
      </c>
      <c r="K84" s="361">
        <f t="shared" si="13"/>
        <v>0.85</v>
      </c>
      <c r="L84" s="361">
        <v>1</v>
      </c>
      <c r="M84" s="398">
        <f t="shared" si="14"/>
        <v>15.299999999999999</v>
      </c>
    </row>
    <row r="85" spans="2:13" x14ac:dyDescent="0.25">
      <c r="B85" s="376"/>
      <c r="C85" s="361" t="s">
        <v>883</v>
      </c>
      <c r="D85" s="361"/>
      <c r="E85" s="366">
        <f t="shared" si="15"/>
        <v>18</v>
      </c>
      <c r="F85" s="394" t="s">
        <v>879</v>
      </c>
      <c r="G85" s="361">
        <v>0.75</v>
      </c>
      <c r="H85" s="361"/>
      <c r="I85" s="361">
        <f t="shared" si="12"/>
        <v>0.75</v>
      </c>
      <c r="J85" s="361">
        <v>1</v>
      </c>
      <c r="K85" s="361">
        <f t="shared" si="13"/>
        <v>0.75</v>
      </c>
      <c r="L85" s="361">
        <v>0.56000000000000005</v>
      </c>
      <c r="M85" s="377">
        <f t="shared" si="14"/>
        <v>7.5600000000000005</v>
      </c>
    </row>
    <row r="86" spans="2:13" x14ac:dyDescent="0.25">
      <c r="B86" s="376"/>
      <c r="C86" s="361"/>
      <c r="D86" s="361"/>
      <c r="E86" s="361"/>
      <c r="F86" s="395"/>
      <c r="G86" s="361"/>
      <c r="H86" s="361"/>
      <c r="I86" s="361">
        <f t="shared" si="12"/>
        <v>0</v>
      </c>
      <c r="J86" s="361"/>
      <c r="K86" s="361"/>
      <c r="L86" s="361"/>
      <c r="M86" s="398"/>
    </row>
    <row r="87" spans="2:13" x14ac:dyDescent="0.25">
      <c r="B87" s="376"/>
      <c r="C87" s="361" t="s">
        <v>884</v>
      </c>
      <c r="D87" s="361"/>
      <c r="E87" s="361">
        <f>$E$85</f>
        <v>18</v>
      </c>
      <c r="F87" s="394" t="s">
        <v>881</v>
      </c>
      <c r="G87" s="361">
        <v>2.6</v>
      </c>
      <c r="H87" s="361">
        <v>0.3</v>
      </c>
      <c r="I87" s="361">
        <f t="shared" si="12"/>
        <v>2.6</v>
      </c>
      <c r="J87" s="361">
        <v>1</v>
      </c>
      <c r="K87" s="361">
        <f>H87+I87</f>
        <v>2.9</v>
      </c>
      <c r="L87" s="361">
        <v>1</v>
      </c>
      <c r="M87" s="398">
        <f>E87*K87*L87</f>
        <v>52.199999999999996</v>
      </c>
    </row>
    <row r="88" spans="2:13" x14ac:dyDescent="0.25">
      <c r="B88" s="376"/>
      <c r="C88" s="361"/>
      <c r="D88" s="361"/>
      <c r="E88" s="361">
        <f>$E$85</f>
        <v>18</v>
      </c>
      <c r="F88" s="394" t="s">
        <v>881</v>
      </c>
      <c r="G88" s="361">
        <v>2.2000000000000002</v>
      </c>
      <c r="H88" s="361">
        <v>0.3</v>
      </c>
      <c r="I88" s="361">
        <f t="shared" si="12"/>
        <v>2.2000000000000002</v>
      </c>
      <c r="J88" s="361">
        <v>1</v>
      </c>
      <c r="K88" s="361">
        <f>H88+I88</f>
        <v>2.5</v>
      </c>
      <c r="L88" s="361">
        <v>1</v>
      </c>
      <c r="M88" s="398">
        <f>E88*K88*L88</f>
        <v>45</v>
      </c>
    </row>
    <row r="89" spans="2:13" x14ac:dyDescent="0.25">
      <c r="B89" s="376"/>
      <c r="C89" s="361" t="s">
        <v>885</v>
      </c>
      <c r="D89" s="361"/>
      <c r="E89" s="361">
        <f>$E$85</f>
        <v>18</v>
      </c>
      <c r="F89" s="394" t="s">
        <v>879</v>
      </c>
      <c r="G89" s="361">
        <v>0.6</v>
      </c>
      <c r="H89" s="361"/>
      <c r="I89" s="361">
        <f t="shared" si="12"/>
        <v>0.6</v>
      </c>
      <c r="J89" s="361">
        <v>1</v>
      </c>
      <c r="K89" s="361">
        <f>I89*J89</f>
        <v>0.6</v>
      </c>
      <c r="L89" s="361">
        <v>0.56000000000000005</v>
      </c>
      <c r="M89" s="377">
        <f>E89*K89*L89</f>
        <v>6.048</v>
      </c>
    </row>
    <row r="90" spans="2:13" ht="15.75" thickBot="1" x14ac:dyDescent="0.3">
      <c r="B90" s="376"/>
      <c r="C90" s="369"/>
      <c r="D90" s="369"/>
      <c r="E90" s="361">
        <f>$E$85</f>
        <v>18</v>
      </c>
      <c r="F90" s="399" t="s">
        <v>879</v>
      </c>
      <c r="G90" s="369">
        <v>0.8</v>
      </c>
      <c r="H90" s="369"/>
      <c r="I90" s="369">
        <f t="shared" si="12"/>
        <v>0.8</v>
      </c>
      <c r="J90" s="369">
        <v>1</v>
      </c>
      <c r="K90" s="369">
        <f>I90*J90</f>
        <v>0.8</v>
      </c>
      <c r="L90" s="369">
        <v>0.56000000000000005</v>
      </c>
      <c r="M90" s="400">
        <f>E90*K90*L90</f>
        <v>8.0640000000000018</v>
      </c>
    </row>
    <row r="91" spans="2:13" ht="15.75" thickBot="1" x14ac:dyDescent="0.3">
      <c r="B91" s="392"/>
      <c r="C91" s="856" t="s">
        <v>1</v>
      </c>
      <c r="D91" s="862"/>
      <c r="E91" s="862"/>
      <c r="F91" s="862"/>
      <c r="G91" s="862"/>
      <c r="H91" s="862"/>
      <c r="I91" s="862"/>
      <c r="J91" s="862"/>
      <c r="K91" s="862"/>
      <c r="L91" s="857"/>
      <c r="M91" s="312">
        <f>SUM(M75:M90)</f>
        <v>350.60400000000004</v>
      </c>
    </row>
    <row r="92" spans="2:13" ht="15.75" thickBot="1" x14ac:dyDescent="0.3"/>
    <row r="93" spans="2:13" ht="15.75" thickBot="1" x14ac:dyDescent="0.3">
      <c r="B93" s="327" t="s">
        <v>886</v>
      </c>
      <c r="C93" s="327" t="s">
        <v>887</v>
      </c>
      <c r="D93" s="327"/>
      <c r="E93" s="327" t="s">
        <v>564</v>
      </c>
      <c r="F93" s="911" t="s">
        <v>854</v>
      </c>
      <c r="G93" s="890"/>
      <c r="H93" s="890" t="s">
        <v>856</v>
      </c>
      <c r="I93" s="890" t="s">
        <v>888</v>
      </c>
      <c r="J93" s="890" t="s">
        <v>862</v>
      </c>
      <c r="K93" s="890" t="s">
        <v>859</v>
      </c>
    </row>
    <row r="94" spans="2:13" ht="15.75" thickBot="1" x14ac:dyDescent="0.3">
      <c r="B94" s="406"/>
      <c r="C94" s="366"/>
      <c r="D94" s="405"/>
      <c r="E94" s="405"/>
      <c r="F94" s="912"/>
      <c r="G94" s="892"/>
      <c r="H94" s="892"/>
      <c r="I94" s="892"/>
      <c r="J94" s="892"/>
      <c r="K94" s="892"/>
    </row>
    <row r="95" spans="2:13" ht="15.75" thickBot="1" x14ac:dyDescent="0.3">
      <c r="B95" s="378"/>
      <c r="C95" s="379"/>
      <c r="D95" s="379"/>
      <c r="E95" s="379"/>
      <c r="F95" s="401">
        <f>F69</f>
        <v>18</v>
      </c>
      <c r="G95" s="402"/>
      <c r="H95" s="402">
        <v>1.5</v>
      </c>
      <c r="I95" s="402">
        <v>0.2</v>
      </c>
      <c r="J95" s="403">
        <f>PI()*H95*H95/4</f>
        <v>1.7671458676442586</v>
      </c>
      <c r="K95" s="404">
        <f>F95*I95*J95</f>
        <v>6.3617251235193315</v>
      </c>
    </row>
  </sheetData>
  <mergeCells count="30">
    <mergeCell ref="K14:K15"/>
    <mergeCell ref="B11:K11"/>
    <mergeCell ref="C3:K4"/>
    <mergeCell ref="C6:K6"/>
    <mergeCell ref="C8:K8"/>
    <mergeCell ref="F14:F15"/>
    <mergeCell ref="G14:G15"/>
    <mergeCell ref="H14:H15"/>
    <mergeCell ref="I14:I15"/>
    <mergeCell ref="J14:J15"/>
    <mergeCell ref="C26:J26"/>
    <mergeCell ref="C40:J40"/>
    <mergeCell ref="C65:J65"/>
    <mergeCell ref="C71:J71"/>
    <mergeCell ref="E73:E74"/>
    <mergeCell ref="M73:M74"/>
    <mergeCell ref="C91:L91"/>
    <mergeCell ref="I73:I74"/>
    <mergeCell ref="J73:J74"/>
    <mergeCell ref="H73:H74"/>
    <mergeCell ref="K73:K74"/>
    <mergeCell ref="H93:H94"/>
    <mergeCell ref="I93:I94"/>
    <mergeCell ref="F73:F74"/>
    <mergeCell ref="G73:G74"/>
    <mergeCell ref="L73:L74"/>
    <mergeCell ref="J93:J94"/>
    <mergeCell ref="K93:K94"/>
    <mergeCell ref="F93:F94"/>
    <mergeCell ref="G93:G94"/>
  </mergeCell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1"/>
  <sheetViews>
    <sheetView view="pageBreakPreview" zoomScale="80" zoomScaleNormal="100" zoomScaleSheetLayoutView="80" workbookViewId="0">
      <selection activeCell="O318" sqref="O318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3.5703125" customWidth="1"/>
    <col min="4" max="4" width="13.28515625" customWidth="1"/>
    <col min="6" max="6" width="13.7109375" customWidth="1"/>
    <col min="7" max="7" width="12.28515625" bestFit="1" customWidth="1"/>
    <col min="9" max="9" width="14.85546875" customWidth="1"/>
    <col min="10" max="10" width="9.42578125" style="641" customWidth="1"/>
    <col min="11" max="11" width="6.42578125" customWidth="1"/>
    <col min="12" max="12" width="8.85546875" customWidth="1"/>
  </cols>
  <sheetData>
    <row r="2" spans="2:11" x14ac:dyDescent="0.2">
      <c r="B2" s="78" t="s">
        <v>890</v>
      </c>
      <c r="C2" s="78" t="s">
        <v>891</v>
      </c>
      <c r="D2" s="886" t="str">
        <f>+BUZONES!D2</f>
        <v>"RECUPERACION DEL SERVICIO DE AGUA POTABLE Y ALCANTARILLADO DEL A.H 08 DE JULIO, DISTRITO DE PAITA, PROVINCIA DE PAITA - PIURA." CÓDIGO SNIP N° 305470</v>
      </c>
      <c r="E2" s="886"/>
      <c r="F2" s="886"/>
      <c r="G2" s="886"/>
      <c r="H2" s="886"/>
      <c r="I2" s="886"/>
      <c r="J2" s="886"/>
    </row>
    <row r="3" spans="2:11" ht="29.25" customHeight="1" x14ac:dyDescent="0.2">
      <c r="D3" s="886"/>
      <c r="E3" s="886"/>
      <c r="F3" s="886"/>
      <c r="G3" s="886"/>
      <c r="H3" s="886"/>
      <c r="I3" s="886"/>
      <c r="J3" s="886"/>
    </row>
    <row r="5" spans="2:11" x14ac:dyDescent="0.2">
      <c r="B5" s="58" t="str">
        <f>+BUZONES!B5</f>
        <v>FECHA:</v>
      </c>
      <c r="C5" s="58" t="s">
        <v>891</v>
      </c>
      <c r="D5" s="878">
        <f>+BUZONES!D5</f>
        <v>43556</v>
      </c>
      <c r="E5" s="879"/>
      <c r="F5" s="879"/>
      <c r="G5" s="879"/>
      <c r="H5" s="879"/>
      <c r="I5" s="879"/>
      <c r="J5" s="879"/>
    </row>
    <row r="7" spans="2:11" x14ac:dyDescent="0.2">
      <c r="B7" s="58" t="s">
        <v>892</v>
      </c>
      <c r="C7" s="58" t="s">
        <v>891</v>
      </c>
      <c r="D7" s="879" t="s">
        <v>550</v>
      </c>
      <c r="E7" s="879"/>
      <c r="F7" s="879"/>
      <c r="G7" s="879"/>
      <c r="H7" s="879"/>
      <c r="I7" s="879"/>
      <c r="J7" s="879"/>
    </row>
    <row r="8" spans="2:11" ht="15.75" x14ac:dyDescent="0.25">
      <c r="E8" s="927" t="s">
        <v>1320</v>
      </c>
      <c r="F8" s="927"/>
      <c r="G8" s="927"/>
      <c r="H8" s="927"/>
      <c r="I8" s="927"/>
    </row>
    <row r="10" spans="2:11" ht="13.5" thickBot="1" x14ac:dyDescent="0.25">
      <c r="B10" s="408" t="s">
        <v>218</v>
      </c>
      <c r="C10" s="58" t="s">
        <v>25</v>
      </c>
    </row>
    <row r="11" spans="2:11" ht="13.5" thickBot="1" x14ac:dyDescent="0.25">
      <c r="B11" s="413" t="s">
        <v>219</v>
      </c>
      <c r="C11" s="410" t="s">
        <v>996</v>
      </c>
      <c r="D11" s="410"/>
      <c r="E11" s="410"/>
      <c r="F11" s="410"/>
      <c r="G11" s="410"/>
      <c r="H11" s="410"/>
      <c r="I11" s="410"/>
      <c r="J11" s="643">
        <f>G14</f>
        <v>1</v>
      </c>
      <c r="K11" s="411" t="s">
        <v>6</v>
      </c>
    </row>
    <row r="13" spans="2:11" x14ac:dyDescent="0.2">
      <c r="G13" s="58" t="s">
        <v>165</v>
      </c>
    </row>
    <row r="14" spans="2:11" x14ac:dyDescent="0.2">
      <c r="G14">
        <v>1</v>
      </c>
    </row>
    <row r="15" spans="2:11" ht="13.5" thickBot="1" x14ac:dyDescent="0.25"/>
    <row r="16" spans="2:11" ht="13.5" thickBot="1" x14ac:dyDescent="0.25">
      <c r="B16" s="413" t="s">
        <v>1638</v>
      </c>
      <c r="C16" s="410" t="s">
        <v>1621</v>
      </c>
      <c r="D16" s="410"/>
      <c r="E16" s="410"/>
      <c r="F16" s="410"/>
      <c r="G16" s="410"/>
      <c r="H16" s="410"/>
      <c r="I16" s="410"/>
      <c r="J16" s="643">
        <f>H18</f>
        <v>3</v>
      </c>
      <c r="K16" s="411" t="s">
        <v>1622</v>
      </c>
    </row>
    <row r="17" spans="2:11" x14ac:dyDescent="0.2">
      <c r="F17" s="58"/>
      <c r="G17" s="58"/>
      <c r="H17" s="58"/>
    </row>
    <row r="18" spans="2:11" x14ac:dyDescent="0.2">
      <c r="H18">
        <v>3</v>
      </c>
    </row>
    <row r="19" spans="2:11" ht="13.5" thickBot="1" x14ac:dyDescent="0.25"/>
    <row r="20" spans="2:11" ht="13.5" thickBot="1" x14ac:dyDescent="0.25">
      <c r="B20" s="413" t="s">
        <v>1640</v>
      </c>
      <c r="C20" s="410" t="s">
        <v>1639</v>
      </c>
      <c r="D20" s="410"/>
      <c r="E20" s="410"/>
      <c r="F20" s="410"/>
      <c r="G20" s="410"/>
      <c r="H20" s="410"/>
      <c r="I20" s="410"/>
      <c r="J20" s="643">
        <f>H23</f>
        <v>1672.48</v>
      </c>
      <c r="K20" s="411" t="s">
        <v>4</v>
      </c>
    </row>
    <row r="22" spans="2:11" x14ac:dyDescent="0.2">
      <c r="F22" s="58" t="s">
        <v>238</v>
      </c>
      <c r="G22" s="58" t="s">
        <v>893</v>
      </c>
      <c r="H22" s="58" t="s">
        <v>168</v>
      </c>
    </row>
    <row r="23" spans="2:11" x14ac:dyDescent="0.2">
      <c r="F23">
        <v>836.24</v>
      </c>
      <c r="G23">
        <v>2</v>
      </c>
      <c r="H23">
        <f>F23*G23</f>
        <v>1672.48</v>
      </c>
    </row>
    <row r="24" spans="2:11" ht="13.5" thickBot="1" x14ac:dyDescent="0.25"/>
    <row r="25" spans="2:11" ht="13.5" thickBot="1" x14ac:dyDescent="0.25">
      <c r="B25" s="413" t="s">
        <v>1641</v>
      </c>
      <c r="C25" s="410" t="s">
        <v>1642</v>
      </c>
      <c r="D25" s="410"/>
      <c r="E25" s="410"/>
      <c r="F25" s="410"/>
      <c r="G25" s="410"/>
      <c r="H25" s="410"/>
      <c r="I25" s="410"/>
      <c r="J25" s="643">
        <f>F27</f>
        <v>5</v>
      </c>
      <c r="K25" s="411" t="s">
        <v>6</v>
      </c>
    </row>
    <row r="26" spans="2:11" x14ac:dyDescent="0.2">
      <c r="F26" s="58" t="s">
        <v>165</v>
      </c>
    </row>
    <row r="27" spans="2:11" x14ac:dyDescent="0.2">
      <c r="F27">
        <v>5</v>
      </c>
    </row>
    <row r="28" spans="2:11" ht="13.5" thickBot="1" x14ac:dyDescent="0.25"/>
    <row r="29" spans="2:11" ht="13.5" thickBot="1" x14ac:dyDescent="0.25">
      <c r="B29" s="413" t="s">
        <v>1643</v>
      </c>
      <c r="C29" s="410" t="s">
        <v>1644</v>
      </c>
      <c r="D29" s="410"/>
      <c r="E29" s="410"/>
      <c r="F29" s="410"/>
      <c r="G29" s="410"/>
      <c r="H29" s="410"/>
      <c r="I29" s="410"/>
      <c r="J29" s="643">
        <f>F32</f>
        <v>4</v>
      </c>
      <c r="K29" s="411" t="s">
        <v>6</v>
      </c>
    </row>
    <row r="31" spans="2:11" x14ac:dyDescent="0.2">
      <c r="F31" s="58" t="s">
        <v>165</v>
      </c>
    </row>
    <row r="32" spans="2:11" x14ac:dyDescent="0.2">
      <c r="F32">
        <v>4</v>
      </c>
    </row>
    <row r="33" spans="2:11" ht="13.5" thickBot="1" x14ac:dyDescent="0.25"/>
    <row r="34" spans="2:11" ht="13.5" thickBot="1" x14ac:dyDescent="0.25">
      <c r="B34" s="413" t="s">
        <v>1645</v>
      </c>
      <c r="C34" s="410" t="s">
        <v>695</v>
      </c>
      <c r="D34" s="410"/>
      <c r="E34" s="410"/>
      <c r="F34" s="410"/>
      <c r="G34" s="410"/>
      <c r="H34" s="410"/>
      <c r="I34" s="410"/>
      <c r="J34" s="643">
        <f>F36</f>
        <v>1</v>
      </c>
      <c r="K34" s="411" t="s">
        <v>2</v>
      </c>
    </row>
    <row r="36" spans="2:11" x14ac:dyDescent="0.2">
      <c r="F36">
        <v>1</v>
      </c>
    </row>
    <row r="37" spans="2:11" ht="13.5" thickBot="1" x14ac:dyDescent="0.25"/>
    <row r="38" spans="2:11" ht="13.5" thickBot="1" x14ac:dyDescent="0.25">
      <c r="B38" s="413" t="s">
        <v>1646</v>
      </c>
      <c r="C38" s="410" t="s">
        <v>1623</v>
      </c>
      <c r="D38" s="410"/>
      <c r="E38" s="410"/>
      <c r="F38" s="410"/>
      <c r="G38" s="410"/>
      <c r="H38" s="410"/>
      <c r="I38" s="410"/>
      <c r="J38" s="643">
        <f>F40</f>
        <v>1</v>
      </c>
      <c r="K38" s="411" t="s">
        <v>2</v>
      </c>
    </row>
    <row r="40" spans="2:11" x14ac:dyDescent="0.2">
      <c r="F40">
        <v>1</v>
      </c>
    </row>
    <row r="41" spans="2:11" ht="13.5" thickBot="1" x14ac:dyDescent="0.25"/>
    <row r="42" spans="2:11" ht="13.5" thickBot="1" x14ac:dyDescent="0.25">
      <c r="B42" s="413" t="s">
        <v>1647</v>
      </c>
      <c r="C42" s="410" t="s">
        <v>1648</v>
      </c>
      <c r="D42" s="410"/>
      <c r="E42" s="410"/>
      <c r="F42" s="410"/>
      <c r="G42" s="410"/>
      <c r="H42" s="410"/>
      <c r="I42" s="410"/>
      <c r="J42" s="643">
        <f>F44</f>
        <v>3</v>
      </c>
      <c r="K42" s="411" t="s">
        <v>6</v>
      </c>
    </row>
    <row r="44" spans="2:11" x14ac:dyDescent="0.2">
      <c r="F44">
        <v>3</v>
      </c>
    </row>
    <row r="45" spans="2:11" ht="13.5" thickBot="1" x14ac:dyDescent="0.25"/>
    <row r="46" spans="2:11" ht="13.5" thickBot="1" x14ac:dyDescent="0.25">
      <c r="B46" s="413" t="s">
        <v>1649</v>
      </c>
      <c r="C46" s="410" t="s">
        <v>1624</v>
      </c>
      <c r="D46" s="410"/>
      <c r="E46" s="410"/>
      <c r="F46" s="410"/>
      <c r="G46" s="410"/>
      <c r="H46" s="410"/>
      <c r="I46" s="410"/>
      <c r="J46" s="643">
        <f>+F49</f>
        <v>2</v>
      </c>
      <c r="K46" s="411" t="s">
        <v>2</v>
      </c>
    </row>
    <row r="48" spans="2:11" x14ac:dyDescent="0.2">
      <c r="F48" s="58" t="s">
        <v>165</v>
      </c>
    </row>
    <row r="49" spans="2:11" x14ac:dyDescent="0.2">
      <c r="F49">
        <v>2</v>
      </c>
    </row>
    <row r="50" spans="2:11" ht="13.5" thickBot="1" x14ac:dyDescent="0.25"/>
    <row r="51" spans="2:11" ht="13.5" thickBot="1" x14ac:dyDescent="0.25">
      <c r="B51" s="413" t="s">
        <v>1650</v>
      </c>
      <c r="C51" s="410" t="s">
        <v>1625</v>
      </c>
      <c r="D51" s="410"/>
      <c r="E51" s="410"/>
      <c r="F51" s="410"/>
      <c r="G51" s="410"/>
      <c r="H51" s="410"/>
      <c r="I51" s="410"/>
      <c r="J51" s="643">
        <f>+F54</f>
        <v>1</v>
      </c>
      <c r="K51" s="411" t="s">
        <v>2</v>
      </c>
    </row>
    <row r="53" spans="2:11" x14ac:dyDescent="0.2">
      <c r="F53" s="58" t="s">
        <v>165</v>
      </c>
    </row>
    <row r="54" spans="2:11" x14ac:dyDescent="0.2">
      <c r="D54" t="str">
        <f>+'RED DE ALCANTARILLADO'!C25</f>
        <v>AV. TENIENTE PALACIOS</v>
      </c>
      <c r="F54">
        <v>1</v>
      </c>
    </row>
    <row r="56" spans="2:11" s="78" customFormat="1" x14ac:dyDescent="0.2">
      <c r="B56" s="408" t="s">
        <v>246</v>
      </c>
      <c r="C56" s="78" t="s">
        <v>18</v>
      </c>
      <c r="J56" s="81"/>
    </row>
    <row r="57" spans="2:11" ht="13.5" thickBot="1" x14ac:dyDescent="0.25"/>
    <row r="58" spans="2:11" s="78" customFormat="1" ht="13.5" thickBot="1" x14ac:dyDescent="0.25">
      <c r="B58" s="409" t="s">
        <v>247</v>
      </c>
      <c r="C58" s="410" t="s">
        <v>1651</v>
      </c>
      <c r="D58" s="410"/>
      <c r="E58" s="410"/>
      <c r="F58" s="410"/>
      <c r="G58" s="410"/>
      <c r="H58" s="410"/>
      <c r="I58" s="410"/>
      <c r="J58" s="643">
        <f>G60</f>
        <v>836.24</v>
      </c>
      <c r="K58" s="411" t="s">
        <v>10</v>
      </c>
    </row>
    <row r="59" spans="2:11" x14ac:dyDescent="0.2">
      <c r="G59" s="58" t="s">
        <v>238</v>
      </c>
    </row>
    <row r="60" spans="2:11" x14ac:dyDescent="0.2">
      <c r="G60">
        <f>+F23</f>
        <v>836.24</v>
      </c>
    </row>
    <row r="61" spans="2:11" ht="13.5" thickBot="1" x14ac:dyDescent="0.25"/>
    <row r="62" spans="2:11" ht="13.5" thickBot="1" x14ac:dyDescent="0.25">
      <c r="B62" s="409" t="s">
        <v>248</v>
      </c>
      <c r="C62" s="410" t="s">
        <v>1652</v>
      </c>
      <c r="D62" s="410"/>
      <c r="E62" s="410"/>
      <c r="F62" s="410"/>
      <c r="G62" s="410"/>
      <c r="H62" s="410"/>
      <c r="I62" s="410"/>
      <c r="J62" s="643">
        <f>G64</f>
        <v>836.24</v>
      </c>
      <c r="K62" s="411" t="s">
        <v>10</v>
      </c>
    </row>
    <row r="63" spans="2:11" x14ac:dyDescent="0.2">
      <c r="G63" s="58" t="s">
        <v>238</v>
      </c>
    </row>
    <row r="64" spans="2:11" x14ac:dyDescent="0.2">
      <c r="G64">
        <f>+G60</f>
        <v>836.24</v>
      </c>
    </row>
    <row r="65" spans="2:11" ht="13.5" thickBot="1" x14ac:dyDescent="0.25"/>
    <row r="66" spans="2:11" s="78" customFormat="1" ht="13.5" thickBot="1" x14ac:dyDescent="0.25">
      <c r="B66" s="409" t="s">
        <v>249</v>
      </c>
      <c r="C66" s="410" t="s">
        <v>894</v>
      </c>
      <c r="D66" s="410"/>
      <c r="E66" s="410"/>
      <c r="F66" s="410"/>
      <c r="G66" s="410"/>
      <c r="H66" s="410"/>
      <c r="I66" s="410"/>
      <c r="J66" s="643">
        <f>SUM(H72:H76)</f>
        <v>120</v>
      </c>
      <c r="K66" s="411" t="s">
        <v>648</v>
      </c>
    </row>
    <row r="68" spans="2:11" x14ac:dyDescent="0.2">
      <c r="C68" s="928" t="s">
        <v>895</v>
      </c>
      <c r="D68" s="928"/>
      <c r="E68" s="928"/>
      <c r="F68" s="928"/>
      <c r="G68" s="928"/>
      <c r="H68" s="928"/>
      <c r="I68" s="928"/>
      <c r="J68" s="928"/>
      <c r="K68" s="928"/>
    </row>
    <row r="69" spans="2:11" x14ac:dyDescent="0.2">
      <c r="C69" s="928"/>
      <c r="D69" s="928"/>
      <c r="E69" s="928"/>
      <c r="F69" s="928"/>
      <c r="G69" s="928"/>
      <c r="H69" s="928"/>
      <c r="I69" s="928"/>
      <c r="J69" s="928"/>
      <c r="K69" s="928"/>
    </row>
    <row r="71" spans="2:11" x14ac:dyDescent="0.2">
      <c r="F71" s="58" t="s">
        <v>902</v>
      </c>
      <c r="G71" s="58" t="s">
        <v>903</v>
      </c>
      <c r="H71" s="58" t="s">
        <v>904</v>
      </c>
    </row>
    <row r="72" spans="2:11" x14ac:dyDescent="0.2">
      <c r="C72" s="58" t="s">
        <v>896</v>
      </c>
      <c r="E72" s="58" t="s">
        <v>899</v>
      </c>
      <c r="F72">
        <v>5</v>
      </c>
      <c r="G72">
        <v>8</v>
      </c>
      <c r="H72">
        <f>F72*G72</f>
        <v>40</v>
      </c>
    </row>
    <row r="74" spans="2:11" x14ac:dyDescent="0.2">
      <c r="C74" s="58" t="s">
        <v>897</v>
      </c>
      <c r="E74" s="58" t="s">
        <v>900</v>
      </c>
      <c r="F74">
        <v>5</v>
      </c>
      <c r="G74">
        <v>8</v>
      </c>
      <c r="H74">
        <f>F74*G74</f>
        <v>40</v>
      </c>
    </row>
    <row r="76" spans="2:11" x14ac:dyDescent="0.2">
      <c r="C76" s="58" t="s">
        <v>898</v>
      </c>
      <c r="E76" s="58" t="s">
        <v>901</v>
      </c>
      <c r="F76">
        <v>5</v>
      </c>
      <c r="G76">
        <v>8</v>
      </c>
      <c r="H76">
        <f>F76*G76</f>
        <v>40</v>
      </c>
    </row>
    <row r="78" spans="2:11" s="616" customFormat="1" ht="13.5" hidden="1" thickBot="1" x14ac:dyDescent="0.25">
      <c r="B78" s="613" t="s">
        <v>1606</v>
      </c>
      <c r="C78" s="614" t="s">
        <v>906</v>
      </c>
      <c r="D78" s="614"/>
      <c r="E78" s="614"/>
      <c r="F78" s="614"/>
      <c r="G78" s="614"/>
      <c r="H78" s="614"/>
      <c r="I78" s="614"/>
      <c r="J78" s="644">
        <f>I80+I81</f>
        <v>48.6</v>
      </c>
      <c r="K78" s="615" t="s">
        <v>3</v>
      </c>
    </row>
    <row r="79" spans="2:11" s="617" customFormat="1" hidden="1" x14ac:dyDescent="0.2">
      <c r="G79" s="617" t="s">
        <v>818</v>
      </c>
      <c r="H79" s="617" t="s">
        <v>893</v>
      </c>
      <c r="J79" s="645"/>
    </row>
    <row r="80" spans="2:11" s="617" customFormat="1" hidden="1" x14ac:dyDescent="0.2">
      <c r="C80" s="617" t="s">
        <v>907</v>
      </c>
      <c r="G80" s="617">
        <f>+'REP. PAV. EN REDES ALCAN.'!Q31</f>
        <v>0</v>
      </c>
      <c r="H80" s="617">
        <v>1</v>
      </c>
      <c r="I80" s="617">
        <f>G80*H80</f>
        <v>0</v>
      </c>
      <c r="J80" s="645"/>
    </row>
    <row r="81" spans="2:11" s="617" customFormat="1" hidden="1" x14ac:dyDescent="0.2">
      <c r="C81" s="617" t="s">
        <v>908</v>
      </c>
      <c r="G81" s="617">
        <f>+'RED MATRIZ AGUA Y C.D'!U20</f>
        <v>48.6</v>
      </c>
      <c r="H81" s="617">
        <v>1</v>
      </c>
      <c r="I81" s="617">
        <f>G81*H81</f>
        <v>48.6</v>
      </c>
      <c r="J81" s="645"/>
    </row>
    <row r="82" spans="2:11" ht="13.5" hidden="1" thickBot="1" x14ac:dyDescent="0.25"/>
    <row r="83" spans="2:11" s="78" customFormat="1" x14ac:dyDescent="0.2">
      <c r="B83" s="408" t="s">
        <v>250</v>
      </c>
      <c r="C83" s="78" t="s">
        <v>19</v>
      </c>
      <c r="J83" s="81"/>
    </row>
    <row r="84" spans="2:11" s="78" customFormat="1" ht="13.5" thickBot="1" x14ac:dyDescent="0.25">
      <c r="B84" s="408"/>
      <c r="J84" s="81"/>
    </row>
    <row r="85" spans="2:11" s="78" customFormat="1" ht="13.5" thickBot="1" x14ac:dyDescent="0.25">
      <c r="B85" s="413" t="s">
        <v>1666</v>
      </c>
      <c r="C85" s="410" t="s">
        <v>1667</v>
      </c>
      <c r="D85" s="410"/>
      <c r="E85" s="410"/>
      <c r="F85" s="410"/>
      <c r="G85" s="410"/>
      <c r="H85" s="410"/>
      <c r="I85" s="410"/>
      <c r="J85" s="646">
        <f>+E87</f>
        <v>48.243041437500004</v>
      </c>
      <c r="K85" s="411" t="s">
        <v>564</v>
      </c>
    </row>
    <row r="86" spans="2:11" s="78" customFormat="1" x14ac:dyDescent="0.2">
      <c r="B86"/>
      <c r="C86"/>
      <c r="D86"/>
      <c r="E86"/>
      <c r="F86"/>
      <c r="G86"/>
      <c r="H86"/>
      <c r="I86"/>
      <c r="J86" s="641"/>
      <c r="K86"/>
    </row>
    <row r="87" spans="2:11" s="78" customFormat="1" x14ac:dyDescent="0.2">
      <c r="B87"/>
      <c r="C87" s="634" t="s">
        <v>1668</v>
      </c>
      <c r="D87"/>
      <c r="E87" s="313">
        <f>+'EXCAVACION DE BUZONES'!F11</f>
        <v>48.243041437500004</v>
      </c>
      <c r="F87"/>
      <c r="G87"/>
      <c r="H87"/>
      <c r="I87"/>
      <c r="J87" s="641"/>
      <c r="K87"/>
    </row>
    <row r="88" spans="2:11" s="78" customFormat="1" ht="13.5" thickBot="1" x14ac:dyDescent="0.25">
      <c r="B88" s="408"/>
      <c r="J88" s="81"/>
    </row>
    <row r="89" spans="2:11" s="78" customFormat="1" ht="13.5" thickBot="1" x14ac:dyDescent="0.25">
      <c r="B89" s="413" t="s">
        <v>1669</v>
      </c>
      <c r="C89" s="410" t="s">
        <v>1667</v>
      </c>
      <c r="D89" s="410"/>
      <c r="E89" s="410"/>
      <c r="F89" s="410"/>
      <c r="G89" s="410"/>
      <c r="H89" s="410"/>
      <c r="I89" s="410"/>
      <c r="J89" s="646">
        <f>+E91</f>
        <v>27.390737812499999</v>
      </c>
      <c r="K89" s="411" t="str">
        <f>+K85</f>
        <v>m3</v>
      </c>
    </row>
    <row r="90" spans="2:11" s="78" customFormat="1" x14ac:dyDescent="0.2">
      <c r="B90"/>
      <c r="C90"/>
      <c r="D90"/>
      <c r="E90"/>
      <c r="F90"/>
      <c r="G90"/>
      <c r="H90"/>
      <c r="I90"/>
      <c r="J90" s="641"/>
      <c r="K90"/>
    </row>
    <row r="91" spans="2:11" s="78" customFormat="1" x14ac:dyDescent="0.2">
      <c r="B91"/>
      <c r="C91" s="58" t="str">
        <f>+C87</f>
        <v>VOLUMEN TOTAL</v>
      </c>
      <c r="D91"/>
      <c r="E91" s="313">
        <f>+'EXCAVACION DE BUZONES'!F16</f>
        <v>27.390737812499999</v>
      </c>
      <c r="F91"/>
      <c r="G91"/>
      <c r="H91"/>
      <c r="I91"/>
      <c r="J91" s="641"/>
      <c r="K91"/>
    </row>
    <row r="92" spans="2:11" s="78" customFormat="1" x14ac:dyDescent="0.2">
      <c r="B92" s="408"/>
      <c r="J92" s="81"/>
    </row>
    <row r="93" spans="2:11" x14ac:dyDescent="0.2">
      <c r="B93" s="58"/>
      <c r="C93" s="58"/>
    </row>
    <row r="94" spans="2:11" x14ac:dyDescent="0.2">
      <c r="D94" s="58" t="s">
        <v>910</v>
      </c>
      <c r="E94" s="58" t="s">
        <v>854</v>
      </c>
      <c r="F94" s="58" t="s">
        <v>856</v>
      </c>
      <c r="G94" s="58" t="s">
        <v>862</v>
      </c>
      <c r="H94" s="58" t="s">
        <v>911</v>
      </c>
      <c r="I94" s="58" t="s">
        <v>912</v>
      </c>
      <c r="J94" s="647" t="s">
        <v>858</v>
      </c>
    </row>
    <row r="95" spans="2:11" ht="15" x14ac:dyDescent="0.25">
      <c r="C95" s="58" t="s">
        <v>889</v>
      </c>
      <c r="D95" s="61">
        <f>M.BUZONES!D16</f>
        <v>1.2</v>
      </c>
      <c r="E95">
        <f>M.BUZONES!F30</f>
        <v>5</v>
      </c>
      <c r="F95">
        <v>1.9</v>
      </c>
      <c r="G95" s="313">
        <f>PI()*F95*F95/4</f>
        <v>2.8352873698647882</v>
      </c>
      <c r="H95">
        <v>0.3</v>
      </c>
      <c r="I95">
        <f>D95+H95</f>
        <v>1.5</v>
      </c>
      <c r="J95" s="82">
        <f>E95*G95*I95</f>
        <v>21.264655273985912</v>
      </c>
    </row>
    <row r="96" spans="2:11" ht="15" x14ac:dyDescent="0.25">
      <c r="C96" s="58" t="s">
        <v>889</v>
      </c>
      <c r="D96" s="61">
        <f>M.BUZONES!D17</f>
        <v>1.4</v>
      </c>
      <c r="E96">
        <f>M.BUZONES!F31</f>
        <v>1</v>
      </c>
      <c r="F96">
        <v>1.9</v>
      </c>
      <c r="G96" s="313">
        <f t="shared" ref="G96:G104" si="0">PI()*F96*F96/4</f>
        <v>2.8352873698647882</v>
      </c>
      <c r="H96">
        <v>0.3</v>
      </c>
      <c r="I96">
        <f t="shared" ref="I96:I104" si="1">D96+H96</f>
        <v>1.7</v>
      </c>
      <c r="J96" s="82">
        <f t="shared" ref="J96:J104" si="2">E96*G96*I96</f>
        <v>4.8199885287701401</v>
      </c>
    </row>
    <row r="97" spans="2:13" ht="15" x14ac:dyDescent="0.25">
      <c r="C97" s="58" t="s">
        <v>889</v>
      </c>
      <c r="D97" s="61">
        <f>M.BUZONES!D18</f>
        <v>1.5</v>
      </c>
      <c r="E97">
        <f>M.BUZONES!F32</f>
        <v>2</v>
      </c>
      <c r="F97">
        <v>1.9</v>
      </c>
      <c r="G97" s="313">
        <f t="shared" si="0"/>
        <v>2.8352873698647882</v>
      </c>
      <c r="H97">
        <v>0.3</v>
      </c>
      <c r="I97">
        <f t="shared" si="1"/>
        <v>1.8</v>
      </c>
      <c r="J97" s="82">
        <f t="shared" si="2"/>
        <v>10.207034531513237</v>
      </c>
    </row>
    <row r="98" spans="2:13" ht="15" x14ac:dyDescent="0.25">
      <c r="C98" s="58" t="s">
        <v>889</v>
      </c>
      <c r="D98" s="61">
        <f>M.BUZONES!D19</f>
        <v>1.6</v>
      </c>
      <c r="E98">
        <f>M.BUZONES!F33</f>
        <v>2</v>
      </c>
      <c r="F98">
        <v>1.9</v>
      </c>
      <c r="G98" s="313">
        <f t="shared" si="0"/>
        <v>2.8352873698647882</v>
      </c>
      <c r="H98">
        <v>0.3</v>
      </c>
      <c r="I98">
        <f t="shared" si="1"/>
        <v>1.9000000000000001</v>
      </c>
      <c r="J98" s="82">
        <f t="shared" si="2"/>
        <v>10.774092005486196</v>
      </c>
    </row>
    <row r="99" spans="2:13" ht="15" x14ac:dyDescent="0.25">
      <c r="C99" s="58" t="s">
        <v>889</v>
      </c>
      <c r="D99" s="61">
        <f>M.BUZONES!D20</f>
        <v>1.7</v>
      </c>
      <c r="E99">
        <f>M.BUZONES!F34</f>
        <v>1</v>
      </c>
      <c r="F99">
        <v>1.9</v>
      </c>
      <c r="G99" s="313">
        <f t="shared" si="0"/>
        <v>2.8352873698647882</v>
      </c>
      <c r="H99">
        <v>0.3</v>
      </c>
      <c r="I99">
        <f t="shared" si="1"/>
        <v>2</v>
      </c>
      <c r="J99" s="82">
        <f t="shared" si="2"/>
        <v>5.6705747397295765</v>
      </c>
    </row>
    <row r="100" spans="2:13" ht="15" x14ac:dyDescent="0.25">
      <c r="C100" s="58" t="s">
        <v>889</v>
      </c>
      <c r="D100" s="61">
        <f>M.BUZONES!D21</f>
        <v>1.8</v>
      </c>
      <c r="E100">
        <f>M.BUZONES!F35</f>
        <v>2</v>
      </c>
      <c r="F100">
        <v>1.9</v>
      </c>
      <c r="G100" s="313">
        <f t="shared" si="0"/>
        <v>2.8352873698647882</v>
      </c>
      <c r="H100">
        <v>0.3</v>
      </c>
      <c r="I100">
        <f t="shared" si="1"/>
        <v>2.1</v>
      </c>
      <c r="J100" s="82">
        <f t="shared" si="2"/>
        <v>11.908206953432112</v>
      </c>
    </row>
    <row r="101" spans="2:13" ht="15" x14ac:dyDescent="0.25">
      <c r="C101" s="58" t="s">
        <v>889</v>
      </c>
      <c r="D101" s="61">
        <f>M.BUZONES!D22</f>
        <v>1.9</v>
      </c>
      <c r="E101">
        <f>M.BUZONES!F36</f>
        <v>1</v>
      </c>
      <c r="F101">
        <v>1.9</v>
      </c>
      <c r="G101" s="313">
        <f t="shared" si="0"/>
        <v>2.8352873698647882</v>
      </c>
      <c r="H101">
        <v>0.3</v>
      </c>
      <c r="I101">
        <f t="shared" si="1"/>
        <v>2.1999999999999997</v>
      </c>
      <c r="J101" s="82">
        <f t="shared" si="2"/>
        <v>6.2376322137025335</v>
      </c>
    </row>
    <row r="102" spans="2:13" ht="15" x14ac:dyDescent="0.25">
      <c r="C102" s="58" t="s">
        <v>889</v>
      </c>
      <c r="D102" s="61">
        <f>M.BUZONES!D23</f>
        <v>2.1</v>
      </c>
      <c r="E102">
        <f>M.BUZONES!F37</f>
        <v>2</v>
      </c>
      <c r="F102">
        <v>1.9</v>
      </c>
      <c r="G102" s="313">
        <f t="shared" si="0"/>
        <v>2.8352873698647882</v>
      </c>
      <c r="H102">
        <v>0.3</v>
      </c>
      <c r="I102">
        <f t="shared" si="1"/>
        <v>2.4</v>
      </c>
      <c r="J102" s="82">
        <f t="shared" si="2"/>
        <v>13.609379375350983</v>
      </c>
    </row>
    <row r="103" spans="2:13" ht="15" x14ac:dyDescent="0.25">
      <c r="C103" s="58" t="s">
        <v>889</v>
      </c>
      <c r="D103" s="61">
        <v>2.5</v>
      </c>
      <c r="E103">
        <f>M.BUZONES!F38</f>
        <v>1</v>
      </c>
      <c r="F103">
        <v>1.9</v>
      </c>
      <c r="G103" s="313">
        <f t="shared" si="0"/>
        <v>2.8352873698647882</v>
      </c>
      <c r="H103">
        <v>0.3</v>
      </c>
      <c r="I103">
        <f t="shared" si="1"/>
        <v>2.8</v>
      </c>
      <c r="J103" s="82">
        <f t="shared" si="2"/>
        <v>7.9388046356214064</v>
      </c>
    </row>
    <row r="104" spans="2:13" ht="15" x14ac:dyDescent="0.25">
      <c r="C104" s="58" t="s">
        <v>889</v>
      </c>
      <c r="D104" s="61">
        <v>2.9</v>
      </c>
      <c r="E104">
        <f>M.BUZONES!F39</f>
        <v>1</v>
      </c>
      <c r="F104">
        <v>1.9</v>
      </c>
      <c r="G104" s="313">
        <f t="shared" si="0"/>
        <v>2.8352873698647882</v>
      </c>
      <c r="H104">
        <v>0.3</v>
      </c>
      <c r="I104">
        <f t="shared" si="1"/>
        <v>3.1999999999999997</v>
      </c>
      <c r="J104" s="82">
        <f t="shared" si="2"/>
        <v>9.0729195835673213</v>
      </c>
    </row>
    <row r="105" spans="2:13" ht="15.75" thickBot="1" x14ac:dyDescent="0.3">
      <c r="D105" s="61"/>
      <c r="E105">
        <f>+SUM(E95:E104)</f>
        <v>18</v>
      </c>
    </row>
    <row r="106" spans="2:13" s="78" customFormat="1" ht="13.5" thickBot="1" x14ac:dyDescent="0.25">
      <c r="B106" s="413" t="s">
        <v>1670</v>
      </c>
      <c r="C106" s="410" t="s">
        <v>913</v>
      </c>
      <c r="D106" s="410"/>
      <c r="E106" s="410"/>
      <c r="F106" s="410"/>
      <c r="G106" s="410"/>
      <c r="H106" s="410"/>
      <c r="I106" s="410"/>
      <c r="J106" s="646">
        <f>E108</f>
        <v>174.29</v>
      </c>
      <c r="K106" s="411" t="s">
        <v>10</v>
      </c>
      <c r="M106" s="618"/>
    </row>
    <row r="108" spans="2:13" x14ac:dyDescent="0.2">
      <c r="C108" s="58" t="s">
        <v>914</v>
      </c>
      <c r="E108">
        <f>+'REP. PAV. EN REDES ALCAN.'!H30</f>
        <v>174.29</v>
      </c>
    </row>
    <row r="109" spans="2:13" ht="13.5" thickBot="1" x14ac:dyDescent="0.25"/>
    <row r="110" spans="2:13" s="78" customFormat="1" ht="13.5" thickBot="1" x14ac:dyDescent="0.25">
      <c r="B110" s="413" t="s">
        <v>1671</v>
      </c>
      <c r="C110" s="410" t="s">
        <v>1576</v>
      </c>
      <c r="D110" s="410"/>
      <c r="E110" s="410"/>
      <c r="F110" s="410"/>
      <c r="G110" s="410"/>
      <c r="H110" s="410"/>
      <c r="I110" s="410"/>
      <c r="J110" s="646">
        <f>E112</f>
        <v>282.89</v>
      </c>
      <c r="K110" s="411" t="s">
        <v>10</v>
      </c>
    </row>
    <row r="112" spans="2:13" x14ac:dyDescent="0.2">
      <c r="C112" s="58" t="s">
        <v>914</v>
      </c>
      <c r="E112">
        <f>+'REP. PAV. EN REDES ALCAN.'!I30</f>
        <v>282.89</v>
      </c>
    </row>
    <row r="113" spans="2:11" ht="13.5" thickBot="1" x14ac:dyDescent="0.25"/>
    <row r="114" spans="2:11" s="78" customFormat="1" ht="13.5" thickBot="1" x14ac:dyDescent="0.25">
      <c r="B114" s="413" t="s">
        <v>1672</v>
      </c>
      <c r="C114" s="410" t="s">
        <v>1577</v>
      </c>
      <c r="D114" s="410"/>
      <c r="E114" s="410"/>
      <c r="F114" s="410"/>
      <c r="G114" s="410"/>
      <c r="H114" s="410"/>
      <c r="I114" s="410"/>
      <c r="J114" s="646">
        <f>E116</f>
        <v>266.98</v>
      </c>
      <c r="K114" s="411" t="s">
        <v>10</v>
      </c>
    </row>
    <row r="116" spans="2:11" x14ac:dyDescent="0.2">
      <c r="C116" s="58" t="s">
        <v>914</v>
      </c>
      <c r="E116">
        <f>+'REP. PAV. EN REDES ALCAN.'!J30</f>
        <v>266.98</v>
      </c>
    </row>
    <row r="117" spans="2:11" ht="13.5" thickBot="1" x14ac:dyDescent="0.25"/>
    <row r="118" spans="2:11" ht="13.5" thickBot="1" x14ac:dyDescent="0.25">
      <c r="B118" s="413" t="s">
        <v>1673</v>
      </c>
      <c r="C118" s="410" t="s">
        <v>1578</v>
      </c>
      <c r="D118" s="410"/>
      <c r="E118" s="410"/>
      <c r="F118" s="410"/>
      <c r="G118" s="410"/>
      <c r="H118" s="410"/>
      <c r="I118" s="410"/>
      <c r="J118" s="646">
        <f>E120</f>
        <v>112.08</v>
      </c>
      <c r="K118" s="411" t="s">
        <v>10</v>
      </c>
    </row>
    <row r="120" spans="2:11" x14ac:dyDescent="0.2">
      <c r="C120" s="58" t="s">
        <v>914</v>
      </c>
      <c r="E120">
        <f>+'REP. PAV. EN REDES ALCAN.'!K30</f>
        <v>112.08</v>
      </c>
    </row>
    <row r="122" spans="2:11" x14ac:dyDescent="0.2">
      <c r="B122" s="78" t="s">
        <v>252</v>
      </c>
      <c r="C122" s="78" t="s">
        <v>1674</v>
      </c>
    </row>
    <row r="123" spans="2:11" ht="13.5" thickBot="1" x14ac:dyDescent="0.25"/>
    <row r="124" spans="2:11" ht="13.5" thickBot="1" x14ac:dyDescent="0.25">
      <c r="B124" s="413" t="s">
        <v>1675</v>
      </c>
      <c r="C124" s="410" t="s">
        <v>1679</v>
      </c>
      <c r="D124" s="410"/>
      <c r="E124" s="410"/>
      <c r="F124" s="410"/>
      <c r="G124" s="410"/>
      <c r="H124" s="410"/>
      <c r="I124" s="410"/>
      <c r="J124" s="646">
        <f>+J106</f>
        <v>174.29</v>
      </c>
      <c r="K124" s="411" t="s">
        <v>10</v>
      </c>
    </row>
    <row r="125" spans="2:11" ht="13.5" thickBot="1" x14ac:dyDescent="0.25"/>
    <row r="126" spans="2:11" ht="13.5" thickBot="1" x14ac:dyDescent="0.25">
      <c r="B126" s="413" t="s">
        <v>1676</v>
      </c>
      <c r="C126" s="410" t="s">
        <v>1680</v>
      </c>
      <c r="D126" s="410"/>
      <c r="E126" s="410"/>
      <c r="F126" s="410"/>
      <c r="G126" s="410"/>
      <c r="H126" s="410"/>
      <c r="I126" s="410"/>
      <c r="J126" s="646">
        <f>+J110</f>
        <v>282.89</v>
      </c>
      <c r="K126" s="411" t="s">
        <v>10</v>
      </c>
    </row>
    <row r="127" spans="2:11" ht="13.5" thickBot="1" x14ac:dyDescent="0.25"/>
    <row r="128" spans="2:11" ht="13.5" thickBot="1" x14ac:dyDescent="0.25">
      <c r="B128" s="413" t="s">
        <v>1677</v>
      </c>
      <c r="C128" s="410" t="s">
        <v>1681</v>
      </c>
      <c r="D128" s="410"/>
      <c r="E128" s="410"/>
      <c r="F128" s="410"/>
      <c r="G128" s="410"/>
      <c r="H128" s="410"/>
      <c r="I128" s="410"/>
      <c r="J128" s="646">
        <f>+J114</f>
        <v>266.98</v>
      </c>
      <c r="K128" s="411" t="s">
        <v>10</v>
      </c>
    </row>
    <row r="129" spans="2:11" ht="13.5" thickBot="1" x14ac:dyDescent="0.25"/>
    <row r="130" spans="2:11" ht="13.5" thickBot="1" x14ac:dyDescent="0.25">
      <c r="B130" s="413" t="s">
        <v>1678</v>
      </c>
      <c r="C130" s="410" t="s">
        <v>1682</v>
      </c>
      <c r="D130" s="410"/>
      <c r="E130" s="410"/>
      <c r="F130" s="410"/>
      <c r="G130" s="410"/>
      <c r="H130" s="410"/>
      <c r="I130" s="410"/>
      <c r="J130" s="646">
        <f>+J118</f>
        <v>112.08</v>
      </c>
      <c r="K130" s="411" t="s">
        <v>10</v>
      </c>
    </row>
    <row r="132" spans="2:11" x14ac:dyDescent="0.2">
      <c r="B132" s="78" t="s">
        <v>253</v>
      </c>
      <c r="C132" s="78" t="s">
        <v>1683</v>
      </c>
    </row>
    <row r="133" spans="2:11" ht="13.5" thickBot="1" x14ac:dyDescent="0.25"/>
    <row r="134" spans="2:11" ht="13.5" thickBot="1" x14ac:dyDescent="0.25">
      <c r="B134" s="413" t="s">
        <v>1684</v>
      </c>
      <c r="C134" s="410" t="s">
        <v>1685</v>
      </c>
      <c r="D134" s="410"/>
      <c r="E134" s="410"/>
      <c r="F134" s="410"/>
      <c r="G134" s="410"/>
      <c r="H134" s="410"/>
      <c r="I134" s="410"/>
      <c r="J134" s="646">
        <f>+J62</f>
        <v>836.24</v>
      </c>
      <c r="K134" s="411" t="s">
        <v>10</v>
      </c>
    </row>
    <row r="136" spans="2:11" x14ac:dyDescent="0.2">
      <c r="B136" s="78" t="s">
        <v>254</v>
      </c>
      <c r="C136" s="78" t="s">
        <v>1686</v>
      </c>
    </row>
    <row r="137" spans="2:11" ht="13.5" thickBot="1" x14ac:dyDescent="0.25">
      <c r="B137" s="78"/>
      <c r="C137" s="78"/>
    </row>
    <row r="138" spans="2:11" ht="13.5" thickBot="1" x14ac:dyDescent="0.25">
      <c r="B138" s="413" t="s">
        <v>1687</v>
      </c>
      <c r="C138" s="410" t="s">
        <v>1688</v>
      </c>
      <c r="D138" s="410"/>
      <c r="E138" s="410"/>
      <c r="F138" s="410"/>
      <c r="G138" s="410"/>
      <c r="H138" s="410"/>
      <c r="I138" s="410"/>
      <c r="J138" s="643">
        <f>E140</f>
        <v>836.24</v>
      </c>
      <c r="K138" s="411" t="s">
        <v>10</v>
      </c>
    </row>
    <row r="140" spans="2:11" x14ac:dyDescent="0.2">
      <c r="C140" s="58" t="s">
        <v>914</v>
      </c>
      <c r="E140" s="313">
        <f>+J134</f>
        <v>836.24</v>
      </c>
    </row>
    <row r="141" spans="2:11" x14ac:dyDescent="0.2">
      <c r="B141" s="78"/>
      <c r="C141" s="78"/>
    </row>
    <row r="142" spans="2:11" ht="13.5" thickBot="1" x14ac:dyDescent="0.25"/>
    <row r="143" spans="2:11" ht="13.5" thickBot="1" x14ac:dyDescent="0.25">
      <c r="B143" s="413" t="s">
        <v>1689</v>
      </c>
      <c r="C143" s="410" t="s">
        <v>923</v>
      </c>
      <c r="D143" s="410"/>
      <c r="E143" s="410"/>
      <c r="F143" s="410"/>
      <c r="G143" s="410"/>
      <c r="H143" s="410"/>
      <c r="I143" s="410"/>
      <c r="J143" s="643">
        <f>E145</f>
        <v>174.29</v>
      </c>
      <c r="K143" s="411" t="s">
        <v>10</v>
      </c>
    </row>
    <row r="145" spans="2:11" x14ac:dyDescent="0.2">
      <c r="C145" s="58" t="s">
        <v>914</v>
      </c>
      <c r="E145">
        <f>E108</f>
        <v>174.29</v>
      </c>
    </row>
    <row r="146" spans="2:11" ht="13.5" thickBot="1" x14ac:dyDescent="0.25"/>
    <row r="147" spans="2:11" ht="13.5" thickBot="1" x14ac:dyDescent="0.25">
      <c r="B147" s="413" t="s">
        <v>1690</v>
      </c>
      <c r="C147" s="410" t="s">
        <v>924</v>
      </c>
      <c r="D147" s="410"/>
      <c r="E147" s="410"/>
      <c r="F147" s="410"/>
      <c r="G147" s="410"/>
      <c r="H147" s="410"/>
      <c r="I147" s="410"/>
      <c r="J147" s="643">
        <f>E149</f>
        <v>282.89</v>
      </c>
      <c r="K147" s="411" t="s">
        <v>10</v>
      </c>
    </row>
    <row r="149" spans="2:11" x14ac:dyDescent="0.2">
      <c r="C149" s="58" t="s">
        <v>914</v>
      </c>
      <c r="E149">
        <f>E112</f>
        <v>282.89</v>
      </c>
    </row>
    <row r="150" spans="2:11" ht="13.5" thickBot="1" x14ac:dyDescent="0.25"/>
    <row r="151" spans="2:11" ht="13.5" thickBot="1" x14ac:dyDescent="0.25">
      <c r="B151" s="413" t="s">
        <v>1691</v>
      </c>
      <c r="C151" s="410" t="s">
        <v>926</v>
      </c>
      <c r="D151" s="410"/>
      <c r="E151" s="410"/>
      <c r="F151" s="410"/>
      <c r="G151" s="410"/>
      <c r="H151" s="410"/>
      <c r="I151" s="410"/>
      <c r="J151" s="643">
        <f>E153</f>
        <v>266.98</v>
      </c>
      <c r="K151" s="411" t="s">
        <v>10</v>
      </c>
    </row>
    <row r="153" spans="2:11" x14ac:dyDescent="0.2">
      <c r="C153" s="58" t="s">
        <v>914</v>
      </c>
      <c r="E153">
        <f>E116</f>
        <v>266.98</v>
      </c>
    </row>
    <row r="154" spans="2:11" ht="13.5" thickBot="1" x14ac:dyDescent="0.25"/>
    <row r="155" spans="2:11" ht="13.5" thickBot="1" x14ac:dyDescent="0.25">
      <c r="B155" s="413" t="s">
        <v>1692</v>
      </c>
      <c r="C155" s="410" t="s">
        <v>928</v>
      </c>
      <c r="D155" s="410"/>
      <c r="E155" s="410"/>
      <c r="F155" s="410"/>
      <c r="G155" s="410"/>
      <c r="H155" s="410"/>
      <c r="I155" s="410"/>
      <c r="J155" s="643">
        <f>E157</f>
        <v>112.08</v>
      </c>
      <c r="K155" s="411" t="s">
        <v>10</v>
      </c>
    </row>
    <row r="157" spans="2:11" x14ac:dyDescent="0.2">
      <c r="C157" s="58" t="s">
        <v>914</v>
      </c>
      <c r="E157">
        <f>E120</f>
        <v>112.08</v>
      </c>
    </row>
    <row r="158" spans="2:11" x14ac:dyDescent="0.2">
      <c r="C158" s="58"/>
    </row>
    <row r="159" spans="2:11" x14ac:dyDescent="0.2">
      <c r="B159" s="78" t="s">
        <v>255</v>
      </c>
      <c r="C159" s="78" t="s">
        <v>1693</v>
      </c>
    </row>
    <row r="160" spans="2:11" ht="13.5" thickBot="1" x14ac:dyDescent="0.25">
      <c r="C160" s="58"/>
    </row>
    <row r="161" spans="2:12" ht="13.5" thickBot="1" x14ac:dyDescent="0.25">
      <c r="B161" s="413" t="s">
        <v>1694</v>
      </c>
      <c r="C161" s="410" t="s">
        <v>1695</v>
      </c>
      <c r="D161" s="410"/>
      <c r="E161" s="410"/>
      <c r="F161" s="410"/>
      <c r="G161" s="410"/>
      <c r="H161" s="410"/>
      <c r="I161" s="410"/>
      <c r="J161" s="646">
        <v>1268.68</v>
      </c>
      <c r="K161" s="411" t="s">
        <v>564</v>
      </c>
    </row>
    <row r="162" spans="2:12" x14ac:dyDescent="0.2">
      <c r="G162" s="58" t="s">
        <v>165</v>
      </c>
      <c r="H162" s="58" t="s">
        <v>941</v>
      </c>
      <c r="I162" s="58" t="s">
        <v>847</v>
      </c>
      <c r="J162" s="647" t="s">
        <v>942</v>
      </c>
      <c r="K162" s="58" t="s">
        <v>943</v>
      </c>
      <c r="L162" s="58" t="s">
        <v>1</v>
      </c>
    </row>
    <row r="163" spans="2:12" x14ac:dyDescent="0.2">
      <c r="C163" s="58" t="s">
        <v>907</v>
      </c>
      <c r="H163" s="313">
        <f>J124</f>
        <v>174.29</v>
      </c>
      <c r="I163">
        <v>1</v>
      </c>
      <c r="J163" s="641">
        <v>0.2</v>
      </c>
      <c r="K163">
        <v>1.25</v>
      </c>
      <c r="L163">
        <f t="shared" ref="L163:L166" si="3">H163*I163*J163*K163</f>
        <v>43.572499999999998</v>
      </c>
    </row>
    <row r="164" spans="2:12" x14ac:dyDescent="0.2">
      <c r="C164" s="58" t="s">
        <v>938</v>
      </c>
      <c r="H164">
        <f>+G80</f>
        <v>0</v>
      </c>
      <c r="I164">
        <v>1</v>
      </c>
      <c r="J164" s="641">
        <v>0.05</v>
      </c>
      <c r="K164">
        <v>1.25</v>
      </c>
      <c r="L164">
        <f t="shared" si="3"/>
        <v>0</v>
      </c>
    </row>
    <row r="165" spans="2:12" x14ac:dyDescent="0.2">
      <c r="C165" s="58" t="s">
        <v>939</v>
      </c>
      <c r="H165">
        <f>+G81</f>
        <v>48.6</v>
      </c>
      <c r="I165">
        <v>1</v>
      </c>
      <c r="J165" s="641">
        <v>0.05</v>
      </c>
      <c r="K165">
        <v>1.25</v>
      </c>
      <c r="L165">
        <f t="shared" si="3"/>
        <v>3.0375000000000001</v>
      </c>
    </row>
    <row r="166" spans="2:12" x14ac:dyDescent="0.2">
      <c r="C166" s="58" t="s">
        <v>940</v>
      </c>
      <c r="H166">
        <f>+D246</f>
        <v>447.5</v>
      </c>
      <c r="I166">
        <v>0.6</v>
      </c>
      <c r="J166" s="641">
        <v>0.15</v>
      </c>
      <c r="K166">
        <v>1.25</v>
      </c>
      <c r="L166">
        <f t="shared" si="3"/>
        <v>50.34375</v>
      </c>
    </row>
    <row r="167" spans="2:12" x14ac:dyDescent="0.2">
      <c r="C167" s="634" t="s">
        <v>1697</v>
      </c>
      <c r="G167" s="313">
        <f>+J85+19.83+J89</f>
        <v>95.463779249999988</v>
      </c>
      <c r="H167">
        <v>1</v>
      </c>
      <c r="I167">
        <v>1</v>
      </c>
      <c r="J167" s="641">
        <v>1</v>
      </c>
      <c r="K167">
        <v>1.25</v>
      </c>
      <c r="L167" s="313">
        <f>+G167</f>
        <v>95.463779249999988</v>
      </c>
    </row>
    <row r="168" spans="2:12" x14ac:dyDescent="0.2">
      <c r="C168" s="634" t="s">
        <v>1777</v>
      </c>
      <c r="G168" s="313">
        <v>840.30885000000001</v>
      </c>
      <c r="H168">
        <v>1</v>
      </c>
      <c r="I168">
        <v>1</v>
      </c>
      <c r="J168" s="641">
        <v>1</v>
      </c>
      <c r="K168">
        <v>1.25</v>
      </c>
      <c r="L168" s="313">
        <f>+G168*H168*I168*J168*K168</f>
        <v>1050.3860625</v>
      </c>
    </row>
    <row r="169" spans="2:12" x14ac:dyDescent="0.2">
      <c r="C169" s="634"/>
      <c r="G169" s="313"/>
      <c r="L169" s="313"/>
    </row>
    <row r="170" spans="2:12" x14ac:dyDescent="0.2">
      <c r="C170" s="634"/>
      <c r="G170" s="313"/>
      <c r="L170" s="313"/>
    </row>
    <row r="171" spans="2:12" x14ac:dyDescent="0.2">
      <c r="C171" s="634"/>
      <c r="G171" s="313"/>
      <c r="L171" s="313"/>
    </row>
    <row r="172" spans="2:12" x14ac:dyDescent="0.2">
      <c r="C172" s="634"/>
      <c r="G172" s="313"/>
      <c r="L172" s="313"/>
    </row>
    <row r="173" spans="2:12" x14ac:dyDescent="0.2">
      <c r="B173" s="78" t="s">
        <v>256</v>
      </c>
      <c r="C173" s="78" t="s">
        <v>1698</v>
      </c>
    </row>
    <row r="174" spans="2:12" ht="13.5" thickBot="1" x14ac:dyDescent="0.25"/>
    <row r="175" spans="2:12" ht="13.5" thickBot="1" x14ac:dyDescent="0.25">
      <c r="B175" s="413" t="s">
        <v>1699</v>
      </c>
      <c r="C175" s="410" t="s">
        <v>1700</v>
      </c>
      <c r="D175" s="410"/>
      <c r="E175" s="410"/>
      <c r="F175" s="410"/>
      <c r="G175" s="410"/>
      <c r="H175" s="410"/>
      <c r="I175" s="410"/>
      <c r="J175" s="643">
        <f>+J147</f>
        <v>282.89</v>
      </c>
      <c r="K175" s="411" t="s">
        <v>10</v>
      </c>
    </row>
    <row r="176" spans="2:12" ht="13.5" thickBot="1" x14ac:dyDescent="0.25">
      <c r="E176" s="58"/>
    </row>
    <row r="177" spans="2:11" ht="13.5" thickBot="1" x14ac:dyDescent="0.25">
      <c r="B177" s="413" t="s">
        <v>1701</v>
      </c>
      <c r="C177" s="410" t="s">
        <v>1703</v>
      </c>
      <c r="D177" s="410"/>
      <c r="E177" s="410"/>
      <c r="F177" s="410"/>
      <c r="G177" s="410"/>
      <c r="H177" s="410"/>
      <c r="I177" s="410"/>
      <c r="J177" s="643">
        <f>+J151</f>
        <v>266.98</v>
      </c>
      <c r="K177" s="411" t="s">
        <v>10</v>
      </c>
    </row>
    <row r="178" spans="2:11" ht="13.5" thickBot="1" x14ac:dyDescent="0.25">
      <c r="D178" s="58"/>
    </row>
    <row r="179" spans="2:11" ht="13.5" thickBot="1" x14ac:dyDescent="0.25">
      <c r="B179" s="413" t="s">
        <v>1702</v>
      </c>
      <c r="C179" s="410" t="s">
        <v>1704</v>
      </c>
      <c r="D179" s="410"/>
      <c r="E179" s="410"/>
      <c r="F179" s="410"/>
      <c r="G179" s="410"/>
      <c r="H179" s="410"/>
      <c r="I179" s="410"/>
      <c r="J179" s="643">
        <f>+J155</f>
        <v>112.08</v>
      </c>
      <c r="K179" s="411" t="s">
        <v>10</v>
      </c>
    </row>
    <row r="181" spans="2:11" x14ac:dyDescent="0.2">
      <c r="B181" s="408" t="s">
        <v>261</v>
      </c>
      <c r="C181" s="78" t="s">
        <v>1705</v>
      </c>
      <c r="D181" s="78"/>
      <c r="E181" s="78"/>
    </row>
    <row r="182" spans="2:11" ht="13.5" thickBot="1" x14ac:dyDescent="0.25"/>
    <row r="183" spans="2:11" ht="13.5" thickBot="1" x14ac:dyDescent="0.25">
      <c r="B183" s="413" t="s">
        <v>262</v>
      </c>
      <c r="C183" s="410" t="s">
        <v>1706</v>
      </c>
      <c r="D183" s="410"/>
      <c r="E183" s="410"/>
      <c r="F183" s="410"/>
      <c r="G183" s="410"/>
      <c r="H183" s="410"/>
      <c r="I183" s="410"/>
      <c r="J183" s="643">
        <f>E185</f>
        <v>836.24</v>
      </c>
      <c r="K183" s="411" t="s">
        <v>10</v>
      </c>
    </row>
    <row r="185" spans="2:11" x14ac:dyDescent="0.2">
      <c r="C185" s="58" t="s">
        <v>914</v>
      </c>
      <c r="E185">
        <f>G60</f>
        <v>836.24</v>
      </c>
    </row>
    <row r="186" spans="2:11" x14ac:dyDescent="0.2">
      <c r="C186" s="58"/>
    </row>
    <row r="187" spans="2:11" x14ac:dyDescent="0.2">
      <c r="B187" s="408" t="s">
        <v>944</v>
      </c>
      <c r="C187" s="78" t="s">
        <v>1707</v>
      </c>
      <c r="D187" s="78"/>
      <c r="E187" s="78"/>
    </row>
    <row r="188" spans="2:11" ht="13.5" thickBot="1" x14ac:dyDescent="0.25"/>
    <row r="189" spans="2:11" ht="13.5" thickBot="1" x14ac:dyDescent="0.25">
      <c r="B189" s="413" t="s">
        <v>1710</v>
      </c>
      <c r="C189" s="410" t="s">
        <v>1708</v>
      </c>
      <c r="D189" s="410"/>
      <c r="E189" s="410"/>
      <c r="F189" s="410"/>
      <c r="G189" s="410"/>
      <c r="H189" s="410"/>
      <c r="I189" s="410"/>
      <c r="J189" s="643">
        <f>E191</f>
        <v>836.24</v>
      </c>
      <c r="K189" s="411" t="s">
        <v>10</v>
      </c>
    </row>
    <row r="191" spans="2:11" x14ac:dyDescent="0.2">
      <c r="C191" s="58" t="s">
        <v>914</v>
      </c>
      <c r="E191">
        <f>+E185</f>
        <v>836.24</v>
      </c>
    </row>
    <row r="192" spans="2:11" x14ac:dyDescent="0.2">
      <c r="C192" s="58"/>
    </row>
    <row r="193" spans="2:11" x14ac:dyDescent="0.2">
      <c r="B193" s="408" t="s">
        <v>1709</v>
      </c>
      <c r="C193" s="78" t="s">
        <v>1711</v>
      </c>
      <c r="D193" s="78"/>
      <c r="E193" s="78"/>
    </row>
    <row r="194" spans="2:11" ht="13.5" thickBot="1" x14ac:dyDescent="0.25"/>
    <row r="195" spans="2:11" ht="13.5" thickBot="1" x14ac:dyDescent="0.25">
      <c r="B195" s="413" t="s">
        <v>1609</v>
      </c>
      <c r="C195" s="410" t="s">
        <v>1712</v>
      </c>
      <c r="D195" s="410"/>
      <c r="E195" s="410"/>
      <c r="F195" s="410"/>
      <c r="G195" s="410"/>
      <c r="H195" s="410"/>
      <c r="I195" s="410"/>
      <c r="J195" s="643">
        <f>J183</f>
        <v>836.24</v>
      </c>
      <c r="K195" s="411" t="s">
        <v>10</v>
      </c>
    </row>
    <row r="197" spans="2:11" x14ac:dyDescent="0.2">
      <c r="B197" s="408" t="s">
        <v>1058</v>
      </c>
      <c r="C197" s="78" t="s">
        <v>1713</v>
      </c>
    </row>
    <row r="198" spans="2:11" x14ac:dyDescent="0.2">
      <c r="B198" s="408"/>
      <c r="C198" s="78"/>
    </row>
    <row r="199" spans="2:11" x14ac:dyDescent="0.2">
      <c r="B199" s="408" t="s">
        <v>263</v>
      </c>
      <c r="C199" s="78" t="s">
        <v>1696</v>
      </c>
    </row>
    <row r="200" spans="2:11" ht="13.5" thickBot="1" x14ac:dyDescent="0.25"/>
    <row r="201" spans="2:11" ht="13.5" thickBot="1" x14ac:dyDescent="0.25">
      <c r="B201" s="413" t="s">
        <v>1714</v>
      </c>
      <c r="C201" s="410" t="s">
        <v>1696</v>
      </c>
      <c r="D201" s="410"/>
      <c r="E201" s="410"/>
      <c r="F201" s="410"/>
      <c r="G201" s="410"/>
      <c r="H201" s="410"/>
      <c r="I201" s="410"/>
      <c r="J201" s="646">
        <v>18</v>
      </c>
      <c r="K201" s="411" t="s">
        <v>6</v>
      </c>
    </row>
    <row r="202" spans="2:11" ht="13.5" thickBot="1" x14ac:dyDescent="0.25"/>
    <row r="203" spans="2:11" ht="13.5" thickBot="1" x14ac:dyDescent="0.25">
      <c r="B203" s="413" t="s">
        <v>1778</v>
      </c>
      <c r="C203" s="410" t="s">
        <v>1779</v>
      </c>
      <c r="D203" s="410"/>
      <c r="E203" s="410"/>
      <c r="F203" s="410"/>
      <c r="G203" s="410"/>
      <c r="H203" s="410"/>
      <c r="I203" s="410"/>
      <c r="J203" s="646">
        <f>+J205</f>
        <v>30</v>
      </c>
      <c r="K203" s="411" t="s">
        <v>6</v>
      </c>
    </row>
    <row r="205" spans="2:11" x14ac:dyDescent="0.2">
      <c r="C205" t="s">
        <v>1780</v>
      </c>
      <c r="J205" s="641">
        <v>30</v>
      </c>
    </row>
    <row r="207" spans="2:11" x14ac:dyDescent="0.2">
      <c r="B207" s="78" t="s">
        <v>264</v>
      </c>
      <c r="C207" s="78" t="s">
        <v>1715</v>
      </c>
      <c r="D207" s="78"/>
    </row>
    <row r="208" spans="2:11" ht="13.5" thickBot="1" x14ac:dyDescent="0.25"/>
    <row r="209" spans="2:11" ht="13.5" thickBot="1" x14ac:dyDescent="0.25">
      <c r="B209" s="413" t="s">
        <v>948</v>
      </c>
      <c r="C209" s="410" t="s">
        <v>1716</v>
      </c>
      <c r="D209" s="410"/>
      <c r="E209" s="410"/>
      <c r="F209" s="410"/>
      <c r="G209" s="410"/>
      <c r="H209" s="410"/>
      <c r="I209" s="410"/>
      <c r="J209" s="646">
        <f>D212</f>
        <v>31.8078495</v>
      </c>
      <c r="K209" s="411" t="s">
        <v>3</v>
      </c>
    </row>
    <row r="212" spans="2:11" x14ac:dyDescent="0.2">
      <c r="C212" s="634" t="s">
        <v>818</v>
      </c>
      <c r="D212" s="313">
        <f>0.75*0.75*3.141516*18</f>
        <v>31.8078495</v>
      </c>
    </row>
    <row r="213" spans="2:11" ht="13.5" thickBot="1" x14ac:dyDescent="0.25"/>
    <row r="214" spans="2:11" ht="13.5" thickBot="1" x14ac:dyDescent="0.25">
      <c r="B214" s="413" t="s">
        <v>950</v>
      </c>
      <c r="C214" s="410" t="s">
        <v>1717</v>
      </c>
      <c r="D214" s="410"/>
      <c r="E214" s="410"/>
      <c r="F214" s="410"/>
      <c r="G214" s="410"/>
      <c r="H214" s="410"/>
      <c r="I214" s="410"/>
      <c r="J214" s="646">
        <f>D216</f>
        <v>31.8078495</v>
      </c>
      <c r="K214" s="411" t="s">
        <v>3</v>
      </c>
    </row>
    <row r="216" spans="2:11" x14ac:dyDescent="0.2">
      <c r="C216" s="58" t="s">
        <v>818</v>
      </c>
      <c r="D216" s="313">
        <f>+D212</f>
        <v>31.8078495</v>
      </c>
    </row>
    <row r="218" spans="2:11" x14ac:dyDescent="0.2">
      <c r="B218" s="78" t="s">
        <v>961</v>
      </c>
      <c r="C218" s="78" t="s">
        <v>1718</v>
      </c>
      <c r="D218" s="78"/>
    </row>
    <row r="219" spans="2:11" ht="13.5" thickBot="1" x14ac:dyDescent="0.25">
      <c r="G219" s="313"/>
      <c r="J219" s="82"/>
    </row>
    <row r="220" spans="2:11" ht="13.5" thickBot="1" x14ac:dyDescent="0.25">
      <c r="B220" s="413" t="s">
        <v>962</v>
      </c>
      <c r="C220" s="410" t="s">
        <v>1719</v>
      </c>
      <c r="D220" s="410"/>
      <c r="E220" s="410"/>
      <c r="F220" s="410"/>
      <c r="G220" s="410"/>
      <c r="H220" s="410"/>
      <c r="I220" s="410"/>
      <c r="J220" s="643">
        <f>+BUZONES!F31</f>
        <v>6</v>
      </c>
      <c r="K220" s="411" t="s">
        <v>239</v>
      </c>
    </row>
    <row r="221" spans="2:11" ht="13.5" thickBot="1" x14ac:dyDescent="0.25"/>
    <row r="222" spans="2:11" ht="13.5" thickBot="1" x14ac:dyDescent="0.25">
      <c r="B222" s="413" t="s">
        <v>963</v>
      </c>
      <c r="C222" s="410" t="s">
        <v>1720</v>
      </c>
      <c r="D222" s="410"/>
      <c r="E222" s="410"/>
      <c r="F222" s="410"/>
      <c r="G222" s="410"/>
      <c r="H222" s="410"/>
      <c r="I222" s="410"/>
      <c r="J222" s="643">
        <f>+BUZONES!G31</f>
        <v>7</v>
      </c>
      <c r="K222" s="411" t="s">
        <v>239</v>
      </c>
    </row>
    <row r="223" spans="2:11" ht="13.5" thickBot="1" x14ac:dyDescent="0.25"/>
    <row r="224" spans="2:11" ht="13.5" thickBot="1" x14ac:dyDescent="0.25">
      <c r="B224" s="413" t="s">
        <v>965</v>
      </c>
      <c r="C224" s="410" t="s">
        <v>1721</v>
      </c>
      <c r="D224" s="410"/>
      <c r="E224" s="410"/>
      <c r="F224" s="410"/>
      <c r="G224" s="410"/>
      <c r="H224" s="410"/>
      <c r="I224" s="410"/>
      <c r="J224" s="643">
        <f>+BUZONES!H31</f>
        <v>3</v>
      </c>
      <c r="K224" s="411" t="s">
        <v>239</v>
      </c>
    </row>
    <row r="225" spans="2:11" ht="13.5" thickBot="1" x14ac:dyDescent="0.25"/>
    <row r="226" spans="2:11" ht="13.5" thickBot="1" x14ac:dyDescent="0.25">
      <c r="B226" s="413" t="s">
        <v>964</v>
      </c>
      <c r="C226" s="410" t="s">
        <v>1722</v>
      </c>
      <c r="D226" s="410"/>
      <c r="E226" s="410"/>
      <c r="F226" s="410"/>
      <c r="G226" s="410"/>
      <c r="H226" s="410"/>
      <c r="I226" s="410"/>
      <c r="J226" s="643">
        <f>+BUZONES!I31</f>
        <v>2</v>
      </c>
      <c r="K226" s="411" t="s">
        <v>239</v>
      </c>
    </row>
    <row r="228" spans="2:11" x14ac:dyDescent="0.2">
      <c r="B228" s="78" t="s">
        <v>970</v>
      </c>
      <c r="C228" s="78" t="s">
        <v>1723</v>
      </c>
    </row>
    <row r="229" spans="2:11" ht="13.5" thickBot="1" x14ac:dyDescent="0.25"/>
    <row r="230" spans="2:11" ht="13.5" thickBot="1" x14ac:dyDescent="0.25">
      <c r="B230" s="413" t="s">
        <v>971</v>
      </c>
      <c r="C230" s="410" t="s">
        <v>1626</v>
      </c>
      <c r="D230" s="410"/>
      <c r="E230" s="410"/>
      <c r="F230" s="410"/>
      <c r="G230" s="410"/>
      <c r="H230" s="410"/>
      <c r="I230" s="410"/>
      <c r="J230" s="643">
        <f>+J220+J222+J224+J226</f>
        <v>18</v>
      </c>
      <c r="K230" s="411" t="s">
        <v>239</v>
      </c>
    </row>
    <row r="231" spans="2:11" ht="13.5" thickBot="1" x14ac:dyDescent="0.25"/>
    <row r="232" spans="2:11" ht="13.5" thickBot="1" x14ac:dyDescent="0.25">
      <c r="B232" s="409" t="s">
        <v>973</v>
      </c>
      <c r="C232" s="410" t="s">
        <v>1724</v>
      </c>
      <c r="D232" s="410"/>
      <c r="E232" s="410"/>
      <c r="F232" s="410"/>
      <c r="G232" s="410"/>
      <c r="H232" s="410"/>
      <c r="I232" s="410"/>
      <c r="J232" s="643">
        <f>G236+G237+G235</f>
        <v>24</v>
      </c>
      <c r="K232" s="411" t="s">
        <v>239</v>
      </c>
    </row>
    <row r="234" spans="2:11" x14ac:dyDescent="0.2">
      <c r="E234" s="58" t="s">
        <v>165</v>
      </c>
      <c r="F234" s="58" t="s">
        <v>893</v>
      </c>
    </row>
    <row r="235" spans="2:11" x14ac:dyDescent="0.2">
      <c r="C235" t="s">
        <v>1602</v>
      </c>
      <c r="E235">
        <v>6</v>
      </c>
      <c r="F235">
        <v>1</v>
      </c>
      <c r="G235">
        <f>+E235*F235</f>
        <v>6</v>
      </c>
    </row>
    <row r="236" spans="2:11" x14ac:dyDescent="0.2">
      <c r="C236" s="58" t="s">
        <v>980</v>
      </c>
      <c r="E236">
        <v>6</v>
      </c>
      <c r="F236">
        <v>2</v>
      </c>
      <c r="G236">
        <f>E236*F236</f>
        <v>12</v>
      </c>
    </row>
    <row r="237" spans="2:11" x14ac:dyDescent="0.2">
      <c r="C237" s="58" t="s">
        <v>981</v>
      </c>
      <c r="E237">
        <v>6</v>
      </c>
      <c r="F237">
        <v>1</v>
      </c>
      <c r="G237">
        <f>E237*F237</f>
        <v>6</v>
      </c>
    </row>
    <row r="239" spans="2:11" ht="13.5" hidden="1" thickBot="1" x14ac:dyDescent="0.25">
      <c r="B239" s="413" t="s">
        <v>1611</v>
      </c>
      <c r="C239" s="410" t="s">
        <v>1027</v>
      </c>
      <c r="D239" s="410"/>
      <c r="E239" s="410"/>
      <c r="F239" s="410"/>
      <c r="G239" s="410"/>
      <c r="H239" s="410"/>
      <c r="I239" s="410"/>
      <c r="J239" s="643">
        <f>E241</f>
        <v>118</v>
      </c>
      <c r="K239" s="411" t="s">
        <v>239</v>
      </c>
    </row>
    <row r="240" spans="2:11" hidden="1" x14ac:dyDescent="0.2"/>
    <row r="241" spans="2:11" hidden="1" x14ac:dyDescent="0.2">
      <c r="C241" t="s">
        <v>1026</v>
      </c>
      <c r="E241">
        <v>118</v>
      </c>
    </row>
    <row r="242" spans="2:11" hidden="1" x14ac:dyDescent="0.2"/>
    <row r="243" spans="2:11" ht="13.5" thickBot="1" x14ac:dyDescent="0.25">
      <c r="B243" s="408" t="s">
        <v>1725</v>
      </c>
      <c r="C243" s="78" t="s">
        <v>982</v>
      </c>
      <c r="D243" s="78"/>
      <c r="E243" s="78"/>
      <c r="F243" s="78"/>
    </row>
    <row r="244" spans="2:11" ht="13.5" thickBot="1" x14ac:dyDescent="0.25">
      <c r="B244" s="531" t="s">
        <v>265</v>
      </c>
      <c r="C244" s="410" t="s">
        <v>1651</v>
      </c>
      <c r="D244" s="410"/>
      <c r="E244" s="410"/>
      <c r="F244" s="410"/>
      <c r="G244" s="410"/>
      <c r="H244" s="410"/>
      <c r="I244" s="410"/>
      <c r="J244" s="643">
        <f>D246</f>
        <v>447.5</v>
      </c>
      <c r="K244" s="411" t="s">
        <v>4</v>
      </c>
    </row>
    <row r="246" spans="2:11" x14ac:dyDescent="0.2">
      <c r="C246" s="58" t="s">
        <v>238</v>
      </c>
      <c r="D246">
        <f>+'RED MATRIZ AGUA Y C.D'!T19</f>
        <v>447.5</v>
      </c>
    </row>
    <row r="247" spans="2:11" ht="13.5" thickBot="1" x14ac:dyDescent="0.25"/>
    <row r="248" spans="2:11" ht="13.5" thickBot="1" x14ac:dyDescent="0.25">
      <c r="B248" s="531" t="s">
        <v>1728</v>
      </c>
      <c r="C248" s="410" t="s">
        <v>1726</v>
      </c>
      <c r="D248" s="410"/>
      <c r="E248" s="410"/>
      <c r="F248" s="410"/>
      <c r="G248" s="410"/>
      <c r="H248" s="410"/>
      <c r="I248" s="410"/>
      <c r="J248" s="643">
        <f>D250</f>
        <v>447.5</v>
      </c>
      <c r="K248" s="411" t="s">
        <v>10</v>
      </c>
    </row>
    <row r="250" spans="2:11" x14ac:dyDescent="0.2">
      <c r="C250" s="58" t="s">
        <v>238</v>
      </c>
      <c r="D250">
        <f>D246</f>
        <v>447.5</v>
      </c>
    </row>
    <row r="251" spans="2:11" ht="13.5" thickBot="1" x14ac:dyDescent="0.25"/>
    <row r="252" spans="2:11" ht="13.5" thickBot="1" x14ac:dyDescent="0.25">
      <c r="B252" s="531" t="s">
        <v>1729</v>
      </c>
      <c r="C252" s="410" t="s">
        <v>1727</v>
      </c>
      <c r="D252" s="410"/>
      <c r="E252" s="410"/>
      <c r="F252" s="410"/>
      <c r="G252" s="410"/>
      <c r="H252" s="410"/>
      <c r="I252" s="410"/>
      <c r="J252" s="643">
        <f>D254</f>
        <v>447.5</v>
      </c>
      <c r="K252" s="411" t="s">
        <v>10</v>
      </c>
    </row>
    <row r="254" spans="2:11" x14ac:dyDescent="0.2">
      <c r="C254" s="58" t="s">
        <v>238</v>
      </c>
      <c r="D254">
        <f>D250</f>
        <v>447.5</v>
      </c>
    </row>
    <row r="255" spans="2:11" ht="13.5" thickBot="1" x14ac:dyDescent="0.25"/>
    <row r="256" spans="2:11" ht="13.5" thickBot="1" x14ac:dyDescent="0.25">
      <c r="B256" s="531" t="s">
        <v>1730</v>
      </c>
      <c r="C256" s="410" t="s">
        <v>985</v>
      </c>
      <c r="D256" s="414"/>
      <c r="E256" s="414"/>
      <c r="F256" s="414"/>
      <c r="G256" s="414"/>
      <c r="H256" s="414"/>
      <c r="I256" s="414"/>
      <c r="J256" s="648">
        <f>D258</f>
        <v>447.5</v>
      </c>
      <c r="K256" s="415" t="s">
        <v>10</v>
      </c>
    </row>
    <row r="258" spans="2:11" x14ac:dyDescent="0.2">
      <c r="C258" s="58" t="s">
        <v>238</v>
      </c>
      <c r="D258">
        <f>D254</f>
        <v>447.5</v>
      </c>
    </row>
    <row r="260" spans="2:11" ht="13.5" thickBot="1" x14ac:dyDescent="0.25"/>
    <row r="261" spans="2:11" ht="13.5" thickBot="1" x14ac:dyDescent="0.25">
      <c r="B261" s="530" t="s">
        <v>1731</v>
      </c>
      <c r="C261" s="410" t="s">
        <v>987</v>
      </c>
      <c r="D261" s="410"/>
      <c r="E261" s="410"/>
      <c r="F261" s="410"/>
      <c r="G261" s="410"/>
      <c r="H261" s="410"/>
      <c r="I261" s="410"/>
      <c r="J261" s="643">
        <f>D263</f>
        <v>447.5</v>
      </c>
      <c r="K261" s="411" t="s">
        <v>10</v>
      </c>
    </row>
    <row r="263" spans="2:11" x14ac:dyDescent="0.2">
      <c r="C263" s="58" t="s">
        <v>238</v>
      </c>
      <c r="D263">
        <f>+D258</f>
        <v>447.5</v>
      </c>
    </row>
    <row r="265" spans="2:11" ht="15" customHeight="1" thickBot="1" x14ac:dyDescent="0.25">
      <c r="C265" s="58"/>
    </row>
    <row r="266" spans="2:11" ht="15" customHeight="1" thickBot="1" x14ac:dyDescent="0.25">
      <c r="B266" s="530" t="s">
        <v>1732</v>
      </c>
      <c r="C266" s="410" t="s">
        <v>1733</v>
      </c>
      <c r="D266" s="410"/>
      <c r="E266" s="410"/>
      <c r="F266" s="410"/>
      <c r="G266" s="410"/>
      <c r="H266" s="410"/>
      <c r="I266" s="410"/>
      <c r="J266" s="643">
        <f>D268</f>
        <v>118</v>
      </c>
      <c r="K266" s="411" t="s">
        <v>10</v>
      </c>
    </row>
    <row r="268" spans="2:11" x14ac:dyDescent="0.2">
      <c r="C268" s="58" t="s">
        <v>990</v>
      </c>
      <c r="D268">
        <f>'RED MATRIZ AGUA Y C.D'!M19</f>
        <v>118</v>
      </c>
    </row>
    <row r="269" spans="2:11" ht="13.5" thickBot="1" x14ac:dyDescent="0.25"/>
    <row r="270" spans="2:11" ht="13.5" thickBot="1" x14ac:dyDescent="0.25">
      <c r="B270" s="530" t="s">
        <v>1781</v>
      </c>
      <c r="C270" s="410" t="s">
        <v>1782</v>
      </c>
      <c r="D270" s="410"/>
      <c r="E270" s="410"/>
      <c r="F270" s="410"/>
      <c r="G270" s="410"/>
      <c r="H270" s="410"/>
      <c r="I270" s="410"/>
      <c r="J270" s="643">
        <f>D272</f>
        <v>447.5</v>
      </c>
      <c r="K270" s="411" t="s">
        <v>10</v>
      </c>
    </row>
    <row r="272" spans="2:11" x14ac:dyDescent="0.2">
      <c r="C272" s="634" t="s">
        <v>1783</v>
      </c>
      <c r="D272">
        <v>447.5</v>
      </c>
    </row>
    <row r="274" spans="2:11" x14ac:dyDescent="0.2">
      <c r="B274" s="408" t="s">
        <v>1734</v>
      </c>
      <c r="C274" s="78" t="s">
        <v>1785</v>
      </c>
    </row>
    <row r="275" spans="2:11" ht="13.5" thickBot="1" x14ac:dyDescent="0.25">
      <c r="B275" s="408" t="s">
        <v>1736</v>
      </c>
      <c r="C275" s="78" t="s">
        <v>1784</v>
      </c>
    </row>
    <row r="276" spans="2:11" s="78" customFormat="1" ht="13.5" thickBot="1" x14ac:dyDescent="0.25">
      <c r="B276" s="409" t="s">
        <v>1786</v>
      </c>
      <c r="C276" s="410" t="s">
        <v>1735</v>
      </c>
      <c r="D276" s="410"/>
      <c r="E276" s="410"/>
      <c r="F276" s="410"/>
      <c r="G276" s="410"/>
      <c r="H276" s="410"/>
      <c r="I276" s="410"/>
      <c r="J276" s="643" t="e">
        <f>#REF!+I278</f>
        <v>#REF!</v>
      </c>
      <c r="K276" s="411" t="s">
        <v>3</v>
      </c>
    </row>
    <row r="277" spans="2:11" s="634" customFormat="1" x14ac:dyDescent="0.2">
      <c r="J277" s="649"/>
    </row>
    <row r="278" spans="2:11" s="634" customFormat="1" x14ac:dyDescent="0.2">
      <c r="C278" s="634" t="s">
        <v>1800</v>
      </c>
      <c r="G278" s="634">
        <v>848.56</v>
      </c>
      <c r="H278" s="634">
        <v>1</v>
      </c>
      <c r="I278" s="634">
        <f>G278*H278</f>
        <v>848.56</v>
      </c>
      <c r="J278" s="649"/>
    </row>
    <row r="279" spans="2:11" s="634" customFormat="1" ht="13.5" thickBot="1" x14ac:dyDescent="0.25">
      <c r="J279" s="649"/>
    </row>
    <row r="280" spans="2:11" s="78" customFormat="1" ht="13.5" thickBot="1" x14ac:dyDescent="0.25">
      <c r="B280" s="409" t="s">
        <v>1787</v>
      </c>
      <c r="C280" s="410" t="s">
        <v>1632</v>
      </c>
      <c r="D280" s="410"/>
      <c r="E280" s="410"/>
      <c r="F280" s="410"/>
      <c r="G280" s="410"/>
      <c r="H280" s="410"/>
      <c r="I280" s="410"/>
      <c r="J280" s="643">
        <f>I282+I283</f>
        <v>846.56</v>
      </c>
      <c r="K280" s="411" t="s">
        <v>3</v>
      </c>
    </row>
    <row r="281" spans="2:11" s="634" customFormat="1" x14ac:dyDescent="0.2">
      <c r="J281" s="649"/>
    </row>
    <row r="282" spans="2:11" s="634" customFormat="1" x14ac:dyDescent="0.2">
      <c r="C282" s="634" t="str">
        <f>+C278</f>
        <v>AV. TENIENTE PALACION SEGÚN CAD</v>
      </c>
      <c r="I282" s="634">
        <v>846.56</v>
      </c>
      <c r="J282" s="649"/>
    </row>
    <row r="283" spans="2:11" s="634" customFormat="1" ht="13.5" thickBot="1" x14ac:dyDescent="0.25">
      <c r="J283" s="649"/>
    </row>
    <row r="284" spans="2:11" s="78" customFormat="1" ht="13.5" thickBot="1" x14ac:dyDescent="0.25">
      <c r="B284" s="409" t="s">
        <v>1788</v>
      </c>
      <c r="C284" s="410" t="s">
        <v>1633</v>
      </c>
      <c r="D284" s="410"/>
      <c r="E284" s="410"/>
      <c r="F284" s="410"/>
      <c r="G284" s="410"/>
      <c r="H284" s="410"/>
      <c r="I284" s="410"/>
      <c r="J284" s="643">
        <f>I286+I287</f>
        <v>846.56</v>
      </c>
      <c r="K284" s="411" t="s">
        <v>3</v>
      </c>
    </row>
    <row r="285" spans="2:11" s="634" customFormat="1" x14ac:dyDescent="0.2">
      <c r="J285" s="649"/>
    </row>
    <row r="286" spans="2:11" s="634" customFormat="1" x14ac:dyDescent="0.2">
      <c r="C286" s="634" t="str">
        <f>+C282</f>
        <v>AV. TENIENTE PALACION SEGÚN CAD</v>
      </c>
      <c r="I286" s="634">
        <f>+I282</f>
        <v>846.56</v>
      </c>
      <c r="J286" s="649"/>
    </row>
    <row r="287" spans="2:11" s="634" customFormat="1" ht="13.5" thickBot="1" x14ac:dyDescent="0.25">
      <c r="J287" s="649"/>
    </row>
    <row r="288" spans="2:11" s="634" customFormat="1" ht="13.5" thickBot="1" x14ac:dyDescent="0.25">
      <c r="B288" s="409" t="s">
        <v>1789</v>
      </c>
      <c r="C288" s="410" t="s">
        <v>1634</v>
      </c>
      <c r="D288" s="410"/>
      <c r="E288" s="410"/>
      <c r="F288" s="410"/>
      <c r="G288" s="410"/>
      <c r="H288" s="410"/>
      <c r="I288" s="410"/>
      <c r="J288" s="643">
        <f>I290+I291</f>
        <v>846.56</v>
      </c>
      <c r="K288" s="411" t="s">
        <v>3</v>
      </c>
    </row>
    <row r="289" spans="2:11" s="634" customFormat="1" x14ac:dyDescent="0.2">
      <c r="J289" s="649"/>
    </row>
    <row r="290" spans="2:11" s="634" customFormat="1" x14ac:dyDescent="0.2">
      <c r="C290" s="634" t="str">
        <f>+C286</f>
        <v>AV. TENIENTE PALACION SEGÚN CAD</v>
      </c>
      <c r="I290" s="634">
        <f>+I286</f>
        <v>846.56</v>
      </c>
      <c r="J290" s="649"/>
    </row>
    <row r="291" spans="2:11" s="634" customFormat="1" ht="13.5" thickBot="1" x14ac:dyDescent="0.25">
      <c r="J291" s="649"/>
    </row>
    <row r="292" spans="2:11" s="634" customFormat="1" ht="13.5" thickBot="1" x14ac:dyDescent="0.25">
      <c r="B292" s="409" t="s">
        <v>1790</v>
      </c>
      <c r="C292" s="410" t="s">
        <v>1635</v>
      </c>
      <c r="D292" s="410"/>
      <c r="E292" s="410"/>
      <c r="F292" s="410"/>
      <c r="G292" s="410"/>
      <c r="H292" s="410"/>
      <c r="I292" s="410"/>
      <c r="J292" s="643">
        <f>I294+I295</f>
        <v>846.56</v>
      </c>
      <c r="K292" s="411" t="s">
        <v>3</v>
      </c>
    </row>
    <row r="293" spans="2:11" s="634" customFormat="1" x14ac:dyDescent="0.2">
      <c r="J293" s="649"/>
    </row>
    <row r="294" spans="2:11" s="634" customFormat="1" x14ac:dyDescent="0.2">
      <c r="C294" s="634" t="str">
        <f>+C290</f>
        <v>AV. TENIENTE PALACION SEGÚN CAD</v>
      </c>
      <c r="I294" s="634">
        <f>+I290</f>
        <v>846.56</v>
      </c>
      <c r="J294" s="649"/>
    </row>
    <row r="295" spans="2:11" s="634" customFormat="1" x14ac:dyDescent="0.2">
      <c r="J295" s="649"/>
    </row>
    <row r="296" spans="2:11" ht="13.5" thickBot="1" x14ac:dyDescent="0.25">
      <c r="B296" s="408" t="s">
        <v>1737</v>
      </c>
      <c r="C296" s="78" t="s">
        <v>114</v>
      </c>
    </row>
    <row r="297" spans="2:11" s="78" customFormat="1" ht="13.5" thickBot="1" x14ac:dyDescent="0.25">
      <c r="B297" s="409" t="s">
        <v>1795</v>
      </c>
      <c r="C297" s="410" t="s">
        <v>1791</v>
      </c>
      <c r="D297" s="410"/>
      <c r="E297" s="410"/>
      <c r="F297" s="410"/>
      <c r="G297" s="410"/>
      <c r="H297" s="410"/>
      <c r="I297" s="410"/>
      <c r="J297" s="643">
        <f>+I299</f>
        <v>106.47</v>
      </c>
      <c r="K297" s="411" t="s">
        <v>3</v>
      </c>
    </row>
    <row r="298" spans="2:11" s="634" customFormat="1" x14ac:dyDescent="0.2">
      <c r="G298" s="634">
        <f>+G330</f>
        <v>0</v>
      </c>
      <c r="H298" s="634" t="s">
        <v>893</v>
      </c>
      <c r="J298" s="649"/>
    </row>
    <row r="299" spans="2:11" s="634" customFormat="1" x14ac:dyDescent="0.2">
      <c r="C299" s="634" t="s">
        <v>908</v>
      </c>
      <c r="G299" s="634">
        <v>106.47</v>
      </c>
      <c r="H299" s="634">
        <v>1</v>
      </c>
      <c r="I299" s="634">
        <f>G299*H299</f>
        <v>106.47</v>
      </c>
      <c r="J299" s="649"/>
    </row>
    <row r="300" spans="2:11" s="634" customFormat="1" ht="13.5" thickBot="1" x14ac:dyDescent="0.25">
      <c r="J300" s="649"/>
    </row>
    <row r="301" spans="2:11" s="78" customFormat="1" ht="13.5" thickBot="1" x14ac:dyDescent="0.25">
      <c r="B301" s="409" t="s">
        <v>1796</v>
      </c>
      <c r="C301" s="410" t="s">
        <v>1792</v>
      </c>
      <c r="D301" s="410"/>
      <c r="E301" s="410"/>
      <c r="F301" s="410"/>
      <c r="G301" s="410"/>
      <c r="H301" s="410"/>
      <c r="I301" s="410"/>
      <c r="J301" s="643">
        <f>I303+I304</f>
        <v>106.47</v>
      </c>
      <c r="K301" s="411" t="s">
        <v>3</v>
      </c>
    </row>
    <row r="302" spans="2:11" s="634" customFormat="1" x14ac:dyDescent="0.2">
      <c r="J302" s="649"/>
    </row>
    <row r="303" spans="2:11" s="634" customFormat="1" x14ac:dyDescent="0.2">
      <c r="C303" s="634" t="str">
        <f>+C299</f>
        <v>EN CONEXIONES DOMICILIARIAS</v>
      </c>
      <c r="I303" s="634">
        <f>+I299</f>
        <v>106.47</v>
      </c>
      <c r="J303" s="649"/>
    </row>
    <row r="304" spans="2:11" s="634" customFormat="1" ht="13.5" thickBot="1" x14ac:dyDescent="0.25">
      <c r="J304" s="649"/>
    </row>
    <row r="305" spans="2:11" s="78" customFormat="1" ht="13.5" thickBot="1" x14ac:dyDescent="0.25">
      <c r="B305" s="409" t="s">
        <v>1797</v>
      </c>
      <c r="C305" s="410" t="s">
        <v>1793</v>
      </c>
      <c r="D305" s="410"/>
      <c r="E305" s="410"/>
      <c r="F305" s="410"/>
      <c r="G305" s="410"/>
      <c r="H305" s="410"/>
      <c r="I305" s="410"/>
      <c r="J305" s="643">
        <f>I307+I308</f>
        <v>106.47</v>
      </c>
      <c r="K305" s="411" t="s">
        <v>3</v>
      </c>
    </row>
    <row r="306" spans="2:11" s="634" customFormat="1" x14ac:dyDescent="0.2">
      <c r="J306" s="649"/>
    </row>
    <row r="307" spans="2:11" s="634" customFormat="1" x14ac:dyDescent="0.2">
      <c r="C307" s="634" t="str">
        <f>+C303</f>
        <v>EN CONEXIONES DOMICILIARIAS</v>
      </c>
      <c r="I307" s="634">
        <f>+I303</f>
        <v>106.47</v>
      </c>
      <c r="J307" s="649"/>
    </row>
    <row r="308" spans="2:11" s="634" customFormat="1" ht="13.5" thickBot="1" x14ac:dyDescent="0.25">
      <c r="J308" s="649"/>
    </row>
    <row r="309" spans="2:11" s="634" customFormat="1" ht="13.5" thickBot="1" x14ac:dyDescent="0.25">
      <c r="B309" s="409" t="s">
        <v>1798</v>
      </c>
      <c r="C309" s="410" t="s">
        <v>1794</v>
      </c>
      <c r="D309" s="410"/>
      <c r="E309" s="410"/>
      <c r="F309" s="410"/>
      <c r="G309" s="410"/>
      <c r="H309" s="410"/>
      <c r="I309" s="410"/>
      <c r="J309" s="643">
        <f>I311+I312</f>
        <v>106.47</v>
      </c>
      <c r="K309" s="411" t="s">
        <v>3</v>
      </c>
    </row>
    <row r="310" spans="2:11" s="634" customFormat="1" x14ac:dyDescent="0.2">
      <c r="J310" s="649"/>
    </row>
    <row r="311" spans="2:11" s="634" customFormat="1" x14ac:dyDescent="0.2">
      <c r="C311" s="634" t="str">
        <f>+C307</f>
        <v>EN CONEXIONES DOMICILIARIAS</v>
      </c>
      <c r="I311" s="634">
        <f>+I307</f>
        <v>106.47</v>
      </c>
      <c r="J311" s="649"/>
    </row>
    <row r="312" spans="2:11" s="634" customFormat="1" x14ac:dyDescent="0.2">
      <c r="J312" s="649"/>
    </row>
    <row r="313" spans="2:11" s="634" customFormat="1" x14ac:dyDescent="0.2">
      <c r="B313" s="408" t="s">
        <v>1738</v>
      </c>
      <c r="C313" s="78" t="s">
        <v>50</v>
      </c>
      <c r="D313"/>
      <c r="J313" s="649"/>
    </row>
    <row r="314" spans="2:11" ht="13.5" thickBot="1" x14ac:dyDescent="0.25"/>
    <row r="315" spans="2:11" ht="13.5" thickBot="1" x14ac:dyDescent="0.25">
      <c r="B315" s="409" t="s">
        <v>1799</v>
      </c>
      <c r="C315" s="410" t="s">
        <v>1739</v>
      </c>
      <c r="D315" s="410"/>
      <c r="E315" s="410"/>
      <c r="F315" s="410"/>
      <c r="G315" s="410"/>
      <c r="H315" s="410"/>
      <c r="I315" s="410"/>
      <c r="J315" s="646">
        <f>+J317</f>
        <v>30</v>
      </c>
      <c r="K315" s="411" t="s">
        <v>239</v>
      </c>
    </row>
    <row r="316" spans="2:11" x14ac:dyDescent="0.2">
      <c r="B316" s="634"/>
      <c r="C316" s="634"/>
      <c r="D316" s="634"/>
      <c r="E316" s="634"/>
      <c r="F316" s="634"/>
      <c r="G316" s="634" t="s">
        <v>1630</v>
      </c>
      <c r="H316" s="634" t="s">
        <v>1631</v>
      </c>
      <c r="I316" s="634" t="s">
        <v>847</v>
      </c>
      <c r="J316" s="649"/>
      <c r="K316" s="634"/>
    </row>
    <row r="317" spans="2:11" x14ac:dyDescent="0.2">
      <c r="B317" s="634"/>
      <c r="C317" s="634" t="s">
        <v>908</v>
      </c>
      <c r="D317" s="634"/>
      <c r="E317" s="634"/>
      <c r="F317" s="634"/>
      <c r="G317" s="634">
        <v>30</v>
      </c>
      <c r="H317" s="634">
        <v>1</v>
      </c>
      <c r="I317" s="634">
        <v>1</v>
      </c>
      <c r="J317" s="649">
        <f>+I317*H317*G317</f>
        <v>30</v>
      </c>
      <c r="K317" s="634"/>
    </row>
    <row r="318" spans="2:11" ht="13.5" thickBot="1" x14ac:dyDescent="0.25"/>
    <row r="319" spans="2:11" ht="13.5" thickBot="1" x14ac:dyDescent="0.25">
      <c r="B319" s="409" t="s">
        <v>1740</v>
      </c>
      <c r="C319" s="410" t="s">
        <v>1741</v>
      </c>
      <c r="D319" s="410"/>
      <c r="E319" s="410"/>
      <c r="F319" s="410"/>
      <c r="G319" s="410"/>
      <c r="H319" s="410"/>
      <c r="I319" s="410"/>
      <c r="J319" s="646">
        <v>1283.74</v>
      </c>
      <c r="K319" s="411" t="s">
        <v>1774</v>
      </c>
    </row>
    <row r="320" spans="2:11" x14ac:dyDescent="0.2">
      <c r="B320" s="634"/>
      <c r="C320" s="634"/>
      <c r="D320" s="634"/>
      <c r="E320" s="634"/>
      <c r="F320" s="634"/>
      <c r="G320" s="634"/>
      <c r="H320" s="634"/>
      <c r="I320" s="634"/>
      <c r="J320" s="649"/>
      <c r="K320" s="634"/>
    </row>
    <row r="321" spans="2:11" x14ac:dyDescent="0.2">
      <c r="B321" s="634"/>
      <c r="C321" s="634"/>
      <c r="D321" s="634"/>
      <c r="E321" s="634"/>
      <c r="F321" s="634"/>
      <c r="G321" s="634"/>
      <c r="H321" s="634"/>
      <c r="I321" s="634"/>
      <c r="J321" s="649"/>
      <c r="K321" s="634"/>
    </row>
  </sheetData>
  <mergeCells count="5">
    <mergeCell ref="D2:J3"/>
    <mergeCell ref="D5:J5"/>
    <mergeCell ref="D7:J7"/>
    <mergeCell ref="E8:I8"/>
    <mergeCell ref="C68:K69"/>
  </mergeCells>
  <pageMargins left="0.70866141732283472" right="0.70866141732283472" top="0.74803149606299213" bottom="0.74803149606299213" header="0.31496062992125984" footer="0.31496062992125984"/>
  <pageSetup scale="75" orientation="portrait" horizont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2"/>
  <sheetViews>
    <sheetView view="pageBreakPreview" zoomScale="80" zoomScaleNormal="100" zoomScaleSheetLayoutView="80" workbookViewId="0">
      <selection activeCell="R134" sqref="R134"/>
    </sheetView>
  </sheetViews>
  <sheetFormatPr baseColWidth="10" defaultRowHeight="12.75" x14ac:dyDescent="0.2"/>
  <cols>
    <col min="1" max="1" width="2.42578125" customWidth="1"/>
    <col min="2" max="2" width="16.28515625" customWidth="1"/>
    <col min="3" max="3" width="3.85546875" customWidth="1"/>
    <col min="8" max="8" width="14" customWidth="1"/>
    <col min="11" max="11" width="6.5703125" customWidth="1"/>
  </cols>
  <sheetData>
    <row r="2" spans="2:11" x14ac:dyDescent="0.2">
      <c r="B2" s="851" t="str">
        <f>+'RED DE ALCANTARILLADO'!C2:C3</f>
        <v>PROYECTO:</v>
      </c>
      <c r="C2" s="78" t="s">
        <v>891</v>
      </c>
      <c r="D2" s="886" t="str">
        <f>+'RED DE ALCANTARILLADO'!D2:Q3</f>
        <v>"RECUPERACION DEL SERVICIO DE AGUA POTABLE Y ALCANTARILLADO DEL A.H 08 DE JULIO, DISTRITO DE PAITA, PROVINCIA DE PAITA - PIURA." CÓDIGO SNIP N° 305470</v>
      </c>
      <c r="E2" s="886"/>
      <c r="F2" s="886"/>
      <c r="G2" s="886"/>
      <c r="H2" s="886"/>
      <c r="I2" s="886"/>
      <c r="J2" s="886"/>
    </row>
    <row r="3" spans="2:11" ht="29.25" customHeight="1" x14ac:dyDescent="0.2">
      <c r="B3" s="851"/>
      <c r="D3" s="886"/>
      <c r="E3" s="886"/>
      <c r="F3" s="886"/>
      <c r="G3" s="886"/>
      <c r="H3" s="886"/>
      <c r="I3" s="886"/>
      <c r="J3" s="886"/>
    </row>
    <row r="4" spans="2:11" x14ac:dyDescent="0.2">
      <c r="B4" s="86"/>
    </row>
    <row r="5" spans="2:11" x14ac:dyDescent="0.2">
      <c r="B5" s="69" t="str">
        <f>+'RED DE ALCANTARILLADO'!C5</f>
        <v>FECHA:</v>
      </c>
      <c r="C5" s="58" t="s">
        <v>891</v>
      </c>
      <c r="D5" s="878">
        <f>+'RED DE ALCANTARILLADO'!D5:J5</f>
        <v>43556</v>
      </c>
      <c r="E5" s="879"/>
      <c r="F5" s="879"/>
      <c r="G5" s="879"/>
      <c r="H5" s="879"/>
      <c r="I5" s="879"/>
      <c r="J5" s="879"/>
    </row>
    <row r="6" spans="2:11" x14ac:dyDescent="0.2">
      <c r="B6" s="86"/>
    </row>
    <row r="7" spans="2:11" x14ac:dyDescent="0.2">
      <c r="B7" s="69" t="s">
        <v>892</v>
      </c>
      <c r="C7" s="58" t="s">
        <v>891</v>
      </c>
      <c r="D7" s="879" t="s">
        <v>550</v>
      </c>
      <c r="E7" s="879"/>
      <c r="F7" s="879"/>
      <c r="G7" s="879"/>
      <c r="H7" s="879"/>
      <c r="I7" s="879"/>
      <c r="J7" s="879"/>
    </row>
    <row r="10" spans="2:11" ht="18" x14ac:dyDescent="0.25">
      <c r="B10" s="929" t="s">
        <v>1742</v>
      </c>
      <c r="C10" s="929"/>
      <c r="D10" s="929"/>
      <c r="E10" s="929"/>
      <c r="F10" s="929"/>
      <c r="G10" s="929"/>
    </row>
    <row r="11" spans="2:11" ht="15" x14ac:dyDescent="0.25">
      <c r="B11" s="637" t="s">
        <v>266</v>
      </c>
      <c r="C11" s="638" t="s">
        <v>18</v>
      </c>
    </row>
    <row r="12" spans="2:11" ht="13.5" thickBot="1" x14ac:dyDescent="0.25"/>
    <row r="13" spans="2:11" ht="13.5" thickBot="1" x14ac:dyDescent="0.25">
      <c r="B13" s="413" t="s">
        <v>1604</v>
      </c>
      <c r="C13" s="410" t="s">
        <v>1743</v>
      </c>
      <c r="D13" s="410"/>
      <c r="E13" s="410"/>
      <c r="F13" s="410"/>
      <c r="G13" s="410"/>
      <c r="H13" s="410"/>
      <c r="I13" s="410"/>
      <c r="J13" s="410">
        <f>F15</f>
        <v>821</v>
      </c>
      <c r="K13" s="411" t="s">
        <v>4</v>
      </c>
    </row>
    <row r="14" spans="2:11" x14ac:dyDescent="0.2">
      <c r="F14" s="58" t="s">
        <v>238</v>
      </c>
    </row>
    <row r="15" spans="2:11" x14ac:dyDescent="0.2">
      <c r="F15">
        <f>+'RED MATRIZ AGUA Y C.D'!G19</f>
        <v>821</v>
      </c>
    </row>
    <row r="17" spans="2:11" ht="15.75" thickBot="1" x14ac:dyDescent="0.3">
      <c r="B17" s="637" t="s">
        <v>267</v>
      </c>
      <c r="C17" s="638" t="s">
        <v>1004</v>
      </c>
    </row>
    <row r="18" spans="2:11" ht="13.5" thickBot="1" x14ac:dyDescent="0.25">
      <c r="B18" s="413" t="s">
        <v>1605</v>
      </c>
      <c r="C18" s="410" t="s">
        <v>1744</v>
      </c>
      <c r="D18" s="410"/>
      <c r="E18" s="410"/>
      <c r="F18" s="410"/>
      <c r="G18" s="410"/>
      <c r="H18" s="410"/>
      <c r="I18" s="410"/>
      <c r="J18" s="410">
        <f>F20</f>
        <v>821</v>
      </c>
      <c r="K18" s="411" t="s">
        <v>4</v>
      </c>
    </row>
    <row r="19" spans="2:11" x14ac:dyDescent="0.2">
      <c r="F19" s="58" t="s">
        <v>238</v>
      </c>
    </row>
    <row r="20" spans="2:11" x14ac:dyDescent="0.2">
      <c r="F20">
        <f>F15</f>
        <v>821</v>
      </c>
    </row>
    <row r="21" spans="2:11" ht="13.5" thickBot="1" x14ac:dyDescent="0.25"/>
    <row r="22" spans="2:11" ht="13.5" thickBot="1" x14ac:dyDescent="0.25">
      <c r="B22" s="413" t="s">
        <v>1606</v>
      </c>
      <c r="C22" s="410" t="s">
        <v>1745</v>
      </c>
      <c r="D22" s="410"/>
      <c r="E22" s="410"/>
      <c r="F22" s="410"/>
      <c r="G22" s="410"/>
      <c r="H22" s="410"/>
      <c r="I22" s="410"/>
      <c r="J22" s="410">
        <f>F24</f>
        <v>821</v>
      </c>
      <c r="K22" s="411" t="s">
        <v>4</v>
      </c>
    </row>
    <row r="23" spans="2:11" x14ac:dyDescent="0.2">
      <c r="F23" s="58" t="s">
        <v>238</v>
      </c>
    </row>
    <row r="24" spans="2:11" x14ac:dyDescent="0.2">
      <c r="F24">
        <f>F20</f>
        <v>821</v>
      </c>
    </row>
    <row r="25" spans="2:11" ht="13.5" thickBot="1" x14ac:dyDescent="0.25"/>
    <row r="26" spans="2:11" ht="13.5" thickBot="1" x14ac:dyDescent="0.25">
      <c r="B26" s="413" t="s">
        <v>1746</v>
      </c>
      <c r="C26" s="410" t="s">
        <v>1007</v>
      </c>
      <c r="D26" s="410"/>
      <c r="E26" s="410"/>
      <c r="F26" s="410"/>
      <c r="G26" s="410"/>
      <c r="H26" s="410"/>
      <c r="I26" s="410"/>
      <c r="J26" s="410">
        <f>F28</f>
        <v>821</v>
      </c>
      <c r="K26" s="411" t="s">
        <v>4</v>
      </c>
    </row>
    <row r="27" spans="2:11" x14ac:dyDescent="0.2">
      <c r="F27" s="58" t="s">
        <v>238</v>
      </c>
    </row>
    <row r="28" spans="2:11" x14ac:dyDescent="0.2">
      <c r="F28">
        <f>F24</f>
        <v>821</v>
      </c>
    </row>
    <row r="29" spans="2:11" ht="13.5" thickBot="1" x14ac:dyDescent="0.25"/>
    <row r="30" spans="2:11" ht="13.5" thickBot="1" x14ac:dyDescent="0.25">
      <c r="B30" s="413" t="s">
        <v>1747</v>
      </c>
      <c r="C30" s="410" t="s">
        <v>1748</v>
      </c>
      <c r="D30" s="410"/>
      <c r="E30" s="410"/>
      <c r="F30" s="410"/>
      <c r="G30" s="410"/>
      <c r="H30" s="410"/>
      <c r="I30" s="410"/>
      <c r="J30" s="410">
        <f>F32</f>
        <v>821</v>
      </c>
      <c r="K30" s="411" t="s">
        <v>4</v>
      </c>
    </row>
    <row r="31" spans="2:11" x14ac:dyDescent="0.2">
      <c r="F31" s="58" t="s">
        <v>238</v>
      </c>
    </row>
    <row r="32" spans="2:11" x14ac:dyDescent="0.2">
      <c r="F32">
        <f>+F28</f>
        <v>821</v>
      </c>
    </row>
    <row r="33" spans="2:11" ht="13.5" thickBot="1" x14ac:dyDescent="0.25"/>
    <row r="34" spans="2:11" ht="13.5" thickBot="1" x14ac:dyDescent="0.25">
      <c r="B34" s="413" t="s">
        <v>1749</v>
      </c>
      <c r="C34" s="410" t="s">
        <v>1750</v>
      </c>
      <c r="D34" s="410"/>
      <c r="E34" s="410"/>
      <c r="F34" s="410"/>
      <c r="G34" s="410"/>
      <c r="H34" s="410"/>
      <c r="I34" s="410"/>
      <c r="J34" s="410">
        <f>F36</f>
        <v>821</v>
      </c>
      <c r="K34" s="411" t="s">
        <v>4</v>
      </c>
    </row>
    <row r="35" spans="2:11" x14ac:dyDescent="0.2">
      <c r="F35" s="58" t="s">
        <v>238</v>
      </c>
    </row>
    <row r="36" spans="2:11" x14ac:dyDescent="0.2">
      <c r="F36">
        <f>+F32</f>
        <v>821</v>
      </c>
    </row>
    <row r="37" spans="2:11" ht="13.5" thickBot="1" x14ac:dyDescent="0.25"/>
    <row r="38" spans="2:11" ht="13.5" thickBot="1" x14ac:dyDescent="0.25">
      <c r="B38" s="413" t="s">
        <v>1751</v>
      </c>
      <c r="C38" s="410" t="s">
        <v>715</v>
      </c>
      <c r="D38" s="410"/>
      <c r="E38" s="410"/>
      <c r="F38" s="410"/>
      <c r="G38" s="410"/>
      <c r="H38" s="410"/>
      <c r="I38" s="410"/>
      <c r="J38" s="412">
        <f>SUM(I40:I42)*I44+I43</f>
        <v>138.37375</v>
      </c>
      <c r="K38" s="411" t="s">
        <v>5</v>
      </c>
    </row>
    <row r="39" spans="2:11" x14ac:dyDescent="0.2">
      <c r="F39" s="58" t="s">
        <v>238</v>
      </c>
      <c r="G39" s="58" t="s">
        <v>847</v>
      </c>
      <c r="H39" s="58" t="s">
        <v>942</v>
      </c>
    </row>
    <row r="40" spans="2:11" x14ac:dyDescent="0.2">
      <c r="C40" s="58" t="s">
        <v>1009</v>
      </c>
      <c r="F40">
        <f>F15</f>
        <v>821</v>
      </c>
      <c r="G40">
        <v>0.7</v>
      </c>
      <c r="H40">
        <v>0.15</v>
      </c>
      <c r="I40">
        <f>F40*G40*H40</f>
        <v>86.204999999999984</v>
      </c>
    </row>
    <row r="41" spans="2:11" x14ac:dyDescent="0.2">
      <c r="C41" s="58" t="s">
        <v>1010</v>
      </c>
      <c r="F41">
        <f>+'RED MATRIZ AGUA Y C.D'!I19</f>
        <v>180.6</v>
      </c>
      <c r="H41">
        <v>0.05</v>
      </c>
      <c r="I41">
        <f>+H41*F41</f>
        <v>9.0299999999999994</v>
      </c>
    </row>
    <row r="42" spans="2:11" x14ac:dyDescent="0.2">
      <c r="C42" s="58" t="s">
        <v>1011</v>
      </c>
      <c r="F42">
        <f>+'RED MATRIZ AGUA Y C.D'!Q20</f>
        <v>36</v>
      </c>
      <c r="H42">
        <v>0.2</v>
      </c>
      <c r="I42">
        <f>+H42*F42</f>
        <v>7.2</v>
      </c>
    </row>
    <row r="43" spans="2:11" x14ac:dyDescent="0.2">
      <c r="C43" s="58" t="s">
        <v>1012</v>
      </c>
      <c r="F43">
        <v>10.33</v>
      </c>
      <c r="G43">
        <v>1</v>
      </c>
      <c r="H43">
        <v>1</v>
      </c>
      <c r="I43">
        <f>F43*H43</f>
        <v>10.33</v>
      </c>
    </row>
    <row r="44" spans="2:11" x14ac:dyDescent="0.2">
      <c r="H44" t="s">
        <v>1025</v>
      </c>
      <c r="I44">
        <v>1.25</v>
      </c>
    </row>
    <row r="46" spans="2:11" ht="15.75" thickBot="1" x14ac:dyDescent="0.3">
      <c r="B46" s="637" t="s">
        <v>268</v>
      </c>
      <c r="C46" s="638" t="s">
        <v>1752</v>
      </c>
    </row>
    <row r="47" spans="2:11" ht="13.5" thickBot="1" x14ac:dyDescent="0.25">
      <c r="B47" s="413" t="s">
        <v>1607</v>
      </c>
      <c r="C47" s="410" t="s">
        <v>1753</v>
      </c>
      <c r="D47" s="410"/>
      <c r="E47" s="410"/>
      <c r="F47" s="410"/>
      <c r="G47" s="410"/>
      <c r="H47" s="410"/>
      <c r="I47" s="410"/>
      <c r="J47" s="410">
        <f>F49</f>
        <v>821</v>
      </c>
      <c r="K47" s="411" t="s">
        <v>4</v>
      </c>
    </row>
    <row r="48" spans="2:11" x14ac:dyDescent="0.2">
      <c r="F48" s="58" t="s">
        <v>238</v>
      </c>
    </row>
    <row r="49" spans="2:11" x14ac:dyDescent="0.2">
      <c r="F49">
        <f>'RED MATRIZ AGUA Y C.D'!G19</f>
        <v>821</v>
      </c>
    </row>
    <row r="51" spans="2:11" ht="15.75" thickBot="1" x14ac:dyDescent="0.3">
      <c r="B51" s="637" t="s">
        <v>269</v>
      </c>
      <c r="C51" s="638" t="s">
        <v>1754</v>
      </c>
    </row>
    <row r="52" spans="2:11" ht="13.5" thickBot="1" x14ac:dyDescent="0.25">
      <c r="B52" s="413" t="s">
        <v>1608</v>
      </c>
      <c r="C52" s="410" t="s">
        <v>1755</v>
      </c>
      <c r="D52" s="410"/>
      <c r="E52" s="410"/>
      <c r="F52" s="410"/>
      <c r="G52" s="410"/>
      <c r="H52" s="410"/>
      <c r="I52" s="410"/>
      <c r="J52" s="410">
        <f>F54</f>
        <v>821</v>
      </c>
      <c r="K52" s="411" t="s">
        <v>4</v>
      </c>
    </row>
    <row r="53" spans="2:11" x14ac:dyDescent="0.2">
      <c r="F53" s="58" t="s">
        <v>238</v>
      </c>
    </row>
    <row r="54" spans="2:11" x14ac:dyDescent="0.2">
      <c r="F54">
        <f>+F49</f>
        <v>821</v>
      </c>
    </row>
    <row r="56" spans="2:11" ht="15.75" thickBot="1" x14ac:dyDescent="0.3">
      <c r="B56" s="637" t="s">
        <v>1058</v>
      </c>
      <c r="C56" s="638" t="s">
        <v>1756</v>
      </c>
    </row>
    <row r="57" spans="2:11" ht="13.5" thickBot="1" x14ac:dyDescent="0.25">
      <c r="B57" s="413" t="s">
        <v>1610</v>
      </c>
      <c r="C57" s="410" t="s">
        <v>1757</v>
      </c>
      <c r="D57" s="410"/>
      <c r="E57" s="410"/>
      <c r="F57" s="410"/>
      <c r="G57" s="410"/>
      <c r="H57" s="410"/>
      <c r="I57" s="410"/>
      <c r="J57" s="410">
        <f>D59</f>
        <v>821</v>
      </c>
      <c r="K57" s="411" t="s">
        <v>4</v>
      </c>
    </row>
    <row r="59" spans="2:11" x14ac:dyDescent="0.2">
      <c r="C59" t="s">
        <v>238</v>
      </c>
      <c r="D59">
        <f>'RED MATRIZ AGUA Y C.D'!G19</f>
        <v>821</v>
      </c>
    </row>
    <row r="62" spans="2:11" ht="13.5" thickBot="1" x14ac:dyDescent="0.25"/>
    <row r="63" spans="2:11" ht="13.5" thickBot="1" x14ac:dyDescent="0.25">
      <c r="B63" s="410" t="s">
        <v>1056</v>
      </c>
      <c r="C63" s="410" t="s">
        <v>1758</v>
      </c>
      <c r="D63" s="410"/>
      <c r="E63" s="410"/>
      <c r="F63" s="410"/>
      <c r="G63" s="410"/>
      <c r="H63" s="410"/>
      <c r="I63" s="410"/>
      <c r="J63" s="410"/>
      <c r="K63" s="411"/>
    </row>
    <row r="64" spans="2:11" x14ac:dyDescent="0.2">
      <c r="B64" s="634" t="s">
        <v>1612</v>
      </c>
      <c r="C64" s="634" t="s">
        <v>1762</v>
      </c>
      <c r="I64">
        <v>1</v>
      </c>
      <c r="K64" s="634"/>
    </row>
    <row r="65" spans="2:11" x14ac:dyDescent="0.2">
      <c r="B65" s="634" t="s">
        <v>1613</v>
      </c>
      <c r="C65" s="634" t="s">
        <v>1759</v>
      </c>
      <c r="I65">
        <v>7</v>
      </c>
      <c r="K65" s="634" t="s">
        <v>6</v>
      </c>
    </row>
    <row r="66" spans="2:11" x14ac:dyDescent="0.2">
      <c r="B66" s="634" t="s">
        <v>1614</v>
      </c>
      <c r="C66" s="634" t="s">
        <v>1761</v>
      </c>
      <c r="I66">
        <v>2</v>
      </c>
      <c r="K66" s="634" t="s">
        <v>6</v>
      </c>
    </row>
    <row r="67" spans="2:11" x14ac:dyDescent="0.2">
      <c r="B67" s="634" t="s">
        <v>1615</v>
      </c>
      <c r="C67" s="634" t="s">
        <v>1760</v>
      </c>
      <c r="I67">
        <v>2</v>
      </c>
      <c r="K67" s="634" t="s">
        <v>6</v>
      </c>
    </row>
    <row r="68" spans="2:11" x14ac:dyDescent="0.2">
      <c r="B68" s="634" t="s">
        <v>1616</v>
      </c>
      <c r="C68" s="634" t="s">
        <v>1763</v>
      </c>
      <c r="I68">
        <v>4</v>
      </c>
      <c r="K68" s="634" t="s">
        <v>6</v>
      </c>
    </row>
    <row r="69" spans="2:11" x14ac:dyDescent="0.2">
      <c r="B69" s="634" t="s">
        <v>1617</v>
      </c>
      <c r="C69" s="634" t="s">
        <v>1764</v>
      </c>
      <c r="I69">
        <v>1</v>
      </c>
      <c r="K69" s="634" t="s">
        <v>6</v>
      </c>
    </row>
    <row r="70" spans="2:11" x14ac:dyDescent="0.2">
      <c r="B70" s="634" t="s">
        <v>1618</v>
      </c>
      <c r="C70" s="634" t="s">
        <v>1765</v>
      </c>
      <c r="I70">
        <v>2</v>
      </c>
      <c r="K70" s="634" t="s">
        <v>6</v>
      </c>
    </row>
    <row r="71" spans="2:11" x14ac:dyDescent="0.2">
      <c r="B71" s="634" t="s">
        <v>1619</v>
      </c>
      <c r="C71" s="634" t="s">
        <v>1766</v>
      </c>
      <c r="I71">
        <v>1</v>
      </c>
      <c r="K71" s="634" t="s">
        <v>6</v>
      </c>
    </row>
    <row r="72" spans="2:11" x14ac:dyDescent="0.2">
      <c r="B72" s="634" t="s">
        <v>1620</v>
      </c>
      <c r="C72" s="634" t="s">
        <v>1801</v>
      </c>
      <c r="I72">
        <v>1</v>
      </c>
      <c r="K72" s="634" t="s">
        <v>6</v>
      </c>
    </row>
    <row r="74" spans="2:11" ht="13.5" thickBot="1" x14ac:dyDescent="0.25"/>
    <row r="75" spans="2:11" ht="15.75" thickBot="1" x14ac:dyDescent="0.3">
      <c r="B75" s="678" t="s">
        <v>1802</v>
      </c>
      <c r="C75" s="638" t="s">
        <v>1767</v>
      </c>
    </row>
    <row r="76" spans="2:11" ht="13.5" thickBot="1" x14ac:dyDescent="0.25">
      <c r="B76" s="413" t="s">
        <v>1803</v>
      </c>
      <c r="C76" s="410" t="s">
        <v>1651</v>
      </c>
      <c r="D76" s="410"/>
      <c r="E76" s="410"/>
      <c r="F76" s="410"/>
      <c r="G76" s="410"/>
      <c r="H76" s="410"/>
      <c r="I76" s="410"/>
      <c r="J76" s="410">
        <f>D78</f>
        <v>538</v>
      </c>
      <c r="K76" s="411" t="s">
        <v>4</v>
      </c>
    </row>
    <row r="78" spans="2:11" x14ac:dyDescent="0.2">
      <c r="C78" t="s">
        <v>238</v>
      </c>
      <c r="D78">
        <f>+'RED MATRIZ AGUA Y C.D'!S20+'RED MATRIZ AGUA Y C.D'!Q22</f>
        <v>538</v>
      </c>
    </row>
    <row r="79" spans="2:11" ht="13.5" thickBot="1" x14ac:dyDescent="0.25"/>
    <row r="80" spans="2:11" ht="13.5" thickBot="1" x14ac:dyDescent="0.25">
      <c r="B80" s="413" t="s">
        <v>1804</v>
      </c>
      <c r="C80" s="410" t="s">
        <v>1770</v>
      </c>
      <c r="D80" s="410"/>
      <c r="E80" s="410"/>
      <c r="F80" s="410"/>
      <c r="G80" s="410"/>
      <c r="H80" s="410"/>
      <c r="I80" s="410"/>
      <c r="J80" s="410">
        <f>D82</f>
        <v>538</v>
      </c>
      <c r="K80" s="411" t="s">
        <v>4</v>
      </c>
    </row>
    <row r="82" spans="2:11" x14ac:dyDescent="0.2">
      <c r="C82" t="s">
        <v>238</v>
      </c>
      <c r="D82">
        <f>D78</f>
        <v>538</v>
      </c>
    </row>
    <row r="83" spans="2:11" ht="13.5" thickBot="1" x14ac:dyDescent="0.25"/>
    <row r="84" spans="2:11" ht="13.5" thickBot="1" x14ac:dyDescent="0.25">
      <c r="B84" s="413" t="s">
        <v>1806</v>
      </c>
      <c r="C84" s="410" t="s">
        <v>1771</v>
      </c>
      <c r="D84" s="410"/>
      <c r="E84" s="410"/>
      <c r="F84" s="410"/>
      <c r="G84" s="410"/>
      <c r="H84" s="410"/>
      <c r="I84" s="410"/>
      <c r="J84" s="410">
        <f>D86</f>
        <v>538</v>
      </c>
      <c r="K84" s="411" t="s">
        <v>4</v>
      </c>
    </row>
    <row r="86" spans="2:11" x14ac:dyDescent="0.2">
      <c r="C86" t="s">
        <v>238</v>
      </c>
      <c r="D86">
        <f>D82</f>
        <v>538</v>
      </c>
    </row>
    <row r="87" spans="2:11" ht="13.5" thickBot="1" x14ac:dyDescent="0.25"/>
    <row r="88" spans="2:11" ht="13.5" thickBot="1" x14ac:dyDescent="0.25">
      <c r="B88" s="413" t="s">
        <v>1805</v>
      </c>
      <c r="C88" s="410" t="s">
        <v>1772</v>
      </c>
      <c r="D88" s="410"/>
      <c r="E88" s="410"/>
      <c r="F88" s="410"/>
      <c r="G88" s="410"/>
      <c r="H88" s="410"/>
      <c r="I88" s="410"/>
      <c r="J88" s="410">
        <f>D90</f>
        <v>538</v>
      </c>
      <c r="K88" s="411" t="s">
        <v>4</v>
      </c>
    </row>
    <row r="90" spans="2:11" x14ac:dyDescent="0.2">
      <c r="C90" t="s">
        <v>238</v>
      </c>
      <c r="D90">
        <f>D86</f>
        <v>538</v>
      </c>
    </row>
    <row r="91" spans="2:11" ht="13.5" thickBot="1" x14ac:dyDescent="0.25"/>
    <row r="92" spans="2:11" ht="13.5" thickBot="1" x14ac:dyDescent="0.25">
      <c r="B92" s="413" t="s">
        <v>1807</v>
      </c>
      <c r="C92" s="410" t="s">
        <v>1773</v>
      </c>
      <c r="D92" s="410"/>
      <c r="E92" s="410"/>
      <c r="F92" s="410"/>
      <c r="G92" s="410"/>
      <c r="H92" s="410"/>
      <c r="I92" s="410"/>
      <c r="J92" s="410">
        <f>D94</f>
        <v>538</v>
      </c>
      <c r="K92" s="411" t="s">
        <v>4</v>
      </c>
    </row>
    <row r="94" spans="2:11" x14ac:dyDescent="0.2">
      <c r="C94" t="s">
        <v>238</v>
      </c>
      <c r="D94">
        <f>D90</f>
        <v>538</v>
      </c>
    </row>
    <row r="95" spans="2:11" ht="13.5" thickBot="1" x14ac:dyDescent="0.25"/>
    <row r="96" spans="2:11" ht="13.5" thickBot="1" x14ac:dyDescent="0.25">
      <c r="B96" s="413" t="s">
        <v>1809</v>
      </c>
      <c r="C96" s="410" t="s">
        <v>1768</v>
      </c>
      <c r="D96" s="410"/>
      <c r="E96" s="410"/>
      <c r="F96" s="410"/>
      <c r="G96" s="410"/>
      <c r="H96" s="410"/>
      <c r="I96" s="410"/>
      <c r="J96" s="410">
        <f>D98</f>
        <v>538</v>
      </c>
      <c r="K96" s="411" t="s">
        <v>4</v>
      </c>
    </row>
    <row r="98" spans="2:11" x14ac:dyDescent="0.2">
      <c r="C98" t="s">
        <v>238</v>
      </c>
      <c r="D98">
        <f>D94</f>
        <v>538</v>
      </c>
    </row>
    <row r="99" spans="2:11" ht="13.5" thickBot="1" x14ac:dyDescent="0.25"/>
    <row r="100" spans="2:11" ht="13.5" thickBot="1" x14ac:dyDescent="0.25">
      <c r="B100" s="413" t="s">
        <v>1808</v>
      </c>
      <c r="C100" s="410" t="s">
        <v>1769</v>
      </c>
      <c r="D100" s="410"/>
      <c r="E100" s="410"/>
      <c r="F100" s="410"/>
      <c r="G100" s="410"/>
      <c r="H100" s="410"/>
      <c r="I100" s="410"/>
      <c r="J100" s="410">
        <f>E102</f>
        <v>118</v>
      </c>
      <c r="K100" s="411" t="s">
        <v>6</v>
      </c>
    </row>
    <row r="102" spans="2:11" x14ac:dyDescent="0.2">
      <c r="C102" t="s">
        <v>180</v>
      </c>
      <c r="E102">
        <f>'RED MATRIZ AGUA Y C.D'!M19</f>
        <v>118</v>
      </c>
    </row>
    <row r="104" spans="2:11" x14ac:dyDescent="0.2">
      <c r="B104" s="78">
        <v>3</v>
      </c>
      <c r="C104" s="78" t="s">
        <v>50</v>
      </c>
    </row>
    <row r="105" spans="2:11" ht="13.5" thickBot="1" x14ac:dyDescent="0.25">
      <c r="B105" s="408" t="s">
        <v>270</v>
      </c>
      <c r="C105" s="78" t="s">
        <v>114</v>
      </c>
      <c r="J105" s="641"/>
    </row>
    <row r="106" spans="2:11" s="78" customFormat="1" ht="13.5" thickBot="1" x14ac:dyDescent="0.25">
      <c r="B106" s="409" t="s">
        <v>273</v>
      </c>
      <c r="C106" s="410" t="s">
        <v>1791</v>
      </c>
      <c r="D106" s="410"/>
      <c r="E106" s="410"/>
      <c r="F106" s="410"/>
      <c r="G106" s="410"/>
      <c r="H106" s="410"/>
      <c r="I106" s="410"/>
      <c r="J106" s="643">
        <f>+I108</f>
        <v>106.47</v>
      </c>
      <c r="K106" s="411" t="s">
        <v>3</v>
      </c>
    </row>
    <row r="107" spans="2:11" s="634" customFormat="1" x14ac:dyDescent="0.2">
      <c r="G107" s="634">
        <f>+G140</f>
        <v>0</v>
      </c>
      <c r="H107" s="634" t="s">
        <v>893</v>
      </c>
      <c r="J107" s="649"/>
    </row>
    <row r="108" spans="2:11" s="634" customFormat="1" x14ac:dyDescent="0.2">
      <c r="C108" s="634" t="s">
        <v>908</v>
      </c>
      <c r="G108" s="634">
        <v>106.47</v>
      </c>
      <c r="H108" s="634">
        <v>1</v>
      </c>
      <c r="I108" s="634">
        <f>G108*H108</f>
        <v>106.47</v>
      </c>
      <c r="J108" s="649"/>
    </row>
    <row r="109" spans="2:11" s="634" customFormat="1" ht="13.5" thickBot="1" x14ac:dyDescent="0.25">
      <c r="J109" s="649"/>
    </row>
    <row r="110" spans="2:11" s="78" customFormat="1" ht="13.5" thickBot="1" x14ac:dyDescent="0.25">
      <c r="B110" s="409" t="s">
        <v>278</v>
      </c>
      <c r="C110" s="410" t="s">
        <v>1792</v>
      </c>
      <c r="D110" s="410"/>
      <c r="E110" s="410"/>
      <c r="F110" s="410"/>
      <c r="G110" s="410"/>
      <c r="H110" s="410"/>
      <c r="I110" s="410"/>
      <c r="J110" s="643">
        <f>I112+I113</f>
        <v>106.47</v>
      </c>
      <c r="K110" s="411" t="s">
        <v>3</v>
      </c>
    </row>
    <row r="111" spans="2:11" s="634" customFormat="1" x14ac:dyDescent="0.2">
      <c r="J111" s="649"/>
    </row>
    <row r="112" spans="2:11" s="634" customFormat="1" x14ac:dyDescent="0.2">
      <c r="C112" s="634" t="str">
        <f>+C108</f>
        <v>EN CONEXIONES DOMICILIARIAS</v>
      </c>
      <c r="I112" s="634">
        <f>+I108</f>
        <v>106.47</v>
      </c>
      <c r="J112" s="649"/>
    </row>
    <row r="113" spans="2:11" s="634" customFormat="1" ht="13.5" thickBot="1" x14ac:dyDescent="0.25">
      <c r="J113" s="649"/>
    </row>
    <row r="114" spans="2:11" s="78" customFormat="1" ht="13.5" thickBot="1" x14ac:dyDescent="0.25">
      <c r="B114" s="409" t="s">
        <v>280</v>
      </c>
      <c r="C114" s="410" t="s">
        <v>1793</v>
      </c>
      <c r="D114" s="410"/>
      <c r="E114" s="410"/>
      <c r="F114" s="410"/>
      <c r="G114" s="410"/>
      <c r="H114" s="410"/>
      <c r="I114" s="410"/>
      <c r="J114" s="643">
        <f>I116+I117</f>
        <v>106.47</v>
      </c>
      <c r="K114" s="411" t="s">
        <v>3</v>
      </c>
    </row>
    <row r="115" spans="2:11" s="634" customFormat="1" x14ac:dyDescent="0.2">
      <c r="J115" s="649"/>
    </row>
    <row r="116" spans="2:11" s="634" customFormat="1" x14ac:dyDescent="0.2">
      <c r="C116" s="634" t="str">
        <f>+C112</f>
        <v>EN CONEXIONES DOMICILIARIAS</v>
      </c>
      <c r="I116" s="634">
        <f>+I112</f>
        <v>106.47</v>
      </c>
      <c r="J116" s="649"/>
    </row>
    <row r="117" spans="2:11" s="634" customFormat="1" ht="13.5" thickBot="1" x14ac:dyDescent="0.25">
      <c r="J117" s="649"/>
    </row>
    <row r="118" spans="2:11" s="634" customFormat="1" ht="13.5" thickBot="1" x14ac:dyDescent="0.25">
      <c r="B118" s="409" t="s">
        <v>283</v>
      </c>
      <c r="C118" s="410" t="s">
        <v>1794</v>
      </c>
      <c r="D118" s="410"/>
      <c r="E118" s="410"/>
      <c r="F118" s="410"/>
      <c r="G118" s="410"/>
      <c r="H118" s="410"/>
      <c r="I118" s="410"/>
      <c r="J118" s="643">
        <f>I120+I121</f>
        <v>106.47</v>
      </c>
      <c r="K118" s="411" t="s">
        <v>3</v>
      </c>
    </row>
    <row r="119" spans="2:11" s="634" customFormat="1" x14ac:dyDescent="0.2">
      <c r="J119" s="649"/>
    </row>
    <row r="120" spans="2:11" s="634" customFormat="1" x14ac:dyDescent="0.2">
      <c r="C120" s="634" t="str">
        <f>+C116</f>
        <v>EN CONEXIONES DOMICILIARIAS</v>
      </c>
      <c r="I120" s="634">
        <f>+I116</f>
        <v>106.47</v>
      </c>
      <c r="J120" s="649"/>
    </row>
    <row r="121" spans="2:11" x14ac:dyDescent="0.2">
      <c r="B121" s="78"/>
      <c r="C121" s="78"/>
    </row>
    <row r="122" spans="2:11" ht="13.5" thickBot="1" x14ac:dyDescent="0.25"/>
    <row r="123" spans="2:11" ht="13.5" thickBot="1" x14ac:dyDescent="0.25">
      <c r="B123" s="413">
        <v>4</v>
      </c>
      <c r="C123" s="410" t="s">
        <v>1317</v>
      </c>
      <c r="D123" s="410"/>
      <c r="E123" s="410"/>
      <c r="F123" s="410"/>
      <c r="G123" s="410"/>
      <c r="H123" s="410"/>
      <c r="I123" s="410"/>
      <c r="J123" s="412">
        <v>1</v>
      </c>
      <c r="K123" s="411" t="s">
        <v>2</v>
      </c>
    </row>
    <row r="124" spans="2:11" ht="13.5" thickBot="1" x14ac:dyDescent="0.25"/>
    <row r="125" spans="2:11" ht="13.5" thickBot="1" x14ac:dyDescent="0.25">
      <c r="B125" s="413">
        <v>5</v>
      </c>
      <c r="C125" s="410" t="s">
        <v>1775</v>
      </c>
      <c r="D125" s="410"/>
      <c r="E125" s="410"/>
      <c r="F125" s="410"/>
      <c r="G125" s="410"/>
      <c r="H125" s="410"/>
      <c r="I125" s="410"/>
      <c r="J125" s="412">
        <v>1</v>
      </c>
      <c r="K125" s="411" t="s">
        <v>2</v>
      </c>
    </row>
    <row r="126" spans="2:11" ht="13.5" thickBot="1" x14ac:dyDescent="0.25"/>
    <row r="127" spans="2:11" ht="13.5" thickBot="1" x14ac:dyDescent="0.25">
      <c r="B127" s="413">
        <v>6</v>
      </c>
      <c r="C127" s="410" t="s">
        <v>1810</v>
      </c>
      <c r="D127" s="410"/>
      <c r="E127" s="410"/>
      <c r="F127" s="410"/>
      <c r="G127" s="410"/>
      <c r="H127" s="410"/>
      <c r="I127" s="410"/>
      <c r="J127" s="412"/>
      <c r="K127" s="411"/>
    </row>
    <row r="128" spans="2:11" x14ac:dyDescent="0.2">
      <c r="B128">
        <v>6.01</v>
      </c>
      <c r="C128" t="s">
        <v>1811</v>
      </c>
      <c r="J128">
        <v>1</v>
      </c>
      <c r="K128" t="s">
        <v>2</v>
      </c>
    </row>
    <row r="129" spans="2:11" x14ac:dyDescent="0.2">
      <c r="B129">
        <v>6.02</v>
      </c>
      <c r="C129" t="s">
        <v>1812</v>
      </c>
      <c r="J129">
        <v>1</v>
      </c>
      <c r="K129" t="s">
        <v>2</v>
      </c>
    </row>
    <row r="130" spans="2:11" ht="13.5" thickBot="1" x14ac:dyDescent="0.25"/>
    <row r="131" spans="2:11" ht="13.5" thickBot="1" x14ac:dyDescent="0.25">
      <c r="B131" s="413">
        <v>7</v>
      </c>
      <c r="C131" s="410" t="s">
        <v>1813</v>
      </c>
      <c r="D131" s="410"/>
      <c r="E131" s="410"/>
      <c r="F131" s="410"/>
      <c r="G131" s="410"/>
      <c r="H131" s="410"/>
      <c r="I131" s="410"/>
      <c r="J131" s="412"/>
      <c r="K131" s="411"/>
    </row>
    <row r="132" spans="2:11" x14ac:dyDescent="0.2">
      <c r="B132">
        <v>7.01</v>
      </c>
      <c r="C132" t="s">
        <v>1814</v>
      </c>
      <c r="J132">
        <v>1</v>
      </c>
      <c r="K132" t="s">
        <v>2</v>
      </c>
    </row>
  </sheetData>
  <mergeCells count="5">
    <mergeCell ref="D2:J3"/>
    <mergeCell ref="D5:J5"/>
    <mergeCell ref="D7:J7"/>
    <mergeCell ref="B10:G10"/>
    <mergeCell ref="B2:B3"/>
  </mergeCell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FF00"/>
  </sheetPr>
  <dimension ref="A1:P393"/>
  <sheetViews>
    <sheetView topLeftCell="M1" workbookViewId="0">
      <selection activeCell="S13" sqref="S13"/>
    </sheetView>
  </sheetViews>
  <sheetFormatPr baseColWidth="10" defaultRowHeight="12.75" x14ac:dyDescent="0.2"/>
  <cols>
    <col min="1" max="1" width="6.140625" style="167" customWidth="1"/>
    <col min="2" max="2" width="56.5703125" style="167" customWidth="1"/>
    <col min="3" max="3" width="8" style="167" customWidth="1"/>
    <col min="4" max="4" width="10" style="167" customWidth="1"/>
    <col min="5" max="5" width="13.28515625" style="167" customWidth="1"/>
    <col min="6" max="6" width="4.140625" style="167" customWidth="1"/>
    <col min="7" max="8" width="11.42578125" style="167"/>
    <col min="9" max="9" width="11.7109375" style="167" customWidth="1"/>
    <col min="10" max="10" width="13.140625" style="167" customWidth="1"/>
    <col min="11" max="12" width="11.42578125" style="167"/>
    <col min="13" max="13" width="51.7109375" style="167" bestFit="1" customWidth="1"/>
    <col min="14" max="14" width="13" style="167" bestFit="1" customWidth="1"/>
    <col min="15" max="15" width="12.140625" style="167" customWidth="1"/>
    <col min="16" max="16" width="12.42578125" style="167" customWidth="1"/>
    <col min="17" max="16384" width="11.42578125" style="167"/>
  </cols>
  <sheetData>
    <row r="1" spans="1:16" ht="18" customHeight="1" x14ac:dyDescent="0.25">
      <c r="A1" s="937" t="s">
        <v>326</v>
      </c>
      <c r="B1" s="937"/>
      <c r="C1" s="937"/>
      <c r="D1" s="937"/>
      <c r="E1" s="937"/>
      <c r="F1" s="938" t="s">
        <v>327</v>
      </c>
      <c r="G1" s="938"/>
      <c r="H1" s="938"/>
      <c r="I1" s="938"/>
      <c r="J1" s="938"/>
      <c r="K1" s="938"/>
      <c r="L1" s="938"/>
      <c r="M1" s="933" t="s">
        <v>786</v>
      </c>
      <c r="N1" s="933"/>
      <c r="O1" s="933"/>
      <c r="P1" s="933"/>
    </row>
    <row r="2" spans="1:16" ht="15.75" x14ac:dyDescent="0.25">
      <c r="A2" s="937" t="s">
        <v>328</v>
      </c>
      <c r="B2" s="937"/>
      <c r="C2" s="937"/>
      <c r="D2" s="937"/>
      <c r="E2" s="937"/>
      <c r="F2" s="933"/>
      <c r="G2" s="933"/>
      <c r="H2" s="933"/>
      <c r="I2" s="933"/>
      <c r="J2" s="933"/>
      <c r="K2" s="933"/>
      <c r="L2" s="933"/>
      <c r="M2" s="939"/>
      <c r="N2" s="939"/>
      <c r="O2" s="939"/>
      <c r="P2" s="939"/>
    </row>
    <row r="3" spans="1:16" ht="15.75" x14ac:dyDescent="0.25">
      <c r="A3" s="937" t="s">
        <v>329</v>
      </c>
      <c r="B3" s="937"/>
      <c r="C3" s="937"/>
      <c r="D3" s="937"/>
      <c r="E3" s="937"/>
      <c r="F3" s="933" t="s">
        <v>330</v>
      </c>
      <c r="G3" s="933"/>
      <c r="H3" s="933"/>
      <c r="I3" s="933"/>
      <c r="J3" s="933"/>
      <c r="K3" s="933"/>
      <c r="L3" s="933"/>
      <c r="M3" s="168" t="s">
        <v>331</v>
      </c>
      <c r="N3" s="930" t="s">
        <v>332</v>
      </c>
      <c r="O3" s="931"/>
      <c r="P3" s="932"/>
    </row>
    <row r="4" spans="1:16" ht="15.75" x14ac:dyDescent="0.25">
      <c r="A4" s="169"/>
      <c r="F4" s="933" t="s">
        <v>333</v>
      </c>
      <c r="G4" s="933"/>
      <c r="H4" s="933"/>
      <c r="I4" s="933"/>
      <c r="J4" s="933"/>
      <c r="K4" s="933"/>
      <c r="L4" s="933"/>
      <c r="M4" s="170"/>
      <c r="N4" s="171" t="s">
        <v>294</v>
      </c>
      <c r="O4" s="171" t="s">
        <v>296</v>
      </c>
      <c r="P4" s="171" t="s">
        <v>295</v>
      </c>
    </row>
    <row r="5" spans="1:16" x14ac:dyDescent="0.2">
      <c r="A5" s="172"/>
      <c r="B5" s="173"/>
      <c r="C5" s="934" t="s">
        <v>334</v>
      </c>
      <c r="D5" s="935"/>
      <c r="E5" s="174" t="s">
        <v>335</v>
      </c>
      <c r="F5" s="936" t="s">
        <v>787</v>
      </c>
      <c r="G5" s="936"/>
      <c r="H5" s="936"/>
      <c r="I5" s="936"/>
      <c r="J5" s="936"/>
      <c r="K5" s="936"/>
      <c r="L5" s="936"/>
      <c r="M5" s="175" t="s">
        <v>336</v>
      </c>
      <c r="N5" s="176">
        <f>+J10</f>
        <v>55.6</v>
      </c>
      <c r="O5" s="176">
        <f>+K10</f>
        <v>46.5</v>
      </c>
      <c r="P5" s="176">
        <f>+L10</f>
        <v>41.500000000000007</v>
      </c>
    </row>
    <row r="6" spans="1:16" ht="15" x14ac:dyDescent="0.2">
      <c r="A6" s="177"/>
      <c r="B6" s="178" t="s">
        <v>337</v>
      </c>
      <c r="C6" s="940" t="s">
        <v>338</v>
      </c>
      <c r="D6" s="941"/>
      <c r="E6" s="179" t="s">
        <v>339</v>
      </c>
      <c r="F6" s="942"/>
      <c r="G6" s="942"/>
      <c r="H6" s="942"/>
      <c r="I6" s="942"/>
      <c r="J6" s="942"/>
      <c r="K6" s="942"/>
      <c r="L6" s="942"/>
      <c r="M6" s="180"/>
      <c r="N6" s="176"/>
      <c r="O6" s="176"/>
      <c r="P6" s="176"/>
    </row>
    <row r="7" spans="1:16" x14ac:dyDescent="0.2">
      <c r="A7" s="181"/>
      <c r="B7" s="182"/>
      <c r="C7" s="943" t="s">
        <v>340</v>
      </c>
      <c r="D7" s="944"/>
      <c r="E7" s="183" t="s">
        <v>341</v>
      </c>
      <c r="F7" s="945" t="s">
        <v>337</v>
      </c>
      <c r="G7" s="946"/>
      <c r="H7" s="946"/>
      <c r="I7" s="947"/>
      <c r="J7" s="945" t="s">
        <v>332</v>
      </c>
      <c r="K7" s="946"/>
      <c r="L7" s="947"/>
      <c r="M7" s="180" t="s">
        <v>342</v>
      </c>
      <c r="N7" s="176">
        <f>+D40*N5</f>
        <v>65.645641199999986</v>
      </c>
      <c r="O7" s="176">
        <f>+D41*O5</f>
        <v>54.789880499999988</v>
      </c>
      <c r="P7" s="176">
        <f>+D42*P5</f>
        <v>48.898495500000003</v>
      </c>
    </row>
    <row r="8" spans="1:16" x14ac:dyDescent="0.2">
      <c r="A8" s="184" t="s">
        <v>343</v>
      </c>
      <c r="B8" s="185" t="s">
        <v>344</v>
      </c>
      <c r="C8" s="185"/>
      <c r="D8" s="186"/>
      <c r="E8" s="187"/>
      <c r="F8" s="948"/>
      <c r="G8" s="949"/>
      <c r="H8" s="949"/>
      <c r="I8" s="950"/>
      <c r="J8" s="951"/>
      <c r="K8" s="952"/>
      <c r="L8" s="953"/>
      <c r="M8" s="180" t="s">
        <v>345</v>
      </c>
      <c r="N8" s="180"/>
      <c r="O8" s="180"/>
      <c r="P8" s="180"/>
    </row>
    <row r="9" spans="1:16" x14ac:dyDescent="0.2">
      <c r="A9" s="188" t="s">
        <v>346</v>
      </c>
      <c r="B9" s="189" t="s">
        <v>347</v>
      </c>
      <c r="C9" s="190"/>
      <c r="D9" s="191"/>
      <c r="E9" s="192"/>
      <c r="F9" s="951"/>
      <c r="G9" s="952"/>
      <c r="H9" s="952"/>
      <c r="I9" s="953"/>
      <c r="J9" s="193" t="s">
        <v>294</v>
      </c>
      <c r="K9" s="193" t="s">
        <v>296</v>
      </c>
      <c r="L9" s="193" t="s">
        <v>295</v>
      </c>
      <c r="M9" s="180" t="str">
        <f>+"Operario        "&amp;ROUND(D40*100,2)&amp;"%"</f>
        <v>Operario        118.07%</v>
      </c>
      <c r="N9" s="176"/>
      <c r="O9" s="176"/>
      <c r="P9" s="176"/>
    </row>
    <row r="10" spans="1:16" x14ac:dyDescent="0.2">
      <c r="A10" s="188"/>
      <c r="B10" s="189" t="s">
        <v>348</v>
      </c>
      <c r="C10" s="190"/>
      <c r="D10" s="194">
        <v>12</v>
      </c>
      <c r="E10" s="195"/>
      <c r="F10" s="196">
        <v>1</v>
      </c>
      <c r="G10" s="196" t="s">
        <v>349</v>
      </c>
      <c r="H10" s="196"/>
      <c r="I10" s="196"/>
      <c r="J10" s="197">
        <f>48.6+3.5+3.5</f>
        <v>55.6</v>
      </c>
      <c r="K10" s="197">
        <f>41.6+2.5+2.4</f>
        <v>46.5</v>
      </c>
      <c r="L10" s="197">
        <f>37.2+2.2+2.1</f>
        <v>41.500000000000007</v>
      </c>
      <c r="M10" s="180" t="str">
        <f>+"Oficial           "&amp;ROUND(D41*100,2)&amp;"%"</f>
        <v>Oficial           117.83%</v>
      </c>
      <c r="N10" s="176"/>
      <c r="O10" s="176"/>
      <c r="P10" s="176"/>
    </row>
    <row r="11" spans="1:16" x14ac:dyDescent="0.2">
      <c r="A11" s="188"/>
      <c r="B11" s="189" t="s">
        <v>350</v>
      </c>
      <c r="C11" s="190"/>
      <c r="D11" s="194">
        <v>3</v>
      </c>
      <c r="E11" s="195"/>
      <c r="F11" s="198">
        <v>2</v>
      </c>
      <c r="G11" s="198" t="s">
        <v>351</v>
      </c>
      <c r="H11" s="199"/>
      <c r="I11" s="200"/>
      <c r="J11" s="201">
        <v>0.32</v>
      </c>
      <c r="K11" s="201">
        <v>0.3</v>
      </c>
      <c r="L11" s="201">
        <v>0.3</v>
      </c>
      <c r="M11" s="180" t="str">
        <f>+"Peón             "&amp;ROUND(D42*100,2)&amp;"%"</f>
        <v>Peón             117.83%</v>
      </c>
      <c r="N11" s="176"/>
      <c r="O11" s="176"/>
      <c r="P11" s="176"/>
    </row>
    <row r="12" spans="1:16" x14ac:dyDescent="0.2">
      <c r="A12" s="188" t="s">
        <v>352</v>
      </c>
      <c r="B12" s="189" t="s">
        <v>353</v>
      </c>
      <c r="C12" s="190"/>
      <c r="D12" s="194"/>
      <c r="E12" s="195"/>
      <c r="G12" s="202"/>
      <c r="H12" s="203"/>
      <c r="I12" s="204"/>
      <c r="J12" s="205">
        <f>J11*J10</f>
        <v>17.792000000000002</v>
      </c>
      <c r="K12" s="205">
        <f>K11*K10</f>
        <v>13.95</v>
      </c>
      <c r="L12" s="205">
        <f>L11*L10</f>
        <v>12.450000000000001</v>
      </c>
      <c r="M12" s="180"/>
      <c r="N12" s="176"/>
      <c r="O12" s="176"/>
      <c r="P12" s="176"/>
    </row>
    <row r="13" spans="1:16" x14ac:dyDescent="0.2">
      <c r="A13" s="188"/>
      <c r="B13" s="189" t="s">
        <v>354</v>
      </c>
      <c r="C13" s="190"/>
      <c r="D13" s="194">
        <v>1.3</v>
      </c>
      <c r="E13" s="195">
        <v>1.3</v>
      </c>
      <c r="F13" s="198">
        <v>3</v>
      </c>
      <c r="G13" s="198" t="s">
        <v>355</v>
      </c>
      <c r="H13" s="199"/>
      <c r="I13" s="200"/>
      <c r="J13" s="205">
        <f>$E$36*J12</f>
        <v>2.13504</v>
      </c>
      <c r="K13" s="205">
        <f>$E$36*K12</f>
        <v>1.6739999999999999</v>
      </c>
      <c r="L13" s="205">
        <f>$E$36*L12</f>
        <v>1.494</v>
      </c>
      <c r="M13" s="180" t="s">
        <v>356</v>
      </c>
      <c r="N13" s="176">
        <f>+J12</f>
        <v>17.792000000000002</v>
      </c>
      <c r="O13" s="176">
        <f>+K12</f>
        <v>13.95</v>
      </c>
      <c r="P13" s="176">
        <f>+L12</f>
        <v>12.450000000000001</v>
      </c>
    </row>
    <row r="14" spans="1:16" x14ac:dyDescent="0.2">
      <c r="A14" s="188"/>
      <c r="B14" s="189" t="s">
        <v>357</v>
      </c>
      <c r="C14" s="190"/>
      <c r="D14" s="194">
        <v>1.7</v>
      </c>
      <c r="E14" s="195">
        <v>1.7</v>
      </c>
      <c r="F14" s="206"/>
      <c r="G14" s="206" t="s">
        <v>358</v>
      </c>
      <c r="I14" s="207"/>
      <c r="J14" s="195"/>
      <c r="K14" s="195"/>
      <c r="L14" s="194"/>
      <c r="M14" s="180"/>
      <c r="N14" s="176"/>
      <c r="O14" s="176"/>
      <c r="P14" s="176"/>
    </row>
    <row r="15" spans="1:16" x14ac:dyDescent="0.2">
      <c r="A15" s="188" t="s">
        <v>359</v>
      </c>
      <c r="B15" s="189" t="s">
        <v>360</v>
      </c>
      <c r="C15" s="190"/>
      <c r="D15" s="194">
        <v>9</v>
      </c>
      <c r="E15" s="195">
        <v>9</v>
      </c>
      <c r="F15" s="202"/>
      <c r="G15" s="202" t="str">
        <f>+"(BUC x "&amp;E36&amp;"%)"</f>
        <v>(BUC x 0.12%)</v>
      </c>
      <c r="H15" s="203"/>
      <c r="I15" s="204"/>
      <c r="J15" s="208"/>
      <c r="K15" s="208"/>
      <c r="L15" s="209"/>
      <c r="M15" s="180" t="s">
        <v>361</v>
      </c>
      <c r="N15" s="210">
        <v>0.17</v>
      </c>
      <c r="O15" s="210">
        <v>0.17</v>
      </c>
      <c r="P15" s="210">
        <v>0.17</v>
      </c>
    </row>
    <row r="16" spans="1:16" x14ac:dyDescent="0.2">
      <c r="A16" s="188"/>
      <c r="B16" s="189"/>
      <c r="C16" s="190"/>
      <c r="D16" s="194"/>
      <c r="E16" s="195"/>
      <c r="F16" s="175"/>
      <c r="G16" s="198" t="s">
        <v>362</v>
      </c>
      <c r="H16" s="199"/>
      <c r="I16" s="200"/>
      <c r="J16" s="211">
        <f>+J13/J10</f>
        <v>3.8399999999999997E-2</v>
      </c>
      <c r="K16" s="211">
        <f>+K13/K10</f>
        <v>3.5999999999999997E-2</v>
      </c>
      <c r="L16" s="211">
        <f>+L13/L10</f>
        <v>3.599999999999999E-2</v>
      </c>
      <c r="M16" s="180"/>
      <c r="N16" s="210"/>
      <c r="O16" s="210"/>
      <c r="P16" s="210"/>
    </row>
    <row r="17" spans="1:16" x14ac:dyDescent="0.2">
      <c r="A17" s="184" t="s">
        <v>363</v>
      </c>
      <c r="B17" s="185" t="s">
        <v>364</v>
      </c>
      <c r="C17" s="212"/>
      <c r="D17" s="213"/>
      <c r="E17" s="214"/>
      <c r="F17" s="215"/>
      <c r="G17" s="202" t="s">
        <v>365</v>
      </c>
      <c r="H17" s="203"/>
      <c r="I17" s="204"/>
      <c r="J17" s="208"/>
      <c r="K17" s="208"/>
      <c r="L17" s="208"/>
      <c r="M17" s="180" t="s">
        <v>366</v>
      </c>
      <c r="N17" s="176">
        <v>7.2</v>
      </c>
      <c r="O17" s="176">
        <v>7.2</v>
      </c>
      <c r="P17" s="176">
        <v>7.2</v>
      </c>
    </row>
    <row r="18" spans="1:16" x14ac:dyDescent="0.2">
      <c r="A18" s="188" t="s">
        <v>367</v>
      </c>
      <c r="B18" s="189" t="s">
        <v>368</v>
      </c>
      <c r="C18" s="190"/>
      <c r="D18" s="194">
        <v>17.91</v>
      </c>
      <c r="E18" s="195"/>
      <c r="J18" s="216"/>
      <c r="K18" s="216"/>
      <c r="L18" s="216"/>
      <c r="M18" s="180" t="s">
        <v>369</v>
      </c>
      <c r="N18" s="176"/>
      <c r="O18" s="176"/>
      <c r="P18" s="176"/>
    </row>
    <row r="19" spans="1:16" x14ac:dyDescent="0.2">
      <c r="A19" s="188" t="s">
        <v>370</v>
      </c>
      <c r="B19" s="189" t="s">
        <v>371</v>
      </c>
      <c r="C19" s="190"/>
      <c r="D19" s="194">
        <v>11.54</v>
      </c>
      <c r="E19" s="195"/>
      <c r="M19" s="180"/>
      <c r="N19" s="176"/>
      <c r="O19" s="176"/>
      <c r="P19" s="176"/>
    </row>
    <row r="20" spans="1:16" x14ac:dyDescent="0.2">
      <c r="A20" s="188" t="s">
        <v>372</v>
      </c>
      <c r="B20" s="189" t="s">
        <v>373</v>
      </c>
      <c r="C20" s="190"/>
      <c r="D20" s="194">
        <v>22.22</v>
      </c>
      <c r="E20" s="195"/>
      <c r="J20" s="217"/>
      <c r="M20" s="180" t="s">
        <v>374</v>
      </c>
      <c r="N20" s="176">
        <v>0.59727245578524735</v>
      </c>
      <c r="O20" s="176">
        <v>0.59727245578524735</v>
      </c>
      <c r="P20" s="176">
        <v>0.59727245578524735</v>
      </c>
    </row>
    <row r="21" spans="1:16" x14ac:dyDescent="0.2">
      <c r="A21" s="188" t="s">
        <v>375</v>
      </c>
      <c r="B21" s="189" t="s">
        <v>376</v>
      </c>
      <c r="C21" s="190"/>
      <c r="D21" s="194">
        <v>3.86</v>
      </c>
      <c r="E21" s="195"/>
      <c r="J21" s="217"/>
      <c r="M21" s="180" t="s">
        <v>377</v>
      </c>
      <c r="N21" s="176"/>
      <c r="O21" s="176"/>
      <c r="P21" s="176"/>
    </row>
    <row r="22" spans="1:16" x14ac:dyDescent="0.2">
      <c r="A22" s="188" t="s">
        <v>378</v>
      </c>
      <c r="B22" s="189" t="s">
        <v>379</v>
      </c>
      <c r="C22" s="190"/>
      <c r="D22" s="194">
        <v>25</v>
      </c>
      <c r="E22" s="195"/>
      <c r="J22" s="217"/>
      <c r="M22" s="215"/>
      <c r="N22" s="218"/>
      <c r="O22" s="218"/>
      <c r="P22" s="218"/>
    </row>
    <row r="23" spans="1:16" x14ac:dyDescent="0.2">
      <c r="A23" s="188"/>
      <c r="B23" s="189"/>
      <c r="C23" s="190"/>
      <c r="D23" s="194"/>
      <c r="E23" s="195"/>
      <c r="M23" s="219" t="s">
        <v>380</v>
      </c>
      <c r="N23" s="193">
        <f>SUM(N5:N22)</f>
        <v>147.00491365578523</v>
      </c>
      <c r="O23" s="193">
        <f>SUM(O5:O22)</f>
        <v>123.20715295578523</v>
      </c>
      <c r="P23" s="193">
        <f>SUM(P5:P22)</f>
        <v>110.81576795578526</v>
      </c>
    </row>
    <row r="24" spans="1:16" x14ac:dyDescent="0.2">
      <c r="A24" s="184" t="s">
        <v>381</v>
      </c>
      <c r="B24" s="185" t="s">
        <v>382</v>
      </c>
      <c r="C24" s="212"/>
      <c r="D24" s="213"/>
      <c r="E24" s="214"/>
      <c r="M24" s="219" t="s">
        <v>383</v>
      </c>
      <c r="N24" s="193">
        <f>+N23/8</f>
        <v>18.375614206973154</v>
      </c>
      <c r="O24" s="193">
        <f>+O23/8</f>
        <v>15.400894119473154</v>
      </c>
      <c r="P24" s="193">
        <f>+P23/8</f>
        <v>13.851970994473158</v>
      </c>
    </row>
    <row r="25" spans="1:16" x14ac:dyDescent="0.2">
      <c r="A25" s="188" t="s">
        <v>384</v>
      </c>
      <c r="B25" s="189" t="s">
        <v>385</v>
      </c>
      <c r="C25" s="190"/>
      <c r="D25" s="194">
        <v>1.6118999999999999</v>
      </c>
      <c r="E25" s="195"/>
    </row>
    <row r="26" spans="1:16" x14ac:dyDescent="0.2">
      <c r="A26" s="188" t="s">
        <v>386</v>
      </c>
      <c r="B26" s="189" t="s">
        <v>387</v>
      </c>
      <c r="C26" s="190"/>
      <c r="D26" s="194">
        <v>1.0386</v>
      </c>
      <c r="E26" s="195"/>
    </row>
    <row r="27" spans="1:16" x14ac:dyDescent="0.2">
      <c r="A27" s="188" t="s">
        <v>388</v>
      </c>
      <c r="B27" s="189" t="s">
        <v>389</v>
      </c>
      <c r="C27" s="190"/>
      <c r="D27" s="194">
        <v>1.9997999999999998</v>
      </c>
      <c r="E27" s="195"/>
    </row>
    <row r="28" spans="1:16" x14ac:dyDescent="0.2">
      <c r="A28" s="188" t="s">
        <v>390</v>
      </c>
      <c r="B28" s="189" t="s">
        <v>391</v>
      </c>
      <c r="C28" s="190"/>
      <c r="D28" s="194">
        <v>0.34739999999999999</v>
      </c>
      <c r="E28" s="195"/>
    </row>
    <row r="29" spans="1:16" x14ac:dyDescent="0.2">
      <c r="A29" s="188"/>
      <c r="B29" s="189"/>
      <c r="C29" s="190"/>
      <c r="D29" s="194"/>
      <c r="E29" s="195"/>
    </row>
    <row r="30" spans="1:16" x14ac:dyDescent="0.2">
      <c r="A30" s="184" t="s">
        <v>392</v>
      </c>
      <c r="B30" s="185" t="s">
        <v>393</v>
      </c>
      <c r="C30" s="212"/>
      <c r="D30" s="213"/>
      <c r="E30" s="214"/>
    </row>
    <row r="31" spans="1:16" x14ac:dyDescent="0.2">
      <c r="A31" s="188" t="s">
        <v>394</v>
      </c>
      <c r="B31" s="189" t="s">
        <v>395</v>
      </c>
      <c r="C31" s="190"/>
      <c r="D31" s="194">
        <v>0.55000000000000004</v>
      </c>
      <c r="E31" s="195"/>
    </row>
    <row r="32" spans="1:16" x14ac:dyDescent="0.2">
      <c r="A32" s="188" t="s">
        <v>396</v>
      </c>
      <c r="B32" s="189" t="s">
        <v>397</v>
      </c>
      <c r="C32" s="190"/>
      <c r="D32" s="194">
        <v>0.35</v>
      </c>
      <c r="E32" s="195"/>
    </row>
    <row r="33" spans="1:8" x14ac:dyDescent="0.2">
      <c r="A33" s="188" t="s">
        <v>398</v>
      </c>
      <c r="B33" s="189" t="s">
        <v>399</v>
      </c>
      <c r="C33" s="190"/>
      <c r="D33" s="194">
        <v>0.68</v>
      </c>
      <c r="E33" s="195"/>
    </row>
    <row r="34" spans="1:8" x14ac:dyDescent="0.2">
      <c r="A34" s="188" t="s">
        <v>400</v>
      </c>
      <c r="B34" s="189" t="s">
        <v>401</v>
      </c>
      <c r="C34" s="190"/>
      <c r="D34" s="194">
        <v>0.12</v>
      </c>
      <c r="E34" s="195"/>
      <c r="H34" s="217"/>
    </row>
    <row r="35" spans="1:8" x14ac:dyDescent="0.2">
      <c r="A35" s="188"/>
      <c r="B35" s="189"/>
      <c r="C35" s="190"/>
      <c r="D35" s="194"/>
      <c r="E35" s="195"/>
      <c r="H35" s="217"/>
    </row>
    <row r="36" spans="1:8" x14ac:dyDescent="0.2">
      <c r="A36" s="184"/>
      <c r="B36" s="187" t="s">
        <v>402</v>
      </c>
      <c r="C36" s="220"/>
      <c r="D36" s="221">
        <f>SUM(D9:D35)/100</f>
        <v>1.1422769999999998</v>
      </c>
      <c r="E36" s="221">
        <f>SUM(E9:E35)/100</f>
        <v>0.12</v>
      </c>
    </row>
    <row r="37" spans="1:8" x14ac:dyDescent="0.2">
      <c r="A37" s="172"/>
      <c r="B37" s="173" t="s">
        <v>403</v>
      </c>
      <c r="C37" s="199" t="s">
        <v>215</v>
      </c>
      <c r="D37" s="222">
        <f>+J16</f>
        <v>3.8399999999999997E-2</v>
      </c>
      <c r="E37" s="223" t="s">
        <v>404</v>
      </c>
    </row>
    <row r="38" spans="1:8" x14ac:dyDescent="0.2">
      <c r="A38" s="177"/>
      <c r="B38" s="178" t="s">
        <v>405</v>
      </c>
      <c r="C38" s="167" t="s">
        <v>406</v>
      </c>
      <c r="D38" s="224">
        <f>+K16</f>
        <v>3.5999999999999997E-2</v>
      </c>
      <c r="E38" s="225"/>
    </row>
    <row r="39" spans="1:8" x14ac:dyDescent="0.2">
      <c r="A39" s="177"/>
      <c r="B39" s="178"/>
      <c r="C39" s="167" t="s">
        <v>407</v>
      </c>
      <c r="D39" s="224">
        <f>+L16</f>
        <v>3.599999999999999E-2</v>
      </c>
      <c r="E39" s="226"/>
    </row>
    <row r="40" spans="1:8" x14ac:dyDescent="0.2">
      <c r="A40" s="172"/>
      <c r="B40" s="173"/>
      <c r="C40" s="199" t="s">
        <v>215</v>
      </c>
      <c r="D40" s="211">
        <f>+$D$36+D37</f>
        <v>1.1806769999999998</v>
      </c>
      <c r="E40" s="227"/>
    </row>
    <row r="41" spans="1:8" x14ac:dyDescent="0.2">
      <c r="A41" s="177"/>
      <c r="B41" s="178" t="s">
        <v>408</v>
      </c>
      <c r="C41" s="167" t="s">
        <v>406</v>
      </c>
      <c r="D41" s="228">
        <f>+$D$36+D38</f>
        <v>1.1782769999999998</v>
      </c>
      <c r="E41" s="194"/>
      <c r="H41" s="229"/>
    </row>
    <row r="42" spans="1:8" x14ac:dyDescent="0.2">
      <c r="A42" s="181"/>
      <c r="B42" s="182"/>
      <c r="C42" s="203" t="s">
        <v>407</v>
      </c>
      <c r="D42" s="230">
        <f>+$D$36+D39</f>
        <v>1.1782769999999998</v>
      </c>
      <c r="E42" s="209"/>
    </row>
    <row r="44" spans="1:8" x14ac:dyDescent="0.2">
      <c r="A44" s="169"/>
      <c r="D44" s="229"/>
    </row>
    <row r="45" spans="1:8" x14ac:dyDescent="0.2">
      <c r="A45" s="169"/>
      <c r="D45" s="229"/>
    </row>
    <row r="46" spans="1:8" x14ac:dyDescent="0.2">
      <c r="A46" s="169"/>
      <c r="D46" s="229"/>
    </row>
    <row r="47" spans="1:8" x14ac:dyDescent="0.2">
      <c r="A47" s="169"/>
      <c r="D47" s="229"/>
    </row>
    <row r="48" spans="1:8" x14ac:dyDescent="0.2">
      <c r="A48" s="169"/>
      <c r="D48" s="229"/>
    </row>
    <row r="49" spans="1:4" x14ac:dyDescent="0.2">
      <c r="A49" s="169"/>
      <c r="D49" s="229"/>
    </row>
    <row r="50" spans="1:4" x14ac:dyDescent="0.2">
      <c r="A50" s="169"/>
      <c r="D50" s="229"/>
    </row>
    <row r="51" spans="1:4" x14ac:dyDescent="0.2">
      <c r="A51" s="169"/>
      <c r="D51" s="229"/>
    </row>
    <row r="52" spans="1:4" x14ac:dyDescent="0.2">
      <c r="A52" s="169"/>
      <c r="D52" s="229"/>
    </row>
    <row r="53" spans="1:4" x14ac:dyDescent="0.2">
      <c r="A53" s="169"/>
      <c r="D53" s="229"/>
    </row>
    <row r="54" spans="1:4" x14ac:dyDescent="0.2">
      <c r="A54" s="169"/>
      <c r="D54" s="229"/>
    </row>
    <row r="55" spans="1:4" x14ac:dyDescent="0.2">
      <c r="A55" s="169"/>
      <c r="D55" s="229"/>
    </row>
    <row r="56" spans="1:4" x14ac:dyDescent="0.2">
      <c r="A56" s="169"/>
      <c r="D56" s="229"/>
    </row>
    <row r="57" spans="1:4" x14ac:dyDescent="0.2">
      <c r="A57" s="169"/>
      <c r="D57" s="229"/>
    </row>
    <row r="58" spans="1:4" x14ac:dyDescent="0.2">
      <c r="A58" s="169"/>
      <c r="D58" s="229"/>
    </row>
    <row r="59" spans="1:4" x14ac:dyDescent="0.2">
      <c r="A59" s="169"/>
      <c r="D59" s="229"/>
    </row>
    <row r="60" spans="1:4" x14ac:dyDescent="0.2">
      <c r="A60" s="169"/>
      <c r="D60" s="229"/>
    </row>
    <row r="61" spans="1:4" x14ac:dyDescent="0.2">
      <c r="A61" s="169"/>
      <c r="D61" s="229"/>
    </row>
    <row r="62" spans="1:4" x14ac:dyDescent="0.2">
      <c r="A62" s="169"/>
      <c r="D62" s="229"/>
    </row>
    <row r="63" spans="1:4" x14ac:dyDescent="0.2">
      <c r="A63" s="169"/>
      <c r="D63" s="229"/>
    </row>
    <row r="64" spans="1:4" x14ac:dyDescent="0.2">
      <c r="A64" s="169"/>
      <c r="D64" s="229"/>
    </row>
    <row r="65" spans="1:4" x14ac:dyDescent="0.2">
      <c r="A65" s="169"/>
      <c r="D65" s="229"/>
    </row>
    <row r="66" spans="1:4" x14ac:dyDescent="0.2">
      <c r="A66" s="169"/>
      <c r="D66" s="229"/>
    </row>
    <row r="67" spans="1:4" x14ac:dyDescent="0.2">
      <c r="A67" s="169"/>
      <c r="D67" s="229"/>
    </row>
    <row r="68" spans="1:4" x14ac:dyDescent="0.2">
      <c r="A68" s="169"/>
      <c r="D68" s="229"/>
    </row>
    <row r="69" spans="1:4" x14ac:dyDescent="0.2">
      <c r="A69" s="169"/>
      <c r="D69" s="229"/>
    </row>
    <row r="70" spans="1:4" x14ac:dyDescent="0.2">
      <c r="A70" s="169"/>
      <c r="D70" s="229"/>
    </row>
    <row r="71" spans="1:4" x14ac:dyDescent="0.2">
      <c r="A71" s="169"/>
      <c r="D71" s="229"/>
    </row>
    <row r="72" spans="1:4" x14ac:dyDescent="0.2">
      <c r="A72" s="169"/>
      <c r="D72" s="229"/>
    </row>
    <row r="73" spans="1:4" x14ac:dyDescent="0.2">
      <c r="A73" s="169"/>
      <c r="D73" s="229"/>
    </row>
    <row r="74" spans="1:4" x14ac:dyDescent="0.2">
      <c r="A74" s="169"/>
      <c r="D74" s="229"/>
    </row>
    <row r="75" spans="1:4" x14ac:dyDescent="0.2">
      <c r="A75" s="169"/>
      <c r="D75" s="229"/>
    </row>
    <row r="76" spans="1:4" x14ac:dyDescent="0.2">
      <c r="A76" s="169"/>
      <c r="D76" s="229"/>
    </row>
    <row r="77" spans="1:4" x14ac:dyDescent="0.2">
      <c r="A77" s="169"/>
      <c r="D77" s="229"/>
    </row>
    <row r="78" spans="1:4" x14ac:dyDescent="0.2">
      <c r="A78" s="169"/>
      <c r="D78" s="229"/>
    </row>
    <row r="79" spans="1:4" x14ac:dyDescent="0.2">
      <c r="A79" s="169"/>
      <c r="D79" s="229"/>
    </row>
    <row r="80" spans="1:4" x14ac:dyDescent="0.2">
      <c r="A80" s="169"/>
      <c r="D80" s="229"/>
    </row>
    <row r="81" spans="1:4" x14ac:dyDescent="0.2">
      <c r="A81" s="169"/>
      <c r="D81" s="229"/>
    </row>
    <row r="82" spans="1:4" x14ac:dyDescent="0.2">
      <c r="A82" s="169"/>
      <c r="D82" s="229"/>
    </row>
    <row r="83" spans="1:4" x14ac:dyDescent="0.2">
      <c r="A83" s="169"/>
      <c r="D83" s="229"/>
    </row>
    <row r="84" spans="1:4" x14ac:dyDescent="0.2">
      <c r="A84" s="169"/>
      <c r="D84" s="229"/>
    </row>
    <row r="85" spans="1:4" x14ac:dyDescent="0.2">
      <c r="A85" s="169"/>
      <c r="D85" s="229"/>
    </row>
    <row r="86" spans="1:4" x14ac:dyDescent="0.2">
      <c r="A86" s="169"/>
      <c r="D86" s="229"/>
    </row>
    <row r="87" spans="1:4" x14ac:dyDescent="0.2">
      <c r="A87" s="169"/>
      <c r="D87" s="229"/>
    </row>
    <row r="88" spans="1:4" x14ac:dyDescent="0.2">
      <c r="A88" s="169"/>
      <c r="D88" s="229"/>
    </row>
    <row r="89" spans="1:4" x14ac:dyDescent="0.2">
      <c r="A89" s="169"/>
      <c r="D89" s="229"/>
    </row>
    <row r="90" spans="1:4" x14ac:dyDescent="0.2">
      <c r="A90" s="169"/>
      <c r="D90" s="229"/>
    </row>
    <row r="91" spans="1:4" x14ac:dyDescent="0.2">
      <c r="A91" s="169"/>
      <c r="D91" s="229"/>
    </row>
    <row r="92" spans="1:4" x14ac:dyDescent="0.2">
      <c r="A92" s="169"/>
      <c r="D92" s="229"/>
    </row>
    <row r="93" spans="1:4" x14ac:dyDescent="0.2">
      <c r="A93" s="169"/>
      <c r="D93" s="229"/>
    </row>
    <row r="94" spans="1:4" x14ac:dyDescent="0.2">
      <c r="A94" s="169"/>
      <c r="D94" s="229"/>
    </row>
    <row r="95" spans="1:4" x14ac:dyDescent="0.2">
      <c r="A95" s="169"/>
      <c r="D95" s="229"/>
    </row>
    <row r="96" spans="1:4" x14ac:dyDescent="0.2">
      <c r="A96" s="169"/>
      <c r="D96" s="229"/>
    </row>
    <row r="97" spans="1:4" x14ac:dyDescent="0.2">
      <c r="A97" s="169"/>
      <c r="D97" s="229"/>
    </row>
    <row r="98" spans="1:4" x14ac:dyDescent="0.2">
      <c r="A98" s="169"/>
      <c r="D98" s="229"/>
    </row>
    <row r="99" spans="1:4" x14ac:dyDescent="0.2">
      <c r="A99" s="169"/>
      <c r="D99" s="229"/>
    </row>
    <row r="100" spans="1:4" x14ac:dyDescent="0.2">
      <c r="A100" s="169"/>
      <c r="D100" s="229"/>
    </row>
    <row r="101" spans="1:4" x14ac:dyDescent="0.2">
      <c r="A101" s="169"/>
      <c r="D101" s="229"/>
    </row>
    <row r="102" spans="1:4" x14ac:dyDescent="0.2">
      <c r="A102" s="169"/>
      <c r="D102" s="229"/>
    </row>
    <row r="103" spans="1:4" x14ac:dyDescent="0.2">
      <c r="A103" s="169"/>
      <c r="D103" s="229"/>
    </row>
    <row r="104" spans="1:4" x14ac:dyDescent="0.2">
      <c r="A104" s="169"/>
      <c r="D104" s="229"/>
    </row>
    <row r="105" spans="1:4" x14ac:dyDescent="0.2">
      <c r="A105" s="169"/>
      <c r="D105" s="229"/>
    </row>
    <row r="106" spans="1:4" x14ac:dyDescent="0.2">
      <c r="A106" s="169"/>
      <c r="D106" s="229"/>
    </row>
    <row r="107" spans="1:4" x14ac:dyDescent="0.2">
      <c r="A107" s="169"/>
      <c r="D107" s="229"/>
    </row>
    <row r="108" spans="1:4" x14ac:dyDescent="0.2">
      <c r="A108" s="169"/>
      <c r="D108" s="229"/>
    </row>
    <row r="109" spans="1:4" x14ac:dyDescent="0.2">
      <c r="A109" s="169"/>
      <c r="D109" s="229"/>
    </row>
    <row r="110" spans="1:4" x14ac:dyDescent="0.2">
      <c r="A110" s="169"/>
      <c r="D110" s="229"/>
    </row>
    <row r="111" spans="1:4" x14ac:dyDescent="0.2">
      <c r="A111" s="169"/>
      <c r="D111" s="229"/>
    </row>
    <row r="112" spans="1:4" x14ac:dyDescent="0.2">
      <c r="A112" s="169"/>
      <c r="D112" s="229"/>
    </row>
    <row r="113" spans="1:4" x14ac:dyDescent="0.2">
      <c r="A113" s="169"/>
      <c r="D113" s="229"/>
    </row>
    <row r="114" spans="1:4" x14ac:dyDescent="0.2">
      <c r="A114" s="169"/>
      <c r="D114" s="229"/>
    </row>
    <row r="115" spans="1:4" x14ac:dyDescent="0.2">
      <c r="A115" s="169"/>
      <c r="D115" s="229"/>
    </row>
    <row r="116" spans="1:4" x14ac:dyDescent="0.2">
      <c r="A116" s="169"/>
      <c r="D116" s="229"/>
    </row>
    <row r="117" spans="1:4" x14ac:dyDescent="0.2">
      <c r="A117" s="169"/>
      <c r="D117" s="229"/>
    </row>
    <row r="118" spans="1:4" x14ac:dyDescent="0.2">
      <c r="A118" s="169"/>
      <c r="D118" s="229"/>
    </row>
    <row r="119" spans="1:4" x14ac:dyDescent="0.2">
      <c r="A119" s="169"/>
      <c r="D119" s="229"/>
    </row>
    <row r="120" spans="1:4" x14ac:dyDescent="0.2">
      <c r="A120" s="169"/>
      <c r="D120" s="229"/>
    </row>
    <row r="121" spans="1:4" x14ac:dyDescent="0.2">
      <c r="A121" s="169"/>
      <c r="D121" s="229"/>
    </row>
    <row r="122" spans="1:4" x14ac:dyDescent="0.2">
      <c r="A122" s="169"/>
      <c r="D122" s="229"/>
    </row>
    <row r="123" spans="1:4" x14ac:dyDescent="0.2">
      <c r="A123" s="169"/>
      <c r="D123" s="229"/>
    </row>
    <row r="124" spans="1:4" x14ac:dyDescent="0.2">
      <c r="A124" s="169"/>
      <c r="D124" s="229"/>
    </row>
    <row r="125" spans="1:4" x14ac:dyDescent="0.2">
      <c r="A125" s="169"/>
      <c r="D125" s="229"/>
    </row>
    <row r="126" spans="1:4" x14ac:dyDescent="0.2">
      <c r="A126" s="169"/>
      <c r="D126" s="229"/>
    </row>
    <row r="127" spans="1:4" x14ac:dyDescent="0.2">
      <c r="A127" s="169"/>
      <c r="D127" s="229"/>
    </row>
    <row r="128" spans="1:4" x14ac:dyDescent="0.2">
      <c r="A128" s="169"/>
      <c r="D128" s="229"/>
    </row>
    <row r="129" spans="1:4" x14ac:dyDescent="0.2">
      <c r="A129" s="169"/>
      <c r="D129" s="229"/>
    </row>
    <row r="130" spans="1:4" x14ac:dyDescent="0.2">
      <c r="A130" s="169"/>
      <c r="D130" s="229"/>
    </row>
    <row r="131" spans="1:4" x14ac:dyDescent="0.2">
      <c r="A131" s="169"/>
      <c r="D131" s="229"/>
    </row>
    <row r="132" spans="1:4" x14ac:dyDescent="0.2">
      <c r="A132" s="169"/>
      <c r="D132" s="229"/>
    </row>
    <row r="133" spans="1:4" x14ac:dyDescent="0.2">
      <c r="A133" s="169"/>
      <c r="D133" s="229"/>
    </row>
    <row r="134" spans="1:4" x14ac:dyDescent="0.2">
      <c r="A134" s="169"/>
      <c r="D134" s="229"/>
    </row>
    <row r="135" spans="1:4" x14ac:dyDescent="0.2">
      <c r="A135" s="169"/>
      <c r="D135" s="229"/>
    </row>
    <row r="136" spans="1:4" x14ac:dyDescent="0.2">
      <c r="A136" s="169"/>
      <c r="D136" s="229"/>
    </row>
    <row r="137" spans="1:4" x14ac:dyDescent="0.2">
      <c r="A137" s="169"/>
      <c r="D137" s="229"/>
    </row>
    <row r="138" spans="1:4" x14ac:dyDescent="0.2">
      <c r="A138" s="169"/>
      <c r="D138" s="229"/>
    </row>
    <row r="139" spans="1:4" x14ac:dyDescent="0.2">
      <c r="A139" s="169"/>
      <c r="D139" s="229"/>
    </row>
    <row r="140" spans="1:4" x14ac:dyDescent="0.2">
      <c r="A140" s="169"/>
      <c r="D140" s="229"/>
    </row>
    <row r="141" spans="1:4" x14ac:dyDescent="0.2">
      <c r="A141" s="169"/>
      <c r="D141" s="229"/>
    </row>
    <row r="142" spans="1:4" x14ac:dyDescent="0.2">
      <c r="A142" s="169"/>
      <c r="D142" s="229"/>
    </row>
    <row r="143" spans="1:4" x14ac:dyDescent="0.2">
      <c r="A143" s="169"/>
      <c r="D143" s="229"/>
    </row>
    <row r="144" spans="1:4" x14ac:dyDescent="0.2">
      <c r="A144" s="169"/>
      <c r="D144" s="229"/>
    </row>
    <row r="145" spans="1:4" x14ac:dyDescent="0.2">
      <c r="A145" s="169"/>
      <c r="D145" s="229"/>
    </row>
    <row r="146" spans="1:4" x14ac:dyDescent="0.2">
      <c r="A146" s="169"/>
      <c r="D146" s="229"/>
    </row>
    <row r="147" spans="1:4" x14ac:dyDescent="0.2">
      <c r="A147" s="169"/>
      <c r="D147" s="229"/>
    </row>
    <row r="148" spans="1:4" x14ac:dyDescent="0.2">
      <c r="A148" s="169"/>
      <c r="D148" s="229"/>
    </row>
    <row r="149" spans="1:4" x14ac:dyDescent="0.2">
      <c r="A149" s="169"/>
      <c r="D149" s="229"/>
    </row>
    <row r="150" spans="1:4" x14ac:dyDescent="0.2">
      <c r="A150" s="169"/>
      <c r="D150" s="229"/>
    </row>
    <row r="151" spans="1:4" x14ac:dyDescent="0.2">
      <c r="A151" s="169"/>
      <c r="D151" s="229"/>
    </row>
    <row r="152" spans="1:4" x14ac:dyDescent="0.2">
      <c r="A152" s="169"/>
      <c r="D152" s="229"/>
    </row>
    <row r="153" spans="1:4" x14ac:dyDescent="0.2">
      <c r="A153" s="169"/>
      <c r="D153" s="229"/>
    </row>
    <row r="154" spans="1:4" x14ac:dyDescent="0.2">
      <c r="A154" s="169"/>
      <c r="D154" s="229"/>
    </row>
    <row r="155" spans="1:4" x14ac:dyDescent="0.2">
      <c r="A155" s="169"/>
      <c r="D155" s="229"/>
    </row>
    <row r="156" spans="1:4" x14ac:dyDescent="0.2">
      <c r="A156" s="169"/>
      <c r="D156" s="229"/>
    </row>
    <row r="157" spans="1:4" x14ac:dyDescent="0.2">
      <c r="A157" s="169"/>
      <c r="D157" s="229"/>
    </row>
    <row r="158" spans="1:4" x14ac:dyDescent="0.2">
      <c r="A158" s="169"/>
      <c r="D158" s="229"/>
    </row>
    <row r="159" spans="1:4" x14ac:dyDescent="0.2">
      <c r="A159" s="169"/>
      <c r="D159" s="229"/>
    </row>
    <row r="160" spans="1:4" x14ac:dyDescent="0.2">
      <c r="A160" s="169"/>
      <c r="D160" s="229"/>
    </row>
    <row r="161" spans="1:4" x14ac:dyDescent="0.2">
      <c r="A161" s="169"/>
      <c r="D161" s="229"/>
    </row>
    <row r="162" spans="1:4" x14ac:dyDescent="0.2">
      <c r="A162" s="169"/>
      <c r="D162" s="229"/>
    </row>
    <row r="163" spans="1:4" x14ac:dyDescent="0.2">
      <c r="A163" s="169"/>
      <c r="D163" s="229"/>
    </row>
    <row r="164" spans="1:4" x14ac:dyDescent="0.2">
      <c r="A164" s="169"/>
      <c r="D164" s="229"/>
    </row>
    <row r="165" spans="1:4" x14ac:dyDescent="0.2">
      <c r="A165" s="169"/>
      <c r="D165" s="229"/>
    </row>
    <row r="166" spans="1:4" x14ac:dyDescent="0.2">
      <c r="A166" s="169"/>
      <c r="D166" s="229"/>
    </row>
    <row r="167" spans="1:4" x14ac:dyDescent="0.2">
      <c r="A167" s="169"/>
      <c r="D167" s="229"/>
    </row>
    <row r="168" spans="1:4" x14ac:dyDescent="0.2">
      <c r="A168" s="169"/>
      <c r="D168" s="229"/>
    </row>
    <row r="169" spans="1:4" x14ac:dyDescent="0.2">
      <c r="A169" s="169"/>
      <c r="D169" s="229"/>
    </row>
    <row r="170" spans="1:4" x14ac:dyDescent="0.2">
      <c r="A170" s="169"/>
      <c r="D170" s="229"/>
    </row>
    <row r="171" spans="1:4" x14ac:dyDescent="0.2">
      <c r="A171" s="169"/>
      <c r="D171" s="229"/>
    </row>
    <row r="172" spans="1:4" x14ac:dyDescent="0.2">
      <c r="A172" s="169"/>
      <c r="D172" s="229"/>
    </row>
    <row r="173" spans="1:4" x14ac:dyDescent="0.2">
      <c r="A173" s="169"/>
      <c r="D173" s="229"/>
    </row>
    <row r="174" spans="1:4" x14ac:dyDescent="0.2">
      <c r="A174" s="169"/>
      <c r="D174" s="229"/>
    </row>
    <row r="175" spans="1:4" x14ac:dyDescent="0.2">
      <c r="A175" s="169"/>
      <c r="D175" s="229"/>
    </row>
    <row r="176" spans="1:4" x14ac:dyDescent="0.2">
      <c r="A176" s="169"/>
      <c r="D176" s="229"/>
    </row>
    <row r="177" spans="1:4" x14ac:dyDescent="0.2">
      <c r="A177" s="169"/>
      <c r="D177" s="229"/>
    </row>
    <row r="178" spans="1:4" x14ac:dyDescent="0.2">
      <c r="A178" s="169"/>
      <c r="D178" s="229"/>
    </row>
    <row r="179" spans="1:4" x14ac:dyDescent="0.2">
      <c r="A179" s="169"/>
      <c r="D179" s="229"/>
    </row>
    <row r="180" spans="1:4" x14ac:dyDescent="0.2">
      <c r="A180" s="169"/>
      <c r="D180" s="229"/>
    </row>
    <row r="181" spans="1:4" x14ac:dyDescent="0.2">
      <c r="A181" s="169"/>
      <c r="D181" s="229"/>
    </row>
    <row r="182" spans="1:4" x14ac:dyDescent="0.2">
      <c r="A182" s="169"/>
      <c r="D182" s="229"/>
    </row>
    <row r="183" spans="1:4" x14ac:dyDescent="0.2">
      <c r="A183" s="169"/>
      <c r="D183" s="229"/>
    </row>
    <row r="184" spans="1:4" x14ac:dyDescent="0.2">
      <c r="A184" s="169"/>
      <c r="D184" s="229"/>
    </row>
    <row r="185" spans="1:4" x14ac:dyDescent="0.2">
      <c r="A185" s="169"/>
      <c r="D185" s="229"/>
    </row>
    <row r="186" spans="1:4" x14ac:dyDescent="0.2">
      <c r="A186" s="169"/>
      <c r="D186" s="229"/>
    </row>
    <row r="187" spans="1:4" x14ac:dyDescent="0.2">
      <c r="A187" s="169"/>
      <c r="D187" s="229"/>
    </row>
    <row r="188" spans="1:4" x14ac:dyDescent="0.2">
      <c r="A188" s="169"/>
      <c r="D188" s="229"/>
    </row>
    <row r="189" spans="1:4" x14ac:dyDescent="0.2">
      <c r="A189" s="169"/>
      <c r="D189" s="229"/>
    </row>
    <row r="190" spans="1:4" x14ac:dyDescent="0.2">
      <c r="A190" s="169"/>
      <c r="D190" s="229"/>
    </row>
    <row r="191" spans="1:4" x14ac:dyDescent="0.2">
      <c r="A191" s="169"/>
      <c r="D191" s="229"/>
    </row>
    <row r="192" spans="1:4" x14ac:dyDescent="0.2">
      <c r="A192" s="169"/>
      <c r="D192" s="229"/>
    </row>
    <row r="193" spans="1:4" x14ac:dyDescent="0.2">
      <c r="A193" s="169"/>
      <c r="D193" s="229"/>
    </row>
    <row r="194" spans="1:4" x14ac:dyDescent="0.2">
      <c r="A194" s="169"/>
      <c r="D194" s="229"/>
    </row>
    <row r="195" spans="1:4" x14ac:dyDescent="0.2">
      <c r="A195" s="169"/>
      <c r="D195" s="229"/>
    </row>
    <row r="196" spans="1:4" x14ac:dyDescent="0.2">
      <c r="A196" s="169"/>
      <c r="D196" s="229"/>
    </row>
    <row r="197" spans="1:4" x14ac:dyDescent="0.2">
      <c r="A197" s="169"/>
      <c r="D197" s="229"/>
    </row>
    <row r="198" spans="1:4" x14ac:dyDescent="0.2">
      <c r="A198" s="169"/>
      <c r="D198" s="229"/>
    </row>
    <row r="199" spans="1:4" x14ac:dyDescent="0.2">
      <c r="A199" s="169"/>
      <c r="D199" s="229"/>
    </row>
    <row r="200" spans="1:4" x14ac:dyDescent="0.2">
      <c r="A200" s="169"/>
      <c r="D200" s="229"/>
    </row>
    <row r="201" spans="1:4" x14ac:dyDescent="0.2">
      <c r="A201" s="169"/>
      <c r="D201" s="229"/>
    </row>
    <row r="202" spans="1:4" x14ac:dyDescent="0.2">
      <c r="A202" s="169"/>
      <c r="D202" s="229"/>
    </row>
    <row r="203" spans="1:4" x14ac:dyDescent="0.2">
      <c r="A203" s="169"/>
      <c r="D203" s="229"/>
    </row>
    <row r="204" spans="1:4" x14ac:dyDescent="0.2">
      <c r="A204" s="169"/>
      <c r="D204" s="229"/>
    </row>
    <row r="205" spans="1:4" x14ac:dyDescent="0.2">
      <c r="A205" s="169"/>
      <c r="D205" s="229"/>
    </row>
    <row r="206" spans="1:4" x14ac:dyDescent="0.2">
      <c r="A206" s="169"/>
      <c r="D206" s="229"/>
    </row>
    <row r="207" spans="1:4" x14ac:dyDescent="0.2">
      <c r="A207" s="169"/>
      <c r="D207" s="229"/>
    </row>
    <row r="208" spans="1:4" x14ac:dyDescent="0.2">
      <c r="A208" s="169"/>
      <c r="D208" s="229"/>
    </row>
    <row r="209" spans="1:4" x14ac:dyDescent="0.2">
      <c r="A209" s="169"/>
      <c r="D209" s="229"/>
    </row>
    <row r="210" spans="1:4" x14ac:dyDescent="0.2">
      <c r="A210" s="169"/>
      <c r="D210" s="229"/>
    </row>
    <row r="211" spans="1:4" x14ac:dyDescent="0.2">
      <c r="A211" s="169"/>
      <c r="D211" s="229"/>
    </row>
    <row r="212" spans="1:4" x14ac:dyDescent="0.2">
      <c r="A212" s="169"/>
      <c r="D212" s="229"/>
    </row>
    <row r="213" spans="1:4" x14ac:dyDescent="0.2">
      <c r="A213" s="169"/>
      <c r="D213" s="229"/>
    </row>
    <row r="214" spans="1:4" x14ac:dyDescent="0.2">
      <c r="A214" s="169"/>
      <c r="D214" s="229"/>
    </row>
    <row r="215" spans="1:4" x14ac:dyDescent="0.2">
      <c r="A215" s="169"/>
      <c r="D215" s="229"/>
    </row>
    <row r="216" spans="1:4" x14ac:dyDescent="0.2">
      <c r="A216" s="169"/>
      <c r="D216" s="229"/>
    </row>
    <row r="217" spans="1:4" x14ac:dyDescent="0.2">
      <c r="A217" s="169"/>
      <c r="D217" s="229"/>
    </row>
    <row r="218" spans="1:4" x14ac:dyDescent="0.2">
      <c r="A218" s="169"/>
      <c r="D218" s="229"/>
    </row>
    <row r="219" spans="1:4" x14ac:dyDescent="0.2">
      <c r="A219" s="169"/>
      <c r="D219" s="229"/>
    </row>
    <row r="220" spans="1:4" x14ac:dyDescent="0.2">
      <c r="A220" s="169"/>
      <c r="D220" s="229"/>
    </row>
    <row r="221" spans="1:4" x14ac:dyDescent="0.2">
      <c r="A221" s="169"/>
      <c r="D221" s="229"/>
    </row>
    <row r="222" spans="1:4" x14ac:dyDescent="0.2">
      <c r="A222" s="169"/>
      <c r="D222" s="229"/>
    </row>
    <row r="223" spans="1:4" x14ac:dyDescent="0.2">
      <c r="A223" s="169"/>
      <c r="D223" s="229"/>
    </row>
    <row r="224" spans="1:4" x14ac:dyDescent="0.2">
      <c r="A224" s="169"/>
      <c r="D224" s="229"/>
    </row>
    <row r="225" spans="1:4" x14ac:dyDescent="0.2">
      <c r="A225" s="169"/>
      <c r="D225" s="229"/>
    </row>
    <row r="226" spans="1:4" x14ac:dyDescent="0.2">
      <c r="A226" s="169"/>
      <c r="D226" s="229"/>
    </row>
    <row r="227" spans="1:4" x14ac:dyDescent="0.2">
      <c r="A227" s="169"/>
      <c r="D227" s="229"/>
    </row>
    <row r="228" spans="1:4" x14ac:dyDescent="0.2">
      <c r="A228" s="169"/>
      <c r="D228" s="229"/>
    </row>
    <row r="229" spans="1:4" x14ac:dyDescent="0.2">
      <c r="A229" s="169"/>
      <c r="D229" s="229"/>
    </row>
    <row r="230" spans="1:4" x14ac:dyDescent="0.2">
      <c r="A230" s="169"/>
      <c r="D230" s="229"/>
    </row>
    <row r="231" spans="1:4" x14ac:dyDescent="0.2">
      <c r="A231" s="169"/>
      <c r="D231" s="229"/>
    </row>
    <row r="232" spans="1:4" x14ac:dyDescent="0.2">
      <c r="A232" s="169"/>
      <c r="D232" s="229"/>
    </row>
    <row r="233" spans="1:4" x14ac:dyDescent="0.2">
      <c r="A233" s="169"/>
      <c r="D233" s="229"/>
    </row>
    <row r="234" spans="1:4" x14ac:dyDescent="0.2">
      <c r="A234" s="169"/>
      <c r="D234" s="229"/>
    </row>
    <row r="235" spans="1:4" x14ac:dyDescent="0.2">
      <c r="A235" s="169"/>
      <c r="D235" s="229"/>
    </row>
    <row r="236" spans="1:4" x14ac:dyDescent="0.2">
      <c r="A236" s="169"/>
      <c r="D236" s="229"/>
    </row>
    <row r="237" spans="1:4" x14ac:dyDescent="0.2">
      <c r="A237" s="169"/>
      <c r="D237" s="229"/>
    </row>
    <row r="238" spans="1:4" x14ac:dyDescent="0.2">
      <c r="A238" s="169"/>
      <c r="D238" s="229"/>
    </row>
    <row r="239" spans="1:4" x14ac:dyDescent="0.2">
      <c r="A239" s="169"/>
      <c r="D239" s="229"/>
    </row>
    <row r="240" spans="1:4" x14ac:dyDescent="0.2">
      <c r="A240" s="169"/>
      <c r="D240" s="229"/>
    </row>
    <row r="241" spans="1:4" x14ac:dyDescent="0.2">
      <c r="A241" s="169"/>
      <c r="D241" s="229"/>
    </row>
    <row r="242" spans="1:4" x14ac:dyDescent="0.2">
      <c r="A242" s="169"/>
      <c r="D242" s="229"/>
    </row>
    <row r="243" spans="1:4" x14ac:dyDescent="0.2">
      <c r="A243" s="169"/>
      <c r="D243" s="229"/>
    </row>
    <row r="244" spans="1:4" x14ac:dyDescent="0.2">
      <c r="A244" s="169"/>
      <c r="D244" s="229"/>
    </row>
    <row r="245" spans="1:4" x14ac:dyDescent="0.2">
      <c r="A245" s="169"/>
      <c r="D245" s="229"/>
    </row>
    <row r="246" spans="1:4" x14ac:dyDescent="0.2">
      <c r="A246" s="169"/>
      <c r="D246" s="229"/>
    </row>
    <row r="247" spans="1:4" x14ac:dyDescent="0.2">
      <c r="A247" s="169"/>
      <c r="D247" s="229"/>
    </row>
    <row r="248" spans="1:4" x14ac:dyDescent="0.2">
      <c r="A248" s="169"/>
      <c r="D248" s="229"/>
    </row>
    <row r="249" spans="1:4" x14ac:dyDescent="0.2">
      <c r="A249" s="169"/>
      <c r="D249" s="229"/>
    </row>
    <row r="250" spans="1:4" x14ac:dyDescent="0.2">
      <c r="A250" s="169"/>
      <c r="D250" s="229"/>
    </row>
    <row r="251" spans="1:4" x14ac:dyDescent="0.2">
      <c r="A251" s="169"/>
      <c r="D251" s="229"/>
    </row>
    <row r="252" spans="1:4" x14ac:dyDescent="0.2">
      <c r="A252" s="169"/>
      <c r="D252" s="229"/>
    </row>
    <row r="253" spans="1:4" x14ac:dyDescent="0.2">
      <c r="A253" s="169"/>
      <c r="D253" s="229"/>
    </row>
    <row r="254" spans="1:4" x14ac:dyDescent="0.2">
      <c r="A254" s="169"/>
      <c r="D254" s="229"/>
    </row>
    <row r="255" spans="1:4" x14ac:dyDescent="0.2">
      <c r="A255" s="169"/>
      <c r="D255" s="229"/>
    </row>
    <row r="256" spans="1:4" x14ac:dyDescent="0.2">
      <c r="A256" s="169"/>
      <c r="D256" s="229"/>
    </row>
    <row r="257" spans="1:4" x14ac:dyDescent="0.2">
      <c r="A257" s="169"/>
      <c r="D257" s="229"/>
    </row>
    <row r="258" spans="1:4" x14ac:dyDescent="0.2">
      <c r="A258" s="169"/>
      <c r="D258" s="229"/>
    </row>
    <row r="259" spans="1:4" x14ac:dyDescent="0.2">
      <c r="A259" s="169"/>
      <c r="D259" s="229"/>
    </row>
    <row r="260" spans="1:4" x14ac:dyDescent="0.2">
      <c r="A260" s="169"/>
      <c r="D260" s="229"/>
    </row>
    <row r="261" spans="1:4" x14ac:dyDescent="0.2">
      <c r="A261" s="169"/>
      <c r="D261" s="229"/>
    </row>
    <row r="262" spans="1:4" x14ac:dyDescent="0.2">
      <c r="A262" s="169"/>
      <c r="D262" s="229"/>
    </row>
    <row r="263" spans="1:4" x14ac:dyDescent="0.2">
      <c r="A263" s="169"/>
      <c r="D263" s="229"/>
    </row>
    <row r="264" spans="1:4" x14ac:dyDescent="0.2">
      <c r="A264" s="169"/>
      <c r="D264" s="229"/>
    </row>
    <row r="265" spans="1:4" x14ac:dyDescent="0.2">
      <c r="A265" s="169"/>
      <c r="D265" s="229"/>
    </row>
    <row r="266" spans="1:4" x14ac:dyDescent="0.2">
      <c r="A266" s="169"/>
      <c r="D266" s="229"/>
    </row>
    <row r="267" spans="1:4" x14ac:dyDescent="0.2">
      <c r="A267" s="169"/>
      <c r="D267" s="229"/>
    </row>
    <row r="268" spans="1:4" x14ac:dyDescent="0.2">
      <c r="A268" s="169"/>
      <c r="D268" s="229"/>
    </row>
    <row r="269" spans="1:4" x14ac:dyDescent="0.2">
      <c r="A269" s="169"/>
      <c r="D269" s="229"/>
    </row>
    <row r="270" spans="1:4" x14ac:dyDescent="0.2">
      <c r="A270" s="169"/>
      <c r="D270" s="229"/>
    </row>
    <row r="271" spans="1:4" x14ac:dyDescent="0.2">
      <c r="A271" s="169"/>
      <c r="D271" s="229"/>
    </row>
    <row r="272" spans="1:4" x14ac:dyDescent="0.2">
      <c r="A272" s="169"/>
      <c r="D272" s="229"/>
    </row>
    <row r="273" spans="1:4" x14ac:dyDescent="0.2">
      <c r="A273" s="169"/>
      <c r="D273" s="229"/>
    </row>
    <row r="274" spans="1:4" x14ac:dyDescent="0.2">
      <c r="A274" s="169"/>
      <c r="D274" s="229"/>
    </row>
    <row r="275" spans="1:4" x14ac:dyDescent="0.2">
      <c r="A275" s="169"/>
      <c r="D275" s="229"/>
    </row>
    <row r="276" spans="1:4" x14ac:dyDescent="0.2">
      <c r="A276" s="169"/>
      <c r="D276" s="229"/>
    </row>
    <row r="277" spans="1:4" x14ac:dyDescent="0.2">
      <c r="A277" s="169"/>
      <c r="D277" s="229"/>
    </row>
    <row r="278" spans="1:4" x14ac:dyDescent="0.2">
      <c r="A278" s="169"/>
      <c r="D278" s="229"/>
    </row>
    <row r="279" spans="1:4" x14ac:dyDescent="0.2">
      <c r="A279" s="169"/>
      <c r="D279" s="229"/>
    </row>
    <row r="280" spans="1:4" x14ac:dyDescent="0.2">
      <c r="A280" s="169"/>
      <c r="D280" s="229"/>
    </row>
    <row r="281" spans="1:4" x14ac:dyDescent="0.2">
      <c r="A281" s="169"/>
      <c r="D281" s="229"/>
    </row>
    <row r="282" spans="1:4" x14ac:dyDescent="0.2">
      <c r="A282" s="169"/>
      <c r="D282" s="229"/>
    </row>
    <row r="283" spans="1:4" x14ac:dyDescent="0.2">
      <c r="A283" s="169"/>
      <c r="D283" s="229"/>
    </row>
    <row r="284" spans="1:4" x14ac:dyDescent="0.2">
      <c r="A284" s="169"/>
      <c r="D284" s="229"/>
    </row>
    <row r="285" spans="1:4" x14ac:dyDescent="0.2">
      <c r="A285" s="169"/>
      <c r="D285" s="229"/>
    </row>
    <row r="286" spans="1:4" x14ac:dyDescent="0.2">
      <c r="A286" s="169"/>
      <c r="D286" s="229"/>
    </row>
    <row r="287" spans="1:4" x14ac:dyDescent="0.2">
      <c r="A287" s="169"/>
      <c r="D287" s="229"/>
    </row>
    <row r="288" spans="1:4" x14ac:dyDescent="0.2">
      <c r="A288" s="169"/>
      <c r="D288" s="229"/>
    </row>
    <row r="289" spans="1:4" x14ac:dyDescent="0.2">
      <c r="A289" s="169"/>
      <c r="D289" s="229"/>
    </row>
    <row r="290" spans="1:4" x14ac:dyDescent="0.2">
      <c r="A290" s="169"/>
      <c r="D290" s="229"/>
    </row>
    <row r="291" spans="1:4" x14ac:dyDescent="0.2">
      <c r="A291" s="169"/>
      <c r="D291" s="229"/>
    </row>
    <row r="292" spans="1:4" x14ac:dyDescent="0.2">
      <c r="A292" s="169"/>
      <c r="D292" s="229"/>
    </row>
    <row r="293" spans="1:4" x14ac:dyDescent="0.2">
      <c r="A293" s="169"/>
      <c r="D293" s="229"/>
    </row>
    <row r="294" spans="1:4" x14ac:dyDescent="0.2">
      <c r="A294" s="169"/>
      <c r="D294" s="229"/>
    </row>
    <row r="295" spans="1:4" x14ac:dyDescent="0.2">
      <c r="A295" s="169"/>
      <c r="D295" s="229"/>
    </row>
    <row r="296" spans="1:4" x14ac:dyDescent="0.2">
      <c r="A296" s="169"/>
      <c r="D296" s="229"/>
    </row>
    <row r="297" spans="1:4" x14ac:dyDescent="0.2">
      <c r="A297" s="169"/>
      <c r="D297" s="229"/>
    </row>
    <row r="298" spans="1:4" x14ac:dyDescent="0.2">
      <c r="A298" s="169"/>
      <c r="D298" s="229"/>
    </row>
    <row r="299" spans="1:4" x14ac:dyDescent="0.2">
      <c r="A299" s="169"/>
      <c r="D299" s="229"/>
    </row>
    <row r="300" spans="1:4" x14ac:dyDescent="0.2">
      <c r="A300" s="169"/>
      <c r="D300" s="229"/>
    </row>
    <row r="301" spans="1:4" x14ac:dyDescent="0.2">
      <c r="A301" s="169"/>
      <c r="D301" s="229"/>
    </row>
    <row r="302" spans="1:4" x14ac:dyDescent="0.2">
      <c r="A302" s="169"/>
      <c r="D302" s="229"/>
    </row>
    <row r="303" spans="1:4" x14ac:dyDescent="0.2">
      <c r="A303" s="169"/>
      <c r="D303" s="229"/>
    </row>
    <row r="304" spans="1:4" x14ac:dyDescent="0.2">
      <c r="A304" s="169"/>
      <c r="D304" s="229"/>
    </row>
    <row r="305" spans="1:4" x14ac:dyDescent="0.2">
      <c r="A305" s="169"/>
      <c r="D305" s="229"/>
    </row>
    <row r="306" spans="1:4" x14ac:dyDescent="0.2">
      <c r="A306" s="169"/>
      <c r="D306" s="229"/>
    </row>
    <row r="307" spans="1:4" x14ac:dyDescent="0.2">
      <c r="A307" s="169"/>
      <c r="D307" s="229"/>
    </row>
    <row r="308" spans="1:4" x14ac:dyDescent="0.2">
      <c r="A308" s="169"/>
      <c r="D308" s="229"/>
    </row>
    <row r="309" spans="1:4" x14ac:dyDescent="0.2">
      <c r="A309" s="169"/>
      <c r="D309" s="229"/>
    </row>
    <row r="310" spans="1:4" x14ac:dyDescent="0.2">
      <c r="A310" s="169"/>
      <c r="D310" s="229"/>
    </row>
    <row r="311" spans="1:4" x14ac:dyDescent="0.2">
      <c r="A311" s="169"/>
      <c r="D311" s="229"/>
    </row>
    <row r="312" spans="1:4" x14ac:dyDescent="0.2">
      <c r="A312" s="169"/>
      <c r="D312" s="229"/>
    </row>
    <row r="313" spans="1:4" x14ac:dyDescent="0.2">
      <c r="A313" s="169"/>
      <c r="D313" s="229"/>
    </row>
    <row r="314" spans="1:4" x14ac:dyDescent="0.2">
      <c r="A314" s="169"/>
      <c r="D314" s="229"/>
    </row>
    <row r="315" spans="1:4" x14ac:dyDescent="0.2">
      <c r="A315" s="169"/>
      <c r="D315" s="229"/>
    </row>
    <row r="316" spans="1:4" x14ac:dyDescent="0.2">
      <c r="A316" s="169"/>
      <c r="D316" s="229"/>
    </row>
    <row r="317" spans="1:4" x14ac:dyDescent="0.2">
      <c r="A317" s="169"/>
      <c r="D317" s="229"/>
    </row>
    <row r="318" spans="1:4" x14ac:dyDescent="0.2">
      <c r="A318" s="169"/>
      <c r="D318" s="229"/>
    </row>
    <row r="319" spans="1:4" x14ac:dyDescent="0.2">
      <c r="A319" s="169"/>
      <c r="D319" s="229"/>
    </row>
    <row r="320" spans="1:4" x14ac:dyDescent="0.2">
      <c r="A320" s="169"/>
      <c r="D320" s="229"/>
    </row>
    <row r="321" spans="1:4" x14ac:dyDescent="0.2">
      <c r="A321" s="169"/>
      <c r="D321" s="229"/>
    </row>
    <row r="322" spans="1:4" x14ac:dyDescent="0.2">
      <c r="A322" s="169"/>
      <c r="D322" s="229"/>
    </row>
    <row r="323" spans="1:4" x14ac:dyDescent="0.2">
      <c r="A323" s="169"/>
      <c r="D323" s="229"/>
    </row>
    <row r="324" spans="1:4" x14ac:dyDescent="0.2">
      <c r="A324" s="169"/>
      <c r="D324" s="229"/>
    </row>
    <row r="325" spans="1:4" x14ac:dyDescent="0.2">
      <c r="A325" s="169"/>
      <c r="D325" s="229"/>
    </row>
    <row r="326" spans="1:4" x14ac:dyDescent="0.2">
      <c r="A326" s="169"/>
      <c r="D326" s="229"/>
    </row>
    <row r="327" spans="1:4" x14ac:dyDescent="0.2">
      <c r="A327" s="169"/>
      <c r="D327" s="229"/>
    </row>
    <row r="328" spans="1:4" x14ac:dyDescent="0.2">
      <c r="A328" s="169"/>
      <c r="D328" s="229"/>
    </row>
    <row r="329" spans="1:4" x14ac:dyDescent="0.2">
      <c r="A329" s="169"/>
      <c r="D329" s="229"/>
    </row>
    <row r="330" spans="1:4" x14ac:dyDescent="0.2">
      <c r="A330" s="169"/>
      <c r="D330" s="229"/>
    </row>
    <row r="331" spans="1:4" x14ac:dyDescent="0.2">
      <c r="A331" s="169"/>
      <c r="D331" s="229"/>
    </row>
    <row r="332" spans="1:4" x14ac:dyDescent="0.2">
      <c r="A332" s="169"/>
      <c r="D332" s="229"/>
    </row>
    <row r="333" spans="1:4" x14ac:dyDescent="0.2">
      <c r="A333" s="169"/>
      <c r="D333" s="229"/>
    </row>
    <row r="334" spans="1:4" x14ac:dyDescent="0.2">
      <c r="A334" s="169"/>
      <c r="D334" s="229"/>
    </row>
    <row r="335" spans="1:4" x14ac:dyDescent="0.2">
      <c r="A335" s="169"/>
      <c r="D335" s="229"/>
    </row>
    <row r="336" spans="1:4" x14ac:dyDescent="0.2">
      <c r="A336" s="169"/>
      <c r="D336" s="229"/>
    </row>
    <row r="337" spans="1:4" x14ac:dyDescent="0.2">
      <c r="A337" s="169"/>
      <c r="D337" s="229"/>
    </row>
    <row r="338" spans="1:4" x14ac:dyDescent="0.2">
      <c r="A338" s="169"/>
      <c r="D338" s="229"/>
    </row>
    <row r="339" spans="1:4" x14ac:dyDescent="0.2">
      <c r="A339" s="169"/>
      <c r="D339" s="229"/>
    </row>
    <row r="340" spans="1:4" x14ac:dyDescent="0.2">
      <c r="A340" s="169"/>
      <c r="D340" s="229"/>
    </row>
    <row r="341" spans="1:4" x14ac:dyDescent="0.2">
      <c r="A341" s="169"/>
      <c r="D341" s="229"/>
    </row>
    <row r="342" spans="1:4" x14ac:dyDescent="0.2">
      <c r="A342" s="169"/>
      <c r="D342" s="229"/>
    </row>
    <row r="343" spans="1:4" x14ac:dyDescent="0.2">
      <c r="A343" s="169"/>
      <c r="D343" s="229"/>
    </row>
    <row r="344" spans="1:4" x14ac:dyDescent="0.2">
      <c r="A344" s="169"/>
      <c r="D344" s="229"/>
    </row>
    <row r="345" spans="1:4" x14ac:dyDescent="0.2">
      <c r="A345" s="169"/>
      <c r="D345" s="229"/>
    </row>
    <row r="346" spans="1:4" x14ac:dyDescent="0.2">
      <c r="A346" s="169"/>
      <c r="D346" s="229"/>
    </row>
    <row r="347" spans="1:4" x14ac:dyDescent="0.2">
      <c r="A347" s="169"/>
      <c r="D347" s="229"/>
    </row>
    <row r="348" spans="1:4" x14ac:dyDescent="0.2">
      <c r="A348" s="169"/>
      <c r="D348" s="229"/>
    </row>
    <row r="349" spans="1:4" x14ac:dyDescent="0.2">
      <c r="A349" s="169"/>
      <c r="D349" s="229"/>
    </row>
    <row r="350" spans="1:4" x14ac:dyDescent="0.2">
      <c r="A350" s="169"/>
      <c r="D350" s="229"/>
    </row>
    <row r="351" spans="1:4" x14ac:dyDescent="0.2">
      <c r="A351" s="169"/>
      <c r="D351" s="229"/>
    </row>
    <row r="352" spans="1:4" x14ac:dyDescent="0.2">
      <c r="A352" s="169"/>
      <c r="D352" s="229"/>
    </row>
    <row r="353" spans="1:4" x14ac:dyDescent="0.2">
      <c r="A353" s="169"/>
      <c r="D353" s="229"/>
    </row>
    <row r="354" spans="1:4" x14ac:dyDescent="0.2">
      <c r="A354" s="169"/>
      <c r="D354" s="229"/>
    </row>
    <row r="355" spans="1:4" x14ac:dyDescent="0.2">
      <c r="A355" s="169"/>
      <c r="D355" s="229"/>
    </row>
    <row r="356" spans="1:4" x14ac:dyDescent="0.2">
      <c r="A356" s="169"/>
      <c r="D356" s="229"/>
    </row>
    <row r="357" spans="1:4" x14ac:dyDescent="0.2">
      <c r="A357" s="169"/>
      <c r="D357" s="229"/>
    </row>
    <row r="358" spans="1:4" x14ac:dyDescent="0.2">
      <c r="A358" s="169"/>
      <c r="D358" s="229"/>
    </row>
    <row r="359" spans="1:4" x14ac:dyDescent="0.2">
      <c r="A359" s="169"/>
      <c r="D359" s="229"/>
    </row>
    <row r="360" spans="1:4" x14ac:dyDescent="0.2">
      <c r="A360" s="169"/>
      <c r="D360" s="229"/>
    </row>
    <row r="361" spans="1:4" x14ac:dyDescent="0.2">
      <c r="A361" s="169"/>
      <c r="D361" s="229"/>
    </row>
    <row r="362" spans="1:4" x14ac:dyDescent="0.2">
      <c r="A362" s="169"/>
      <c r="D362" s="229"/>
    </row>
    <row r="363" spans="1:4" x14ac:dyDescent="0.2">
      <c r="A363" s="169"/>
      <c r="D363" s="229"/>
    </row>
    <row r="364" spans="1:4" x14ac:dyDescent="0.2">
      <c r="A364" s="169"/>
      <c r="D364" s="229"/>
    </row>
    <row r="365" spans="1:4" x14ac:dyDescent="0.2">
      <c r="A365" s="169"/>
      <c r="D365" s="229"/>
    </row>
    <row r="366" spans="1:4" x14ac:dyDescent="0.2">
      <c r="A366" s="169"/>
      <c r="D366" s="229"/>
    </row>
    <row r="367" spans="1:4" x14ac:dyDescent="0.2">
      <c r="A367" s="169"/>
      <c r="D367" s="229"/>
    </row>
    <row r="368" spans="1:4" x14ac:dyDescent="0.2">
      <c r="A368" s="169"/>
      <c r="D368" s="229"/>
    </row>
    <row r="369" spans="1:4" x14ac:dyDescent="0.2">
      <c r="A369" s="169"/>
      <c r="D369" s="229"/>
    </row>
    <row r="370" spans="1:4" x14ac:dyDescent="0.2">
      <c r="A370" s="169"/>
      <c r="D370" s="229"/>
    </row>
    <row r="371" spans="1:4" x14ac:dyDescent="0.2">
      <c r="A371" s="169"/>
      <c r="D371" s="229"/>
    </row>
    <row r="372" spans="1:4" x14ac:dyDescent="0.2">
      <c r="A372" s="169"/>
      <c r="D372" s="229"/>
    </row>
    <row r="373" spans="1:4" x14ac:dyDescent="0.2">
      <c r="A373" s="169"/>
      <c r="D373" s="229"/>
    </row>
    <row r="374" spans="1:4" x14ac:dyDescent="0.2">
      <c r="A374" s="169"/>
      <c r="D374" s="229"/>
    </row>
    <row r="375" spans="1:4" x14ac:dyDescent="0.2">
      <c r="A375" s="169"/>
      <c r="D375" s="229"/>
    </row>
    <row r="376" spans="1:4" x14ac:dyDescent="0.2">
      <c r="A376" s="169"/>
      <c r="D376" s="229"/>
    </row>
    <row r="377" spans="1:4" x14ac:dyDescent="0.2">
      <c r="A377" s="169"/>
      <c r="D377" s="229"/>
    </row>
    <row r="378" spans="1:4" x14ac:dyDescent="0.2">
      <c r="A378" s="169"/>
      <c r="D378" s="229"/>
    </row>
    <row r="379" spans="1:4" x14ac:dyDescent="0.2">
      <c r="D379" s="229"/>
    </row>
    <row r="380" spans="1:4" x14ac:dyDescent="0.2">
      <c r="D380" s="229"/>
    </row>
    <row r="381" spans="1:4" x14ac:dyDescent="0.2">
      <c r="D381" s="229"/>
    </row>
    <row r="382" spans="1:4" x14ac:dyDescent="0.2">
      <c r="D382" s="229"/>
    </row>
    <row r="383" spans="1:4" x14ac:dyDescent="0.2">
      <c r="D383" s="229"/>
    </row>
    <row r="384" spans="1:4" x14ac:dyDescent="0.2">
      <c r="D384" s="229"/>
    </row>
    <row r="385" spans="4:4" x14ac:dyDescent="0.2">
      <c r="D385" s="229"/>
    </row>
    <row r="386" spans="4:4" x14ac:dyDescent="0.2">
      <c r="D386" s="229"/>
    </row>
    <row r="387" spans="4:4" x14ac:dyDescent="0.2">
      <c r="D387" s="229"/>
    </row>
    <row r="388" spans="4:4" x14ac:dyDescent="0.2">
      <c r="D388" s="229"/>
    </row>
    <row r="389" spans="4:4" x14ac:dyDescent="0.2">
      <c r="D389" s="229"/>
    </row>
    <row r="390" spans="4:4" x14ac:dyDescent="0.2">
      <c r="D390" s="229"/>
    </row>
    <row r="391" spans="4:4" x14ac:dyDescent="0.2">
      <c r="D391" s="229"/>
    </row>
    <row r="392" spans="4:4" x14ac:dyDescent="0.2">
      <c r="D392" s="229"/>
    </row>
    <row r="393" spans="4:4" x14ac:dyDescent="0.2">
      <c r="D393" s="229"/>
    </row>
  </sheetData>
  <mergeCells count="17">
    <mergeCell ref="C6:D6"/>
    <mergeCell ref="F6:L6"/>
    <mergeCell ref="C7:D7"/>
    <mergeCell ref="F7:I9"/>
    <mergeCell ref="J7:L8"/>
    <mergeCell ref="N3:P3"/>
    <mergeCell ref="F4:L4"/>
    <mergeCell ref="C5:D5"/>
    <mergeCell ref="F5:L5"/>
    <mergeCell ref="A1:E1"/>
    <mergeCell ref="F1:L1"/>
    <mergeCell ref="M1:P1"/>
    <mergeCell ref="A2:E2"/>
    <mergeCell ref="F2:L2"/>
    <mergeCell ref="M2:P2"/>
    <mergeCell ref="A3:E3"/>
    <mergeCell ref="F3:L3"/>
  </mergeCells>
  <printOptions horizontalCentered="1" verticalCentered="1"/>
  <pageMargins left="0.74803149606299213" right="0.74803149606299213" top="0.39370078740157483" bottom="0.39370078740157483" header="0" footer="0"/>
  <pageSetup paperSize="9" scale="85" orientation="portrait" horizontalDpi="180" verticalDpi="180" r:id="rId1"/>
  <headerFooter alignWithMargins="0"/>
  <colBreaks count="2" manualBreakCount="2">
    <brk id="5" max="54" man="1"/>
    <brk id="12" max="54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2:M135"/>
  <sheetViews>
    <sheetView showGridLines="0" showOutlineSymbols="0" zoomScale="115" zoomScaleNormal="115" workbookViewId="0">
      <selection activeCell="D40" sqref="D40:G40"/>
    </sheetView>
  </sheetViews>
  <sheetFormatPr baseColWidth="10" defaultColWidth="6.85546875" defaultRowHeight="12.75" x14ac:dyDescent="0.2"/>
  <cols>
    <col min="1" max="1" width="3.7109375" style="420" customWidth="1"/>
    <col min="2" max="2" width="4.85546875" style="420" customWidth="1"/>
    <col min="3" max="3" width="9.42578125" style="420" customWidth="1"/>
    <col min="4" max="4" width="8" style="420" customWidth="1"/>
    <col min="5" max="5" width="9.140625" style="420" customWidth="1"/>
    <col min="6" max="6" width="13.42578125" style="420" customWidth="1"/>
    <col min="7" max="7" width="50.85546875" style="420" customWidth="1"/>
    <col min="8" max="8" width="6" style="420" customWidth="1"/>
    <col min="9" max="10" width="10" style="420" customWidth="1"/>
    <col min="11" max="11" width="11.42578125" style="420" customWidth="1"/>
    <col min="12" max="12" width="6.85546875" style="420"/>
    <col min="13" max="13" width="7.5703125" style="420" bestFit="1" customWidth="1"/>
    <col min="14" max="16384" width="6.85546875" style="420"/>
  </cols>
  <sheetData>
    <row r="2" spans="2:11" x14ac:dyDescent="0.2">
      <c r="B2" s="421" t="s">
        <v>543</v>
      </c>
      <c r="K2" s="422"/>
    </row>
    <row r="5" spans="2:11" x14ac:dyDescent="0.2">
      <c r="B5" s="956" t="s">
        <v>544</v>
      </c>
      <c r="C5" s="956"/>
      <c r="D5" s="956"/>
      <c r="E5" s="956"/>
      <c r="F5" s="956"/>
      <c r="G5" s="956"/>
      <c r="H5" s="956"/>
      <c r="I5" s="956"/>
      <c r="J5" s="956"/>
      <c r="K5" s="956"/>
    </row>
    <row r="7" spans="2:11" x14ac:dyDescent="0.2">
      <c r="B7" s="957" t="s">
        <v>544</v>
      </c>
      <c r="C7" s="957"/>
      <c r="D7" s="423" t="s">
        <v>545</v>
      </c>
      <c r="E7" s="958" t="s">
        <v>1037</v>
      </c>
      <c r="F7" s="958"/>
      <c r="G7" s="958"/>
      <c r="H7" s="958"/>
      <c r="I7" s="958"/>
      <c r="J7" s="958"/>
      <c r="K7" s="958"/>
    </row>
    <row r="8" spans="2:11" x14ac:dyDescent="0.2">
      <c r="E8" s="958"/>
      <c r="F8" s="958"/>
      <c r="G8" s="958"/>
      <c r="H8" s="958"/>
      <c r="I8" s="958"/>
      <c r="J8" s="958"/>
      <c r="K8" s="958"/>
    </row>
    <row r="9" spans="2:11" x14ac:dyDescent="0.2">
      <c r="B9" s="957" t="s">
        <v>546</v>
      </c>
      <c r="C9" s="957"/>
      <c r="D9" s="423" t="s">
        <v>547</v>
      </c>
      <c r="E9" s="959" t="s">
        <v>548</v>
      </c>
      <c r="F9" s="959"/>
      <c r="G9" s="959"/>
      <c r="H9" s="959"/>
      <c r="I9" s="959"/>
      <c r="J9" s="959"/>
      <c r="K9" s="959"/>
    </row>
    <row r="10" spans="2:11" x14ac:dyDescent="0.2">
      <c r="B10" s="957" t="s">
        <v>549</v>
      </c>
      <c r="C10" s="957"/>
      <c r="D10" s="960" t="s">
        <v>550</v>
      </c>
      <c r="E10" s="960"/>
      <c r="F10" s="960"/>
      <c r="G10" s="960"/>
      <c r="H10" s="960"/>
      <c r="I10" s="960"/>
      <c r="J10" s="428" t="s">
        <v>551</v>
      </c>
      <c r="K10" s="424" t="s">
        <v>1038</v>
      </c>
    </row>
    <row r="11" spans="2:11" x14ac:dyDescent="0.2">
      <c r="B11" s="957" t="s">
        <v>552</v>
      </c>
      <c r="C11" s="957"/>
      <c r="D11" s="960" t="s">
        <v>553</v>
      </c>
      <c r="E11" s="960"/>
      <c r="F11" s="960"/>
      <c r="G11" s="960"/>
    </row>
    <row r="12" spans="2:11" x14ac:dyDescent="0.2">
      <c r="B12" s="960" t="s">
        <v>554</v>
      </c>
      <c r="C12" s="960"/>
      <c r="D12" s="960" t="s">
        <v>555</v>
      </c>
      <c r="E12" s="960"/>
      <c r="H12" s="423" t="s">
        <v>178</v>
      </c>
      <c r="I12" s="429" t="s">
        <v>556</v>
      </c>
      <c r="J12" s="429" t="s">
        <v>557</v>
      </c>
      <c r="K12" s="429" t="s">
        <v>558</v>
      </c>
    </row>
    <row r="13" spans="2:11" x14ac:dyDescent="0.2">
      <c r="B13" s="961" t="s">
        <v>217</v>
      </c>
      <c r="C13" s="961"/>
      <c r="D13" s="962" t="s">
        <v>186</v>
      </c>
      <c r="E13" s="962"/>
      <c r="F13" s="962"/>
      <c r="G13" s="962"/>
      <c r="K13" s="426" t="e">
        <f>K14+K17+K21+K35+#REF!+K38</f>
        <v>#REF!</v>
      </c>
    </row>
    <row r="14" spans="2:11" x14ac:dyDescent="0.2">
      <c r="B14" s="954" t="s">
        <v>218</v>
      </c>
      <c r="C14" s="954"/>
      <c r="D14" s="963" t="s">
        <v>559</v>
      </c>
      <c r="E14" s="963"/>
      <c r="F14" s="963"/>
      <c r="G14" s="963"/>
      <c r="K14" s="426" t="e">
        <f>SUM(K15:K16)</f>
        <v>#REF!</v>
      </c>
    </row>
    <row r="15" spans="2:11" x14ac:dyDescent="0.2">
      <c r="B15" s="954" t="s">
        <v>219</v>
      </c>
      <c r="C15" s="954"/>
      <c r="D15" s="955" t="s">
        <v>1039</v>
      </c>
      <c r="E15" s="955"/>
      <c r="F15" s="955"/>
      <c r="G15" s="955"/>
      <c r="H15" s="425" t="s">
        <v>561</v>
      </c>
      <c r="I15" s="430" t="e">
        <f>'METRADOS ALCANTARILLADO'!#REF!</f>
        <v>#REF!</v>
      </c>
      <c r="J15" s="430">
        <v>2.13</v>
      </c>
      <c r="K15" s="430" t="e">
        <f>I15*J15</f>
        <v>#REF!</v>
      </c>
    </row>
    <row r="16" spans="2:11" x14ac:dyDescent="0.2">
      <c r="B16" s="954" t="s">
        <v>220</v>
      </c>
      <c r="C16" s="954"/>
      <c r="D16" s="955" t="s">
        <v>570</v>
      </c>
      <c r="E16" s="955"/>
      <c r="F16" s="955"/>
      <c r="G16" s="955"/>
      <c r="H16" s="425" t="s">
        <v>648</v>
      </c>
      <c r="I16" s="430">
        <f>'METRADOS ALCANTARILLADO'!J66</f>
        <v>120</v>
      </c>
      <c r="J16" s="430">
        <v>38.67</v>
      </c>
      <c r="K16" s="430">
        <f>I16*J16</f>
        <v>4640.4000000000005</v>
      </c>
    </row>
    <row r="17" spans="2:13" x14ac:dyDescent="0.2">
      <c r="B17" s="954" t="s">
        <v>246</v>
      </c>
      <c r="C17" s="954"/>
      <c r="D17" s="963" t="s">
        <v>562</v>
      </c>
      <c r="E17" s="963"/>
      <c r="F17" s="963"/>
      <c r="G17" s="963"/>
      <c r="K17" s="426" t="e">
        <f>SUM(K18:K20)</f>
        <v>#REF!</v>
      </c>
    </row>
    <row r="18" spans="2:13" x14ac:dyDescent="0.2">
      <c r="B18" s="954" t="s">
        <v>247</v>
      </c>
      <c r="C18" s="954"/>
      <c r="D18" s="955" t="s">
        <v>563</v>
      </c>
      <c r="E18" s="955"/>
      <c r="F18" s="955"/>
      <c r="G18" s="955"/>
      <c r="H18" s="425" t="s">
        <v>561</v>
      </c>
      <c r="I18" s="430">
        <f>'METRADOS ALCANTARILLADO'!J58</f>
        <v>836.24</v>
      </c>
      <c r="J18" s="430">
        <v>2.27</v>
      </c>
      <c r="K18" s="430">
        <f>I18*J18</f>
        <v>1898.2647999999999</v>
      </c>
    </row>
    <row r="19" spans="2:13" x14ac:dyDescent="0.2">
      <c r="B19" s="954" t="s">
        <v>248</v>
      </c>
      <c r="C19" s="954"/>
      <c r="D19" s="955" t="s">
        <v>1040</v>
      </c>
      <c r="E19" s="955"/>
      <c r="F19" s="955"/>
      <c r="G19" s="955"/>
      <c r="H19" s="425" t="s">
        <v>572</v>
      </c>
      <c r="I19" s="430">
        <f>'METRADOS ALCANTARILLADO'!J78</f>
        <v>48.6</v>
      </c>
      <c r="J19" s="430">
        <v>6.97</v>
      </c>
      <c r="K19" s="430">
        <f>I19*J19</f>
        <v>338.74200000000002</v>
      </c>
    </row>
    <row r="20" spans="2:13" x14ac:dyDescent="0.2">
      <c r="B20" s="954" t="s">
        <v>249</v>
      </c>
      <c r="C20" s="954"/>
      <c r="D20" s="955" t="s">
        <v>1041</v>
      </c>
      <c r="E20" s="955"/>
      <c r="F20" s="955"/>
      <c r="G20" s="955"/>
      <c r="H20" s="425" t="s">
        <v>572</v>
      </c>
      <c r="I20" s="430" t="e">
        <f>'METRADOS ALCANTARILLADO'!#REF!</f>
        <v>#REF!</v>
      </c>
      <c r="J20" s="430">
        <v>2.64</v>
      </c>
      <c r="K20" s="430" t="e">
        <f>I20*J20</f>
        <v>#REF!</v>
      </c>
    </row>
    <row r="21" spans="2:13" x14ac:dyDescent="0.2">
      <c r="B21" s="954" t="s">
        <v>250</v>
      </c>
      <c r="C21" s="954"/>
      <c r="D21" s="963" t="s">
        <v>240</v>
      </c>
      <c r="E21" s="963"/>
      <c r="F21" s="963"/>
      <c r="G21" s="963"/>
      <c r="K21" s="426" t="e">
        <f>SUM(K22:K34)</f>
        <v>#REF!</v>
      </c>
    </row>
    <row r="22" spans="2:13" x14ac:dyDescent="0.2">
      <c r="B22" s="954" t="s">
        <v>251</v>
      </c>
      <c r="C22" s="954"/>
      <c r="D22" s="955" t="s">
        <v>1042</v>
      </c>
      <c r="E22" s="955"/>
      <c r="F22" s="955"/>
      <c r="G22" s="955"/>
      <c r="H22" s="425" t="s">
        <v>564</v>
      </c>
      <c r="I22" s="430" t="e">
        <f>'METRADOS ALCANTARILLADO'!#REF!</f>
        <v>#REF!</v>
      </c>
      <c r="J22" s="430">
        <v>52.92</v>
      </c>
      <c r="K22" s="430" t="e">
        <f>I22*J22</f>
        <v>#REF!</v>
      </c>
    </row>
    <row r="23" spans="2:13" x14ac:dyDescent="0.2">
      <c r="B23" s="954" t="s">
        <v>252</v>
      </c>
      <c r="C23" s="954"/>
      <c r="D23" s="955" t="s">
        <v>1043</v>
      </c>
      <c r="E23" s="955"/>
      <c r="F23" s="955"/>
      <c r="G23" s="955"/>
      <c r="H23" s="425" t="s">
        <v>561</v>
      </c>
      <c r="I23" s="430">
        <f>'METRADOS ALCANTARILLADO'!J106</f>
        <v>174.29</v>
      </c>
      <c r="J23" s="430">
        <v>14.780000000000001</v>
      </c>
      <c r="K23" s="430">
        <f t="shared" ref="K23:K33" si="0">I23*J23</f>
        <v>2576.0062000000003</v>
      </c>
    </row>
    <row r="24" spans="2:13" x14ac:dyDescent="0.2">
      <c r="B24" s="954" t="s">
        <v>253</v>
      </c>
      <c r="C24" s="954"/>
      <c r="D24" s="955" t="s">
        <v>1580</v>
      </c>
      <c r="E24" s="955"/>
      <c r="F24" s="955"/>
      <c r="G24" s="955"/>
      <c r="H24" s="425" t="s">
        <v>561</v>
      </c>
      <c r="I24" s="430">
        <f>'METRADOS ALCANTARILLADO'!J110</f>
        <v>282.89</v>
      </c>
      <c r="J24" s="430">
        <v>15.610000000000001</v>
      </c>
      <c r="K24" s="430">
        <f t="shared" si="0"/>
        <v>4415.9129000000003</v>
      </c>
    </row>
    <row r="25" spans="2:13" x14ac:dyDescent="0.2">
      <c r="B25" s="954" t="s">
        <v>254</v>
      </c>
      <c r="C25" s="954"/>
      <c r="D25" s="955" t="s">
        <v>1581</v>
      </c>
      <c r="E25" s="955"/>
      <c r="F25" s="955"/>
      <c r="G25" s="955"/>
      <c r="H25" s="425" t="s">
        <v>561</v>
      </c>
      <c r="I25" s="430">
        <f>'METRADOS ALCANTARILLADO'!J114</f>
        <v>266.98</v>
      </c>
      <c r="J25" s="430">
        <v>18.72</v>
      </c>
      <c r="K25" s="430">
        <f t="shared" si="0"/>
        <v>4997.8656000000001</v>
      </c>
    </row>
    <row r="26" spans="2:13" x14ac:dyDescent="0.2">
      <c r="B26" s="954" t="s">
        <v>255</v>
      </c>
      <c r="C26" s="954"/>
      <c r="D26" s="955" t="s">
        <v>1582</v>
      </c>
      <c r="E26" s="955"/>
      <c r="F26" s="955"/>
      <c r="G26" s="955"/>
      <c r="H26" s="425" t="s">
        <v>561</v>
      </c>
      <c r="I26" s="430">
        <f>'METRADOS ALCANTARILLADO'!J118</f>
        <v>112.08</v>
      </c>
      <c r="J26" s="430">
        <v>23.41</v>
      </c>
      <c r="K26" s="430">
        <f t="shared" si="0"/>
        <v>2623.7928000000002</v>
      </c>
    </row>
    <row r="27" spans="2:13" x14ac:dyDescent="0.2">
      <c r="B27" s="954" t="s">
        <v>259</v>
      </c>
      <c r="C27" s="954"/>
      <c r="D27" s="964" t="s">
        <v>1044</v>
      </c>
      <c r="E27" s="964"/>
      <c r="F27" s="964"/>
      <c r="G27" s="964"/>
      <c r="H27" s="425" t="s">
        <v>561</v>
      </c>
      <c r="I27" s="430">
        <f>'METRADOS ALCANTARILLADO'!J124</f>
        <v>174.29</v>
      </c>
      <c r="J27" s="430">
        <v>6.0600000000000005</v>
      </c>
      <c r="K27" s="430">
        <f t="shared" si="0"/>
        <v>1056.1974</v>
      </c>
    </row>
    <row r="28" spans="2:13" x14ac:dyDescent="0.2">
      <c r="B28" s="954" t="s">
        <v>260</v>
      </c>
      <c r="C28" s="954"/>
      <c r="D28" s="964" t="s">
        <v>565</v>
      </c>
      <c r="E28" s="964"/>
      <c r="F28" s="964"/>
      <c r="G28" s="964"/>
      <c r="H28" s="425" t="s">
        <v>561</v>
      </c>
      <c r="I28" s="430">
        <f>'METRADOS ALCANTARILLADO'!J134</f>
        <v>836.24</v>
      </c>
      <c r="J28" s="430">
        <v>14.19</v>
      </c>
      <c r="K28" s="430">
        <f t="shared" si="0"/>
        <v>11866.2456</v>
      </c>
    </row>
    <row r="29" spans="2:13" x14ac:dyDescent="0.2">
      <c r="B29" s="954" t="s">
        <v>921</v>
      </c>
      <c r="C29" s="954"/>
      <c r="D29" s="964" t="s">
        <v>1045</v>
      </c>
      <c r="E29" s="964"/>
      <c r="F29" s="964"/>
      <c r="G29" s="964"/>
      <c r="H29" s="425" t="s">
        <v>561</v>
      </c>
      <c r="I29" s="430">
        <f>'METRADOS ALCANTARILLADO'!J143</f>
        <v>174.29</v>
      </c>
      <c r="J29" s="430">
        <v>16.28</v>
      </c>
      <c r="K29" s="430">
        <f t="shared" si="0"/>
        <v>2837.4412000000002</v>
      </c>
      <c r="M29" s="609"/>
    </row>
    <row r="30" spans="2:13" x14ac:dyDescent="0.2">
      <c r="B30" s="954" t="s">
        <v>922</v>
      </c>
      <c r="C30" s="954"/>
      <c r="D30" s="964" t="s">
        <v>1046</v>
      </c>
      <c r="E30" s="964"/>
      <c r="F30" s="964"/>
      <c r="G30" s="964"/>
      <c r="H30" s="425" t="s">
        <v>561</v>
      </c>
      <c r="I30" s="430">
        <f>'METRADOS ALCANTARILLADO'!J147</f>
        <v>282.89</v>
      </c>
      <c r="J30" s="430">
        <v>27.98</v>
      </c>
      <c r="K30" s="430">
        <f t="shared" si="0"/>
        <v>7915.2622000000001</v>
      </c>
    </row>
    <row r="31" spans="2:13" x14ac:dyDescent="0.2">
      <c r="B31" s="954" t="s">
        <v>925</v>
      </c>
      <c r="C31" s="954"/>
      <c r="D31" s="964" t="s">
        <v>1047</v>
      </c>
      <c r="E31" s="964"/>
      <c r="F31" s="964"/>
      <c r="G31" s="964"/>
      <c r="H31" s="425" t="s">
        <v>561</v>
      </c>
      <c r="I31" s="430">
        <f>'METRADOS ALCANTARILLADO'!J151</f>
        <v>266.98</v>
      </c>
      <c r="J31" s="430">
        <v>29.26</v>
      </c>
      <c r="K31" s="430">
        <f t="shared" si="0"/>
        <v>7811.8348000000005</v>
      </c>
    </row>
    <row r="32" spans="2:13" x14ac:dyDescent="0.2">
      <c r="B32" s="954" t="s">
        <v>927</v>
      </c>
      <c r="C32" s="954"/>
      <c r="D32" s="964" t="s">
        <v>1048</v>
      </c>
      <c r="E32" s="964"/>
      <c r="F32" s="964"/>
      <c r="G32" s="964"/>
      <c r="H32" s="425" t="s">
        <v>561</v>
      </c>
      <c r="I32" s="430">
        <f>'METRADOS ALCANTARILLADO'!J155</f>
        <v>112.08</v>
      </c>
      <c r="J32" s="430">
        <v>30.650000000000002</v>
      </c>
      <c r="K32" s="430">
        <f t="shared" si="0"/>
        <v>3435.2520000000004</v>
      </c>
    </row>
    <row r="33" spans="1:11" x14ac:dyDescent="0.2">
      <c r="B33" s="954" t="s">
        <v>937</v>
      </c>
      <c r="C33" s="954"/>
      <c r="D33" s="955" t="s">
        <v>566</v>
      </c>
      <c r="E33" s="955"/>
      <c r="F33" s="955"/>
      <c r="G33" s="955"/>
      <c r="H33" s="425" t="s">
        <v>561</v>
      </c>
      <c r="I33" s="430">
        <f>'METRADOS ALCANTARILLADO'!J175</f>
        <v>282.89</v>
      </c>
      <c r="J33" s="430">
        <v>71.460000000000008</v>
      </c>
      <c r="K33" s="430">
        <f t="shared" si="0"/>
        <v>20215.3194</v>
      </c>
    </row>
    <row r="34" spans="1:11" x14ac:dyDescent="0.2">
      <c r="B34" s="954" t="s">
        <v>1049</v>
      </c>
      <c r="C34" s="954"/>
      <c r="D34" s="955" t="s">
        <v>567</v>
      </c>
      <c r="E34" s="955"/>
      <c r="F34" s="955"/>
      <c r="G34" s="955"/>
      <c r="H34" s="425" t="s">
        <v>564</v>
      </c>
      <c r="I34" s="430">
        <f>'METRADOS ALCANTARILLADO'!J161</f>
        <v>1268.68</v>
      </c>
      <c r="J34" s="430">
        <v>27.66</v>
      </c>
      <c r="K34" s="430">
        <f>I34*J34</f>
        <v>35091.688800000004</v>
      </c>
    </row>
    <row r="35" spans="1:11" x14ac:dyDescent="0.2">
      <c r="B35" s="954" t="s">
        <v>261</v>
      </c>
      <c r="C35" s="954"/>
      <c r="D35" s="963" t="s">
        <v>574</v>
      </c>
      <c r="E35" s="963"/>
      <c r="F35" s="963"/>
      <c r="G35" s="963"/>
      <c r="K35" s="426">
        <f>SUM(K36:K37)</f>
        <v>43860.788</v>
      </c>
    </row>
    <row r="36" spans="1:11" x14ac:dyDescent="0.2">
      <c r="B36" s="954" t="s">
        <v>262</v>
      </c>
      <c r="C36" s="954"/>
      <c r="D36" s="955" t="s">
        <v>568</v>
      </c>
      <c r="E36" s="955"/>
      <c r="F36" s="955"/>
      <c r="G36" s="955"/>
      <c r="H36" s="425" t="s">
        <v>4</v>
      </c>
      <c r="I36" s="430">
        <f>'METRADOS ALCANTARILLADO'!J183</f>
        <v>836.24</v>
      </c>
      <c r="J36" s="430">
        <v>47.22</v>
      </c>
      <c r="K36" s="430">
        <f>I36*J36</f>
        <v>39487.252800000002</v>
      </c>
    </row>
    <row r="37" spans="1:11" x14ac:dyDescent="0.2">
      <c r="B37" s="954" t="s">
        <v>944</v>
      </c>
      <c r="C37" s="954"/>
      <c r="D37" s="955" t="s">
        <v>569</v>
      </c>
      <c r="E37" s="955"/>
      <c r="F37" s="955"/>
      <c r="G37" s="955"/>
      <c r="H37" s="425" t="s">
        <v>561</v>
      </c>
      <c r="I37" s="430">
        <f>'METRADOS ALCANTARILLADO'!J195</f>
        <v>836.24</v>
      </c>
      <c r="J37" s="430">
        <v>5.23</v>
      </c>
      <c r="K37" s="430">
        <f>I37*J37</f>
        <v>4373.5352000000003</v>
      </c>
    </row>
    <row r="38" spans="1:11" x14ac:dyDescent="0.2">
      <c r="B38" s="954">
        <v>1.05</v>
      </c>
      <c r="C38" s="954"/>
      <c r="D38" s="963" t="str">
        <f>+'METRADOS ALCANTARILLADO'!C197</f>
        <v>BUZONES, TAPONES Y EMPALMES</v>
      </c>
      <c r="E38" s="963"/>
      <c r="F38" s="963"/>
      <c r="G38" s="963"/>
      <c r="K38" s="426">
        <f>SUM(K39:K44)</f>
        <v>8588.0400000000009</v>
      </c>
    </row>
    <row r="39" spans="1:11" x14ac:dyDescent="0.2">
      <c r="B39" s="954" t="s">
        <v>263</v>
      </c>
      <c r="C39" s="954"/>
      <c r="D39" s="955" t="str">
        <f>+'METRADOS ALCANTARILLADO'!C220</f>
        <v>BUZON Øint.=1.20m HASTA=1.50 (F´c=280Kg/cm2)</v>
      </c>
      <c r="E39" s="955"/>
      <c r="F39" s="955"/>
      <c r="G39" s="955"/>
      <c r="H39" s="425" t="str">
        <f>+'METRADOS ALCANTARILLADO'!K220</f>
        <v>und</v>
      </c>
      <c r="I39" s="430">
        <f>+'METRADOS ALCANTARILLADO'!J220</f>
        <v>6</v>
      </c>
      <c r="J39" s="430"/>
      <c r="K39" s="430">
        <f t="shared" ref="K39:K44" si="1">I39*J39</f>
        <v>0</v>
      </c>
    </row>
    <row r="40" spans="1:11" x14ac:dyDescent="0.2">
      <c r="B40" s="954" t="s">
        <v>264</v>
      </c>
      <c r="C40" s="954"/>
      <c r="D40" s="955" t="str">
        <f>+'METRADOS ALCANTARILLADO'!C222</f>
        <v>BUZON Øint.=1.20m HASTA=2.00 (F´c=280Kg/cm2)</v>
      </c>
      <c r="E40" s="955"/>
      <c r="F40" s="955"/>
      <c r="G40" s="955"/>
      <c r="H40" s="425" t="s">
        <v>239</v>
      </c>
      <c r="I40" s="430">
        <f>+'METRADOS ALCANTARILLADO'!J222</f>
        <v>7</v>
      </c>
      <c r="J40" s="430"/>
      <c r="K40" s="430">
        <f t="shared" si="1"/>
        <v>0</v>
      </c>
    </row>
    <row r="41" spans="1:11" x14ac:dyDescent="0.2">
      <c r="B41" s="954" t="s">
        <v>961</v>
      </c>
      <c r="C41" s="954"/>
      <c r="D41" s="955" t="str">
        <f>+'METRADOS ALCANTARILLADO'!C224</f>
        <v>BUZON Øint.=1.20m HASTA=2.50 (F´c=280Kg/cm2)</v>
      </c>
      <c r="E41" s="955"/>
      <c r="F41" s="955"/>
      <c r="G41" s="955"/>
      <c r="H41" s="425" t="str">
        <f>+'METRADOS ALCANTARILLADO'!K224</f>
        <v>und</v>
      </c>
      <c r="I41" s="430">
        <f>+'METRADOS ALCANTARILLADO'!J224</f>
        <v>3</v>
      </c>
      <c r="J41" s="430"/>
      <c r="K41" s="430">
        <f t="shared" si="1"/>
        <v>0</v>
      </c>
    </row>
    <row r="42" spans="1:11" x14ac:dyDescent="0.2">
      <c r="B42" s="954" t="s">
        <v>970</v>
      </c>
      <c r="C42" s="954"/>
      <c r="D42" s="955" t="str">
        <f>+'METRADOS ALCANTARILLADO'!C226</f>
        <v>BUZON Øint.=1.20m HASTA=3.00 (F´c=280Kg/cm2)</v>
      </c>
      <c r="E42" s="955"/>
      <c r="F42" s="955"/>
      <c r="G42" s="955"/>
      <c r="H42" s="425" t="str">
        <f>+'METRADOS ALCANTARILLADO'!K226</f>
        <v>und</v>
      </c>
      <c r="I42" s="430">
        <f>+'METRADOS ALCANTARILLADO'!J226</f>
        <v>2</v>
      </c>
      <c r="J42" s="430"/>
      <c r="K42" s="430">
        <f t="shared" si="1"/>
        <v>0</v>
      </c>
    </row>
    <row r="43" spans="1:11" x14ac:dyDescent="0.2">
      <c r="B43" s="954" t="s">
        <v>975</v>
      </c>
      <c r="C43" s="954"/>
      <c r="D43" s="955" t="str">
        <f>+'METRADOS ALCANTARILLADO'!C232</f>
        <v>DADOS DE CONCRETO F´c=175 Kg/cm2, 0.50x0.50x0.50</v>
      </c>
      <c r="E43" s="955"/>
      <c r="F43" s="955"/>
      <c r="G43" s="955"/>
      <c r="H43" s="425" t="str">
        <f>+'METRADOS ALCANTARILLADO'!K232</f>
        <v>und</v>
      </c>
      <c r="I43" s="430">
        <f>+'METRADOS ALCANTARILLADO'!J232</f>
        <v>24</v>
      </c>
      <c r="J43" s="430"/>
      <c r="K43" s="430">
        <f t="shared" si="1"/>
        <v>0</v>
      </c>
    </row>
    <row r="44" spans="1:11" x14ac:dyDescent="0.2">
      <c r="B44" s="954" t="s">
        <v>1603</v>
      </c>
      <c r="C44" s="954"/>
      <c r="D44" s="955" t="s">
        <v>1051</v>
      </c>
      <c r="E44" s="955"/>
      <c r="F44" s="955"/>
      <c r="G44" s="955"/>
      <c r="H44" s="425" t="s">
        <v>239</v>
      </c>
      <c r="I44" s="430">
        <f>'METRADOS ALCANTARILLADO'!J239</f>
        <v>118</v>
      </c>
      <c r="J44" s="430">
        <v>72.78</v>
      </c>
      <c r="K44" s="430">
        <f t="shared" si="1"/>
        <v>8588.0400000000009</v>
      </c>
    </row>
    <row r="45" spans="1:11" x14ac:dyDescent="0.2">
      <c r="A45" s="608"/>
      <c r="B45" s="961" t="s">
        <v>242</v>
      </c>
      <c r="C45" s="961"/>
      <c r="D45" s="962" t="s">
        <v>982</v>
      </c>
      <c r="E45" s="962"/>
      <c r="F45" s="962"/>
      <c r="G45" s="962"/>
      <c r="K45" s="426" t="e">
        <f>SUM(K46:K58)+K63</f>
        <v>#REF!</v>
      </c>
    </row>
    <row r="46" spans="1:11" x14ac:dyDescent="0.2">
      <c r="B46" s="954" t="s">
        <v>266</v>
      </c>
      <c r="C46" s="954"/>
      <c r="D46" s="955" t="s">
        <v>1052</v>
      </c>
      <c r="E46" s="955"/>
      <c r="F46" s="955"/>
      <c r="G46" s="955"/>
      <c r="H46" s="425" t="s">
        <v>561</v>
      </c>
      <c r="I46" s="430">
        <f>'METRADOS ALCANTARILLADO'!J244</f>
        <v>447.5</v>
      </c>
      <c r="J46" s="430">
        <v>2.27</v>
      </c>
      <c r="K46" s="430">
        <f>I46*J46</f>
        <v>1015.825</v>
      </c>
    </row>
    <row r="47" spans="1:11" x14ac:dyDescent="0.2">
      <c r="B47" s="954" t="s">
        <v>267</v>
      </c>
      <c r="C47" s="954"/>
      <c r="D47" s="955" t="s">
        <v>1053</v>
      </c>
      <c r="E47" s="955"/>
      <c r="F47" s="955"/>
      <c r="G47" s="955"/>
      <c r="H47" s="425" t="s">
        <v>561</v>
      </c>
      <c r="I47" s="430">
        <f>'METRADOS ALCANTARILLADO'!J248</f>
        <v>447.5</v>
      </c>
      <c r="J47" s="430">
        <v>19.27</v>
      </c>
      <c r="K47" s="430">
        <f t="shared" ref="K47:K57" si="2">I47*J47</f>
        <v>8623.3249999999989</v>
      </c>
    </row>
    <row r="48" spans="1:11" x14ac:dyDescent="0.2">
      <c r="B48" s="954" t="s">
        <v>268</v>
      </c>
      <c r="C48" s="954"/>
      <c r="D48" s="955" t="s">
        <v>1054</v>
      </c>
      <c r="E48" s="955"/>
      <c r="F48" s="955"/>
      <c r="G48" s="955"/>
      <c r="H48" s="425" t="s">
        <v>561</v>
      </c>
      <c r="I48" s="430">
        <f>'METRADOS ALCANTARILLADO'!J252</f>
        <v>447.5</v>
      </c>
      <c r="J48" s="430">
        <v>3.97</v>
      </c>
      <c r="K48" s="430">
        <f t="shared" si="2"/>
        <v>1776.575</v>
      </c>
    </row>
    <row r="49" spans="2:11" x14ac:dyDescent="0.2">
      <c r="B49" s="954" t="s">
        <v>269</v>
      </c>
      <c r="C49" s="954"/>
      <c r="D49" s="955" t="s">
        <v>1055</v>
      </c>
      <c r="E49" s="955"/>
      <c r="F49" s="955"/>
      <c r="G49" s="955"/>
      <c r="H49" s="425" t="s">
        <v>561</v>
      </c>
      <c r="I49" s="430">
        <f>'METRADOS ALCANTARILLADO'!J256</f>
        <v>447.5</v>
      </c>
      <c r="J49" s="430">
        <v>6.3900000000000006</v>
      </c>
      <c r="K49" s="430">
        <f t="shared" si="2"/>
        <v>2859.5250000000001</v>
      </c>
    </row>
    <row r="50" spans="2:11" x14ac:dyDescent="0.2">
      <c r="B50" s="954" t="s">
        <v>1056</v>
      </c>
      <c r="C50" s="954"/>
      <c r="D50" s="955" t="s">
        <v>1057</v>
      </c>
      <c r="E50" s="955"/>
      <c r="F50" s="955"/>
      <c r="G50" s="955"/>
      <c r="H50" s="425" t="s">
        <v>561</v>
      </c>
      <c r="I50" s="430" t="e">
        <f>'METRADOS ALCANTARILLADO'!#REF!</f>
        <v>#REF!</v>
      </c>
      <c r="J50" s="430">
        <v>16.28</v>
      </c>
      <c r="K50" s="430" t="e">
        <f t="shared" si="2"/>
        <v>#REF!</v>
      </c>
    </row>
    <row r="51" spans="2:11" x14ac:dyDescent="0.2">
      <c r="B51" s="954" t="s">
        <v>1058</v>
      </c>
      <c r="C51" s="954"/>
      <c r="D51" s="955" t="s">
        <v>1059</v>
      </c>
      <c r="E51" s="955"/>
      <c r="F51" s="955"/>
      <c r="G51" s="955"/>
      <c r="H51" s="425" t="s">
        <v>561</v>
      </c>
      <c r="I51" s="430">
        <f>'METRADOS ALCANTARILLADO'!J261</f>
        <v>447.5</v>
      </c>
      <c r="J51" s="430">
        <v>26.42</v>
      </c>
      <c r="K51" s="430">
        <f t="shared" si="2"/>
        <v>11822.95</v>
      </c>
    </row>
    <row r="52" spans="2:11" x14ac:dyDescent="0.2">
      <c r="B52" s="954" t="s">
        <v>1060</v>
      </c>
      <c r="C52" s="954"/>
      <c r="D52" s="964" t="s">
        <v>1061</v>
      </c>
      <c r="E52" s="964"/>
      <c r="F52" s="964"/>
      <c r="G52" s="964"/>
      <c r="H52" s="425" t="s">
        <v>561</v>
      </c>
      <c r="I52" s="430" t="e">
        <f>'METRADOS ALCANTARILLADO'!#REF!</f>
        <v>#REF!</v>
      </c>
      <c r="J52" s="430">
        <v>32.549999999999997</v>
      </c>
      <c r="K52" s="430" t="e">
        <f t="shared" si="2"/>
        <v>#REF!</v>
      </c>
    </row>
    <row r="53" spans="2:11" x14ac:dyDescent="0.2">
      <c r="B53" s="954" t="s">
        <v>1062</v>
      </c>
      <c r="C53" s="954"/>
      <c r="D53" s="955" t="s">
        <v>1063</v>
      </c>
      <c r="E53" s="955"/>
      <c r="F53" s="955"/>
      <c r="G53" s="955"/>
      <c r="H53" s="425" t="s">
        <v>561</v>
      </c>
      <c r="I53" s="430" t="e">
        <f>'METRADOS ALCANTARILLADO'!#REF!</f>
        <v>#REF!</v>
      </c>
      <c r="J53" s="430">
        <v>4.03</v>
      </c>
      <c r="K53" s="430" t="e">
        <f t="shared" si="2"/>
        <v>#REF!</v>
      </c>
    </row>
    <row r="54" spans="2:11" x14ac:dyDescent="0.2">
      <c r="B54" s="954" t="s">
        <v>1064</v>
      </c>
      <c r="C54" s="954"/>
      <c r="D54" s="955" t="s">
        <v>1065</v>
      </c>
      <c r="E54" s="955"/>
      <c r="F54" s="955"/>
      <c r="G54" s="955"/>
      <c r="H54" s="425" t="s">
        <v>239</v>
      </c>
      <c r="I54" s="430">
        <f>'METRADOS ALCANTARILLADO'!J266</f>
        <v>118</v>
      </c>
      <c r="J54" s="430">
        <v>528.39</v>
      </c>
      <c r="K54" s="430">
        <f t="shared" si="2"/>
        <v>62350.02</v>
      </c>
    </row>
    <row r="55" spans="2:11" x14ac:dyDescent="0.2">
      <c r="B55" s="954" t="s">
        <v>1066</v>
      </c>
      <c r="C55" s="954"/>
      <c r="D55" s="955" t="s">
        <v>1067</v>
      </c>
      <c r="E55" s="955"/>
      <c r="F55" s="955"/>
      <c r="G55" s="955"/>
      <c r="H55" s="425" t="s">
        <v>564</v>
      </c>
      <c r="I55" s="430" t="e">
        <f>'METRADOS ALCANTARILLADO'!#REF!</f>
        <v>#REF!</v>
      </c>
      <c r="J55" s="430">
        <v>38.04</v>
      </c>
      <c r="K55" s="430" t="e">
        <f t="shared" si="2"/>
        <v>#REF!</v>
      </c>
    </row>
    <row r="56" spans="2:11" x14ac:dyDescent="0.2">
      <c r="B56" s="954" t="s">
        <v>1068</v>
      </c>
      <c r="C56" s="954"/>
      <c r="D56" s="955" t="s">
        <v>1069</v>
      </c>
      <c r="E56" s="955"/>
      <c r="F56" s="955"/>
      <c r="G56" s="955"/>
      <c r="H56" s="425" t="s">
        <v>572</v>
      </c>
      <c r="I56" s="430" t="e">
        <f>'METRADOS ALCANTARILLADO'!#REF!</f>
        <v>#REF!</v>
      </c>
      <c r="J56" s="430">
        <v>11.41</v>
      </c>
      <c r="K56" s="430" t="e">
        <f t="shared" si="2"/>
        <v>#REF!</v>
      </c>
    </row>
    <row r="57" spans="2:11" x14ac:dyDescent="0.2">
      <c r="B57" s="954" t="s">
        <v>1070</v>
      </c>
      <c r="C57" s="954"/>
      <c r="D57" s="955" t="s">
        <v>1071</v>
      </c>
      <c r="E57" s="955"/>
      <c r="F57" s="955"/>
      <c r="G57" s="955"/>
      <c r="H57" s="425" t="s">
        <v>564</v>
      </c>
      <c r="I57" s="430" t="e">
        <f>'METRADOS ALCANTARILLADO'!#REF!</f>
        <v>#REF!</v>
      </c>
      <c r="J57" s="430">
        <v>37.340000000000003</v>
      </c>
      <c r="K57" s="430" t="e">
        <f t="shared" si="2"/>
        <v>#REF!</v>
      </c>
    </row>
    <row r="58" spans="2:11" x14ac:dyDescent="0.2">
      <c r="B58" s="954" t="s">
        <v>1072</v>
      </c>
      <c r="C58" s="954"/>
      <c r="D58" s="963" t="s">
        <v>1073</v>
      </c>
      <c r="E58" s="963"/>
      <c r="F58" s="963"/>
      <c r="G58" s="963"/>
      <c r="K58" s="426" t="e">
        <f>SUM(K59:K62)</f>
        <v>#REF!</v>
      </c>
    </row>
    <row r="59" spans="2:11" x14ac:dyDescent="0.2">
      <c r="B59" s="954" t="s">
        <v>1074</v>
      </c>
      <c r="C59" s="954"/>
      <c r="D59" s="955" t="s">
        <v>1075</v>
      </c>
      <c r="E59" s="955"/>
      <c r="F59" s="955"/>
      <c r="G59" s="955"/>
      <c r="H59" s="425" t="s">
        <v>572</v>
      </c>
      <c r="I59" s="430" t="e">
        <f>'METRADOS ALCANTARILLADO'!#REF!</f>
        <v>#REF!</v>
      </c>
      <c r="J59" s="430">
        <v>8.2200000000000006</v>
      </c>
      <c r="K59" s="430" t="e">
        <f>I59*J59</f>
        <v>#REF!</v>
      </c>
    </row>
    <row r="60" spans="2:11" x14ac:dyDescent="0.2">
      <c r="B60" s="954" t="s">
        <v>1076</v>
      </c>
      <c r="C60" s="954"/>
      <c r="D60" s="955" t="s">
        <v>1077</v>
      </c>
      <c r="E60" s="955"/>
      <c r="F60" s="955"/>
      <c r="G60" s="955"/>
      <c r="H60" s="425" t="s">
        <v>572</v>
      </c>
      <c r="I60" s="430" t="e">
        <f>'METRADOS ALCANTARILLADO'!#REF!</f>
        <v>#REF!</v>
      </c>
      <c r="J60" s="430">
        <v>20.32</v>
      </c>
      <c r="K60" s="430" t="e">
        <f>I60*J60</f>
        <v>#REF!</v>
      </c>
    </row>
    <row r="61" spans="2:11" x14ac:dyDescent="0.2">
      <c r="B61" s="954" t="s">
        <v>1078</v>
      </c>
      <c r="C61" s="954"/>
      <c r="D61" s="955" t="s">
        <v>1079</v>
      </c>
      <c r="E61" s="955"/>
      <c r="F61" s="955"/>
      <c r="G61" s="955"/>
      <c r="H61" s="425" t="s">
        <v>572</v>
      </c>
      <c r="I61" s="430" t="e">
        <f>'METRADOS ALCANTARILLADO'!#REF!</f>
        <v>#REF!</v>
      </c>
      <c r="J61" s="430">
        <v>75.930000000000007</v>
      </c>
      <c r="K61" s="430" t="e">
        <f>I61*J61</f>
        <v>#REF!</v>
      </c>
    </row>
    <row r="62" spans="2:11" x14ac:dyDescent="0.2">
      <c r="B62" s="954" t="s">
        <v>1080</v>
      </c>
      <c r="C62" s="954"/>
      <c r="D62" s="955" t="s">
        <v>1081</v>
      </c>
      <c r="E62" s="955"/>
      <c r="F62" s="955"/>
      <c r="G62" s="955"/>
      <c r="H62" s="425" t="s">
        <v>572</v>
      </c>
      <c r="I62" s="430" t="e">
        <f>'METRADOS ALCANTARILLADO'!#REF!</f>
        <v>#REF!</v>
      </c>
      <c r="J62" s="430">
        <v>109.96000000000001</v>
      </c>
      <c r="K62" s="430" t="e">
        <f>I62*J62</f>
        <v>#REF!</v>
      </c>
    </row>
    <row r="63" spans="2:11" x14ac:dyDescent="0.2">
      <c r="B63" s="961">
        <v>2.14</v>
      </c>
      <c r="C63" s="961"/>
      <c r="D63" s="962" t="s">
        <v>1347</v>
      </c>
      <c r="E63" s="962"/>
      <c r="F63" s="962"/>
      <c r="G63" s="962"/>
      <c r="K63" s="426">
        <f>K64</f>
        <v>10593.23</v>
      </c>
    </row>
    <row r="64" spans="2:11" x14ac:dyDescent="0.2">
      <c r="B64" s="961" t="s">
        <v>1359</v>
      </c>
      <c r="C64" s="961"/>
      <c r="D64" s="965" t="s">
        <v>1354</v>
      </c>
      <c r="E64" s="965"/>
      <c r="F64" s="965"/>
      <c r="G64" s="965"/>
      <c r="H64" s="425" t="s">
        <v>17</v>
      </c>
      <c r="I64" s="430">
        <v>1</v>
      </c>
      <c r="J64" s="430">
        <v>10593.23</v>
      </c>
      <c r="K64" s="430">
        <f>I64*J64</f>
        <v>10593.23</v>
      </c>
    </row>
    <row r="65" spans="2:11" x14ac:dyDescent="0.2">
      <c r="B65" s="961" t="s">
        <v>243</v>
      </c>
      <c r="C65" s="961"/>
      <c r="D65" s="962" t="s">
        <v>187</v>
      </c>
      <c r="E65" s="962"/>
      <c r="F65" s="962"/>
      <c r="G65" s="962"/>
      <c r="K65" s="426" t="e">
        <f>K66+K76+K81+K88+K91+K103</f>
        <v>#REF!</v>
      </c>
    </row>
    <row r="66" spans="2:11" x14ac:dyDescent="0.2">
      <c r="B66" s="954" t="s">
        <v>270</v>
      </c>
      <c r="C66" s="954"/>
      <c r="D66" s="963" t="s">
        <v>559</v>
      </c>
      <c r="E66" s="963"/>
      <c r="F66" s="963"/>
      <c r="G66" s="963"/>
      <c r="K66" s="426" t="e">
        <f>SUM(K67:K75)</f>
        <v>#REF!</v>
      </c>
    </row>
    <row r="67" spans="2:11" x14ac:dyDescent="0.2">
      <c r="B67" s="954" t="s">
        <v>271</v>
      </c>
      <c r="C67" s="954"/>
      <c r="D67" s="955" t="s">
        <v>560</v>
      </c>
      <c r="E67" s="955"/>
      <c r="F67" s="955"/>
      <c r="G67" s="955"/>
      <c r="H67" s="425" t="s">
        <v>239</v>
      </c>
      <c r="I67" s="430" t="e">
        <f>'METRADO AGUA'!#REF!</f>
        <v>#REF!</v>
      </c>
      <c r="J67" s="430">
        <v>1044.6300000000001</v>
      </c>
      <c r="K67" s="430" t="e">
        <f>I67*J67</f>
        <v>#REF!</v>
      </c>
    </row>
    <row r="68" spans="2:11" x14ac:dyDescent="0.2">
      <c r="B68" s="954" t="s">
        <v>272</v>
      </c>
      <c r="C68" s="954"/>
      <c r="D68" s="955" t="s">
        <v>1082</v>
      </c>
      <c r="E68" s="955"/>
      <c r="F68" s="955"/>
      <c r="G68" s="955"/>
      <c r="H68" s="425" t="s">
        <v>572</v>
      </c>
      <c r="I68" s="430" t="e">
        <f>'METRADO AGUA'!#REF!</f>
        <v>#REF!</v>
      </c>
      <c r="J68" s="430">
        <v>57.79</v>
      </c>
      <c r="K68" s="430" t="e">
        <f t="shared" ref="K68:K75" si="3">I68*J68</f>
        <v>#REF!</v>
      </c>
    </row>
    <row r="69" spans="2:11" x14ac:dyDescent="0.2">
      <c r="B69" s="954" t="s">
        <v>293</v>
      </c>
      <c r="C69" s="954"/>
      <c r="D69" s="955" t="s">
        <v>1039</v>
      </c>
      <c r="E69" s="955"/>
      <c r="F69" s="955"/>
      <c r="G69" s="955"/>
      <c r="H69" s="425" t="s">
        <v>561</v>
      </c>
      <c r="I69" s="430" t="e">
        <f>'METRADO AGUA'!#REF!</f>
        <v>#REF!</v>
      </c>
      <c r="J69" s="430">
        <v>2.13</v>
      </c>
      <c r="K69" s="430" t="e">
        <f t="shared" si="3"/>
        <v>#REF!</v>
      </c>
    </row>
    <row r="70" spans="2:11" x14ac:dyDescent="0.2">
      <c r="B70" s="954" t="s">
        <v>1083</v>
      </c>
      <c r="C70" s="954"/>
      <c r="D70" s="955" t="s">
        <v>1084</v>
      </c>
      <c r="E70" s="955"/>
      <c r="F70" s="955"/>
      <c r="G70" s="955"/>
      <c r="H70" s="425" t="s">
        <v>239</v>
      </c>
      <c r="I70" s="430" t="e">
        <f>'METRADO AGUA'!#REF!</f>
        <v>#REF!</v>
      </c>
      <c r="J70" s="430">
        <v>682.59</v>
      </c>
      <c r="K70" s="430" t="e">
        <f t="shared" si="3"/>
        <v>#REF!</v>
      </c>
    </row>
    <row r="71" spans="2:11" x14ac:dyDescent="0.2">
      <c r="B71" s="954" t="s">
        <v>1085</v>
      </c>
      <c r="C71" s="954"/>
      <c r="D71" s="955" t="s">
        <v>1086</v>
      </c>
      <c r="E71" s="955"/>
      <c r="F71" s="955"/>
      <c r="G71" s="955"/>
      <c r="H71" s="425" t="s">
        <v>239</v>
      </c>
      <c r="I71" s="430" t="e">
        <f>'METRADO AGUA'!#REF!</f>
        <v>#REF!</v>
      </c>
      <c r="J71" s="430">
        <v>279.73</v>
      </c>
      <c r="K71" s="430" t="e">
        <f t="shared" si="3"/>
        <v>#REF!</v>
      </c>
    </row>
    <row r="72" spans="2:11" x14ac:dyDescent="0.2">
      <c r="B72" s="954" t="s">
        <v>1087</v>
      </c>
      <c r="C72" s="954"/>
      <c r="D72" s="955" t="s">
        <v>573</v>
      </c>
      <c r="E72" s="955"/>
      <c r="F72" s="955"/>
      <c r="G72" s="955"/>
      <c r="H72" s="425" t="s">
        <v>239</v>
      </c>
      <c r="I72" s="430" t="e">
        <f>'METRADO AGUA'!#REF!</f>
        <v>#REF!</v>
      </c>
      <c r="J72" s="430">
        <v>8512.75</v>
      </c>
      <c r="K72" s="430" t="e">
        <f t="shared" si="3"/>
        <v>#REF!</v>
      </c>
    </row>
    <row r="73" spans="2:11" x14ac:dyDescent="0.2">
      <c r="B73" s="954" t="s">
        <v>1088</v>
      </c>
      <c r="C73" s="954"/>
      <c r="D73" s="955" t="s">
        <v>1089</v>
      </c>
      <c r="E73" s="955"/>
      <c r="F73" s="955"/>
      <c r="G73" s="955"/>
      <c r="H73" s="425" t="s">
        <v>1090</v>
      </c>
      <c r="I73" s="430" t="e">
        <f>'METRADO AGUA'!#REF!</f>
        <v>#REF!</v>
      </c>
      <c r="J73" s="430">
        <v>159.53</v>
      </c>
      <c r="K73" s="430" t="e">
        <f t="shared" si="3"/>
        <v>#REF!</v>
      </c>
    </row>
    <row r="74" spans="2:11" x14ac:dyDescent="0.2">
      <c r="B74" s="954" t="s">
        <v>1091</v>
      </c>
      <c r="C74" s="954"/>
      <c r="D74" s="955" t="s">
        <v>1092</v>
      </c>
      <c r="E74" s="955"/>
      <c r="F74" s="955"/>
      <c r="G74" s="955"/>
      <c r="H74" s="425" t="s">
        <v>239</v>
      </c>
      <c r="I74" s="430" t="e">
        <f>'METRADO AGUA'!#REF!</f>
        <v>#REF!</v>
      </c>
      <c r="J74" s="430">
        <v>241.9</v>
      </c>
      <c r="K74" s="430" t="e">
        <f t="shared" si="3"/>
        <v>#REF!</v>
      </c>
    </row>
    <row r="75" spans="2:11" x14ac:dyDescent="0.2">
      <c r="B75" s="954" t="s">
        <v>1093</v>
      </c>
      <c r="C75" s="954"/>
      <c r="D75" s="955" t="s">
        <v>1094</v>
      </c>
      <c r="E75" s="955"/>
      <c r="F75" s="955"/>
      <c r="G75" s="955"/>
      <c r="H75" s="425" t="s">
        <v>1090</v>
      </c>
      <c r="I75" s="430" t="e">
        <f>'METRADO AGUA'!#REF!</f>
        <v>#REF!</v>
      </c>
      <c r="J75" s="430">
        <v>42.7</v>
      </c>
      <c r="K75" s="430" t="e">
        <f t="shared" si="3"/>
        <v>#REF!</v>
      </c>
    </row>
    <row r="76" spans="2:11" x14ac:dyDescent="0.2">
      <c r="B76" s="954" t="s">
        <v>273</v>
      </c>
      <c r="C76" s="954"/>
      <c r="D76" s="963" t="s">
        <v>562</v>
      </c>
      <c r="E76" s="963"/>
      <c r="F76" s="963"/>
      <c r="G76" s="963"/>
      <c r="K76" s="426" t="e">
        <f>SUM(K77:K80)</f>
        <v>#REF!</v>
      </c>
    </row>
    <row r="77" spans="2:11" x14ac:dyDescent="0.2">
      <c r="B77" s="954" t="s">
        <v>274</v>
      </c>
      <c r="C77" s="954"/>
      <c r="D77" s="955" t="s">
        <v>1095</v>
      </c>
      <c r="E77" s="955"/>
      <c r="F77" s="955"/>
      <c r="G77" s="955"/>
      <c r="H77" s="425" t="s">
        <v>561</v>
      </c>
      <c r="I77" s="430" t="e">
        <f>'METRADO AGUA'!#REF!</f>
        <v>#REF!</v>
      </c>
      <c r="J77" s="430">
        <v>0.6</v>
      </c>
      <c r="K77" s="430" t="e">
        <f>I77*J77</f>
        <v>#REF!</v>
      </c>
    </row>
    <row r="78" spans="2:11" x14ac:dyDescent="0.2">
      <c r="B78" s="954" t="s">
        <v>275</v>
      </c>
      <c r="C78" s="954"/>
      <c r="D78" s="964" t="s">
        <v>571</v>
      </c>
      <c r="E78" s="964"/>
      <c r="F78" s="964"/>
      <c r="G78" s="964"/>
      <c r="H78" s="425" t="s">
        <v>4</v>
      </c>
      <c r="I78" s="430">
        <f>'METRADO AGUA'!J13</f>
        <v>821</v>
      </c>
      <c r="J78" s="430">
        <v>2.98</v>
      </c>
      <c r="K78" s="430">
        <f>I78*J78</f>
        <v>2446.58</v>
      </c>
    </row>
    <row r="79" spans="2:11" x14ac:dyDescent="0.2">
      <c r="B79" s="954" t="s">
        <v>276</v>
      </c>
      <c r="C79" s="954"/>
      <c r="D79" s="955" t="s">
        <v>1040</v>
      </c>
      <c r="E79" s="955"/>
      <c r="F79" s="955"/>
      <c r="G79" s="955"/>
      <c r="H79" s="425" t="s">
        <v>572</v>
      </c>
      <c r="I79" s="430" t="e">
        <f>'METRADO AGUA'!#REF!</f>
        <v>#REF!</v>
      </c>
      <c r="J79" s="430">
        <v>6.97</v>
      </c>
      <c r="K79" s="430" t="e">
        <f>I79*J79</f>
        <v>#REF!</v>
      </c>
    </row>
    <row r="80" spans="2:11" x14ac:dyDescent="0.2">
      <c r="B80" s="954" t="s">
        <v>277</v>
      </c>
      <c r="C80" s="954"/>
      <c r="D80" s="955" t="s">
        <v>1041</v>
      </c>
      <c r="E80" s="955"/>
      <c r="F80" s="955"/>
      <c r="G80" s="955"/>
      <c r="H80" s="425" t="s">
        <v>572</v>
      </c>
      <c r="I80" s="430" t="e">
        <f>'METRADO AGUA'!#REF!</f>
        <v>#REF!</v>
      </c>
      <c r="J80" s="430">
        <v>2.64</v>
      </c>
      <c r="K80" s="430" t="e">
        <f>I80*J80</f>
        <v>#REF!</v>
      </c>
    </row>
    <row r="81" spans="2:11" x14ac:dyDescent="0.2">
      <c r="B81" s="954" t="s">
        <v>278</v>
      </c>
      <c r="C81" s="954"/>
      <c r="D81" s="963" t="s">
        <v>240</v>
      </c>
      <c r="E81" s="963"/>
      <c r="F81" s="963"/>
      <c r="G81" s="963"/>
      <c r="K81" s="426" t="e">
        <f>SUM(K82:K87)</f>
        <v>#REF!</v>
      </c>
    </row>
    <row r="82" spans="2:11" x14ac:dyDescent="0.2">
      <c r="B82" s="954" t="s">
        <v>279</v>
      </c>
      <c r="C82" s="954"/>
      <c r="D82" s="955" t="s">
        <v>1096</v>
      </c>
      <c r="E82" s="955"/>
      <c r="F82" s="955"/>
      <c r="G82" s="955"/>
      <c r="H82" s="425" t="s">
        <v>561</v>
      </c>
      <c r="I82" s="430">
        <f>'METRADO AGUA'!J18</f>
        <v>821</v>
      </c>
      <c r="J82" s="430">
        <v>11.73</v>
      </c>
      <c r="K82" s="430">
        <f t="shared" ref="K82:K87" si="4">I82*J82</f>
        <v>9630.33</v>
      </c>
    </row>
    <row r="83" spans="2:11" x14ac:dyDescent="0.2">
      <c r="B83" s="954" t="s">
        <v>1097</v>
      </c>
      <c r="C83" s="954"/>
      <c r="D83" s="955" t="s">
        <v>1098</v>
      </c>
      <c r="E83" s="955"/>
      <c r="F83" s="955"/>
      <c r="G83" s="955"/>
      <c r="H83" s="425" t="s">
        <v>561</v>
      </c>
      <c r="I83" s="430">
        <f>'METRADO AGUA'!J22</f>
        <v>821</v>
      </c>
      <c r="J83" s="430">
        <v>3.2800000000000002</v>
      </c>
      <c r="K83" s="430">
        <f t="shared" si="4"/>
        <v>2692.88</v>
      </c>
    </row>
    <row r="84" spans="2:11" x14ac:dyDescent="0.2">
      <c r="B84" s="954" t="s">
        <v>1099</v>
      </c>
      <c r="C84" s="954"/>
      <c r="D84" s="955" t="s">
        <v>1100</v>
      </c>
      <c r="E84" s="955"/>
      <c r="F84" s="955"/>
      <c r="G84" s="955"/>
      <c r="H84" s="425" t="s">
        <v>561</v>
      </c>
      <c r="I84" s="430">
        <f>'METRADO AGUA'!J26</f>
        <v>821</v>
      </c>
      <c r="J84" s="430">
        <v>5.23</v>
      </c>
      <c r="K84" s="430">
        <f t="shared" si="4"/>
        <v>4293.83</v>
      </c>
    </row>
    <row r="85" spans="2:11" x14ac:dyDescent="0.2">
      <c r="B85" s="954" t="s">
        <v>1101</v>
      </c>
      <c r="C85" s="954"/>
      <c r="D85" s="955" t="s">
        <v>1102</v>
      </c>
      <c r="E85" s="955"/>
      <c r="F85" s="955"/>
      <c r="G85" s="955"/>
      <c r="H85" s="425" t="s">
        <v>561</v>
      </c>
      <c r="I85" s="430" t="e">
        <f>'METRADO AGUA'!#REF!</f>
        <v>#REF!</v>
      </c>
      <c r="J85" s="430">
        <v>30.09</v>
      </c>
      <c r="K85" s="430" t="e">
        <f t="shared" si="4"/>
        <v>#REF!</v>
      </c>
    </row>
    <row r="86" spans="2:11" x14ac:dyDescent="0.2">
      <c r="B86" s="954" t="s">
        <v>1103</v>
      </c>
      <c r="C86" s="954"/>
      <c r="D86" s="955" t="s">
        <v>1104</v>
      </c>
      <c r="E86" s="955"/>
      <c r="F86" s="955"/>
      <c r="G86" s="955"/>
      <c r="H86" s="425" t="s">
        <v>561</v>
      </c>
      <c r="I86" s="430">
        <f>'METRADO AGUA'!J30</f>
        <v>821</v>
      </c>
      <c r="J86" s="430">
        <v>20.170000000000002</v>
      </c>
      <c r="K86" s="430">
        <f t="shared" si="4"/>
        <v>16559.57</v>
      </c>
    </row>
    <row r="87" spans="2:11" x14ac:dyDescent="0.2">
      <c r="B87" s="954" t="s">
        <v>1105</v>
      </c>
      <c r="C87" s="954"/>
      <c r="D87" s="955" t="s">
        <v>567</v>
      </c>
      <c r="E87" s="955"/>
      <c r="F87" s="955"/>
      <c r="G87" s="955"/>
      <c r="H87" s="425" t="s">
        <v>564</v>
      </c>
      <c r="I87" s="430">
        <f>'METRADO AGUA'!J38</f>
        <v>138.37375</v>
      </c>
      <c r="J87" s="430">
        <v>27.66</v>
      </c>
      <c r="K87" s="430">
        <f t="shared" si="4"/>
        <v>3827.4179250000002</v>
      </c>
    </row>
    <row r="88" spans="2:11" x14ac:dyDescent="0.2">
      <c r="B88" s="954" t="s">
        <v>280</v>
      </c>
      <c r="C88" s="954"/>
      <c r="D88" s="963" t="s">
        <v>574</v>
      </c>
      <c r="E88" s="963"/>
      <c r="F88" s="963"/>
      <c r="G88" s="963"/>
      <c r="K88" s="426" t="e">
        <f>SUM(K89:K90)</f>
        <v>#REF!</v>
      </c>
    </row>
    <row r="89" spans="2:11" x14ac:dyDescent="0.2">
      <c r="B89" s="954" t="s">
        <v>281</v>
      </c>
      <c r="C89" s="954"/>
      <c r="D89" s="955" t="s">
        <v>1106</v>
      </c>
      <c r="E89" s="955"/>
      <c r="F89" s="955"/>
      <c r="G89" s="955"/>
      <c r="H89" s="425" t="s">
        <v>561</v>
      </c>
      <c r="I89" s="430">
        <f>'METRADO AGUA'!J47</f>
        <v>821</v>
      </c>
      <c r="J89" s="430">
        <v>19.96</v>
      </c>
      <c r="K89" s="430">
        <f>I89*J89</f>
        <v>16387.16</v>
      </c>
    </row>
    <row r="90" spans="2:11" x14ac:dyDescent="0.2">
      <c r="B90" s="954" t="s">
        <v>282</v>
      </c>
      <c r="C90" s="954"/>
      <c r="D90" s="955" t="s">
        <v>1107</v>
      </c>
      <c r="E90" s="955"/>
      <c r="F90" s="955"/>
      <c r="G90" s="955"/>
      <c r="H90" s="425" t="s">
        <v>239</v>
      </c>
      <c r="I90" s="430" t="e">
        <f>'METRADO AGUA'!#REF!</f>
        <v>#REF!</v>
      </c>
      <c r="J90" s="430">
        <v>2210.96</v>
      </c>
      <c r="K90" s="430" t="e">
        <f>I90*J90</f>
        <v>#REF!</v>
      </c>
    </row>
    <row r="91" spans="2:11" x14ac:dyDescent="0.2">
      <c r="B91" s="954" t="s">
        <v>283</v>
      </c>
      <c r="C91" s="954"/>
      <c r="D91" s="963" t="s">
        <v>575</v>
      </c>
      <c r="E91" s="963"/>
      <c r="F91" s="963"/>
      <c r="G91" s="963"/>
      <c r="K91" s="426" t="e">
        <f>SUM(K92:K102)</f>
        <v>#REF!</v>
      </c>
    </row>
    <row r="92" spans="2:11" x14ac:dyDescent="0.2">
      <c r="B92" s="954" t="s">
        <v>284</v>
      </c>
      <c r="C92" s="954"/>
      <c r="D92" s="955" t="s">
        <v>1108</v>
      </c>
      <c r="E92" s="955"/>
      <c r="F92" s="955"/>
      <c r="G92" s="955"/>
      <c r="H92" s="425" t="s">
        <v>239</v>
      </c>
      <c r="I92" s="430">
        <f>'METRADO AGUA'!I65</f>
        <v>7</v>
      </c>
      <c r="J92" s="430">
        <v>181.75</v>
      </c>
      <c r="K92" s="430">
        <f>I92*J92</f>
        <v>1272.25</v>
      </c>
    </row>
    <row r="93" spans="2:11" x14ac:dyDescent="0.2">
      <c r="B93" s="954" t="s">
        <v>1348</v>
      </c>
      <c r="C93" s="954"/>
      <c r="D93" s="955" t="s">
        <v>1109</v>
      </c>
      <c r="E93" s="955"/>
      <c r="F93" s="955"/>
      <c r="G93" s="955"/>
      <c r="H93" s="425" t="s">
        <v>239</v>
      </c>
      <c r="I93" s="430">
        <f>'METRADO AGUA'!I66</f>
        <v>2</v>
      </c>
      <c r="J93" s="430">
        <v>188.45000000000002</v>
      </c>
      <c r="K93" s="430">
        <f t="shared" ref="K93:K102" si="5">I93*J93</f>
        <v>376.90000000000003</v>
      </c>
    </row>
    <row r="94" spans="2:11" x14ac:dyDescent="0.2">
      <c r="B94" s="954" t="s">
        <v>1112</v>
      </c>
      <c r="C94" s="954"/>
      <c r="D94" s="955" t="s">
        <v>1110</v>
      </c>
      <c r="E94" s="955"/>
      <c r="F94" s="955"/>
      <c r="G94" s="955"/>
      <c r="H94" s="425" t="s">
        <v>239</v>
      </c>
      <c r="I94" s="430">
        <f>'METRADO AGUA'!I67</f>
        <v>2</v>
      </c>
      <c r="J94" s="430">
        <v>219.74</v>
      </c>
      <c r="K94" s="430">
        <f t="shared" si="5"/>
        <v>439.48</v>
      </c>
    </row>
    <row r="95" spans="2:11" x14ac:dyDescent="0.2">
      <c r="B95" s="954" t="s">
        <v>1116</v>
      </c>
      <c r="C95" s="954"/>
      <c r="D95" s="955" t="s">
        <v>1111</v>
      </c>
      <c r="E95" s="955"/>
      <c r="F95" s="955"/>
      <c r="G95" s="955"/>
      <c r="H95" s="425" t="s">
        <v>239</v>
      </c>
      <c r="I95" s="430">
        <f>'METRADO AGUA'!I68</f>
        <v>4</v>
      </c>
      <c r="J95" s="430">
        <v>930.95</v>
      </c>
      <c r="K95" s="430">
        <f t="shared" si="5"/>
        <v>3723.8</v>
      </c>
    </row>
    <row r="96" spans="2:11" x14ac:dyDescent="0.2">
      <c r="B96" s="954" t="s">
        <v>1118</v>
      </c>
      <c r="C96" s="954"/>
      <c r="D96" s="955" t="s">
        <v>1113</v>
      </c>
      <c r="E96" s="955"/>
      <c r="F96" s="955"/>
      <c r="G96" s="955"/>
      <c r="H96" s="425" t="s">
        <v>239</v>
      </c>
      <c r="I96" s="430">
        <f>'METRADO AGUA'!I69</f>
        <v>1</v>
      </c>
      <c r="J96" s="430">
        <v>55.39</v>
      </c>
      <c r="K96" s="430">
        <f t="shared" si="5"/>
        <v>55.39</v>
      </c>
    </row>
    <row r="97" spans="2:11" x14ac:dyDescent="0.2">
      <c r="B97" s="954" t="s">
        <v>1120</v>
      </c>
      <c r="C97" s="954"/>
      <c r="D97" s="955" t="s">
        <v>1114</v>
      </c>
      <c r="E97" s="955"/>
      <c r="F97" s="955"/>
      <c r="G97" s="955"/>
      <c r="H97" s="425" t="s">
        <v>239</v>
      </c>
      <c r="I97" s="430">
        <f>'METRADO AGUA'!I70</f>
        <v>2</v>
      </c>
      <c r="J97" s="430">
        <v>195.29</v>
      </c>
      <c r="K97" s="430">
        <f t="shared" si="5"/>
        <v>390.58</v>
      </c>
    </row>
    <row r="98" spans="2:11" x14ac:dyDescent="0.2">
      <c r="B98" s="954" t="s">
        <v>1122</v>
      </c>
      <c r="C98" s="954"/>
      <c r="D98" s="955" t="s">
        <v>1115</v>
      </c>
      <c r="E98" s="955"/>
      <c r="F98" s="955"/>
      <c r="G98" s="955"/>
      <c r="H98" s="425" t="s">
        <v>239</v>
      </c>
      <c r="I98" s="430">
        <f>'METRADO AGUA'!I71</f>
        <v>1</v>
      </c>
      <c r="J98" s="430">
        <v>185.29</v>
      </c>
      <c r="K98" s="430">
        <f t="shared" si="5"/>
        <v>185.29</v>
      </c>
    </row>
    <row r="99" spans="2:11" x14ac:dyDescent="0.2">
      <c r="B99" s="954" t="s">
        <v>1349</v>
      </c>
      <c r="C99" s="954"/>
      <c r="D99" s="955" t="s">
        <v>1117</v>
      </c>
      <c r="E99" s="955"/>
      <c r="F99" s="955"/>
      <c r="G99" s="955"/>
      <c r="H99" s="425" t="s">
        <v>239</v>
      </c>
      <c r="I99" s="430">
        <f>'METRADO AGUA'!I72</f>
        <v>1</v>
      </c>
      <c r="J99" s="430">
        <v>437.87</v>
      </c>
      <c r="K99" s="430">
        <f t="shared" si="5"/>
        <v>437.87</v>
      </c>
    </row>
    <row r="100" spans="2:11" x14ac:dyDescent="0.2">
      <c r="B100" s="954" t="s">
        <v>1350</v>
      </c>
      <c r="C100" s="954"/>
      <c r="D100" s="955" t="s">
        <v>1119</v>
      </c>
      <c r="E100" s="955"/>
      <c r="F100" s="955"/>
      <c r="G100" s="955"/>
      <c r="H100" s="425" t="s">
        <v>239</v>
      </c>
      <c r="I100" s="430" t="e">
        <f>'METRADO AGUA'!#REF!</f>
        <v>#REF!</v>
      </c>
      <c r="J100" s="430">
        <v>62.2</v>
      </c>
      <c r="K100" s="430" t="e">
        <f t="shared" si="5"/>
        <v>#REF!</v>
      </c>
    </row>
    <row r="101" spans="2:11" x14ac:dyDescent="0.2">
      <c r="B101" s="954" t="s">
        <v>1351</v>
      </c>
      <c r="C101" s="954"/>
      <c r="D101" s="955" t="s">
        <v>1121</v>
      </c>
      <c r="E101" s="955"/>
      <c r="F101" s="955"/>
      <c r="G101" s="955"/>
      <c r="H101" s="425" t="s">
        <v>239</v>
      </c>
      <c r="I101" s="430" t="e">
        <f>'METRADO AGUA'!#REF!</f>
        <v>#REF!</v>
      </c>
      <c r="J101" s="430">
        <v>360.09000000000003</v>
      </c>
      <c r="K101" s="430" t="e">
        <f t="shared" si="5"/>
        <v>#REF!</v>
      </c>
    </row>
    <row r="102" spans="2:11" x14ac:dyDescent="0.2">
      <c r="B102" s="954" t="s">
        <v>1352</v>
      </c>
      <c r="C102" s="954"/>
      <c r="D102" s="964" t="s">
        <v>1123</v>
      </c>
      <c r="E102" s="964"/>
      <c r="F102" s="964"/>
      <c r="G102" s="964"/>
      <c r="H102" s="425" t="s">
        <v>239</v>
      </c>
      <c r="I102" s="430" t="e">
        <f>'METRADO AGUA'!#REF!</f>
        <v>#REF!</v>
      </c>
      <c r="J102" s="430">
        <v>1436.46</v>
      </c>
      <c r="K102" s="430" t="e">
        <f t="shared" si="5"/>
        <v>#REF!</v>
      </c>
    </row>
    <row r="103" spans="2:11" x14ac:dyDescent="0.2">
      <c r="B103" s="954" t="s">
        <v>1124</v>
      </c>
      <c r="C103" s="954"/>
      <c r="D103" s="963" t="s">
        <v>576</v>
      </c>
      <c r="E103" s="963"/>
      <c r="F103" s="963"/>
      <c r="G103" s="963"/>
      <c r="K103" s="426">
        <f>K104</f>
        <v>4884.95</v>
      </c>
    </row>
    <row r="104" spans="2:11" x14ac:dyDescent="0.2">
      <c r="B104" s="954" t="s">
        <v>1125</v>
      </c>
      <c r="C104" s="954"/>
      <c r="D104" s="955" t="s">
        <v>1126</v>
      </c>
      <c r="E104" s="955"/>
      <c r="F104" s="955"/>
      <c r="G104" s="955"/>
      <c r="H104" s="425" t="s">
        <v>561</v>
      </c>
      <c r="I104" s="430">
        <f>'METRADO AGUA'!J57</f>
        <v>821</v>
      </c>
      <c r="J104" s="430">
        <v>5.95</v>
      </c>
      <c r="K104" s="430">
        <v>4884.95</v>
      </c>
    </row>
    <row r="105" spans="2:11" x14ac:dyDescent="0.2">
      <c r="B105" s="954" t="s">
        <v>244</v>
      </c>
      <c r="C105" s="954"/>
      <c r="D105" s="963" t="s">
        <v>577</v>
      </c>
      <c r="E105" s="963"/>
      <c r="F105" s="963"/>
      <c r="G105" s="963"/>
      <c r="K105" s="426" t="e">
        <f>SUM(K106:K120)</f>
        <v>#REF!</v>
      </c>
    </row>
    <row r="106" spans="2:11" x14ac:dyDescent="0.2">
      <c r="B106" s="954" t="s">
        <v>285</v>
      </c>
      <c r="C106" s="954"/>
      <c r="D106" s="955" t="s">
        <v>1127</v>
      </c>
      <c r="E106" s="955"/>
      <c r="F106" s="955"/>
      <c r="G106" s="955"/>
      <c r="H106" s="425" t="s">
        <v>561</v>
      </c>
      <c r="I106" s="430" t="e">
        <f>'METRADO AGUA'!#REF!</f>
        <v>#REF!</v>
      </c>
      <c r="J106" s="430">
        <v>0.6</v>
      </c>
      <c r="K106" s="430" t="e">
        <f>I106*J106</f>
        <v>#REF!</v>
      </c>
    </row>
    <row r="107" spans="2:11" x14ac:dyDescent="0.2">
      <c r="B107" s="954" t="s">
        <v>1128</v>
      </c>
      <c r="C107" s="954"/>
      <c r="D107" s="955" t="s">
        <v>1129</v>
      </c>
      <c r="E107" s="955"/>
      <c r="F107" s="955"/>
      <c r="G107" s="955"/>
      <c r="H107" s="425" t="s">
        <v>561</v>
      </c>
      <c r="I107" s="430" t="e">
        <f>I106</f>
        <v>#REF!</v>
      </c>
      <c r="J107" s="430">
        <v>2.09</v>
      </c>
      <c r="K107" s="430" t="e">
        <f t="shared" ref="K107:K119" si="6">I107*J107</f>
        <v>#REF!</v>
      </c>
    </row>
    <row r="108" spans="2:11" x14ac:dyDescent="0.2">
      <c r="B108" s="954" t="s">
        <v>1130</v>
      </c>
      <c r="C108" s="954"/>
      <c r="D108" s="955" t="s">
        <v>1131</v>
      </c>
      <c r="E108" s="955"/>
      <c r="F108" s="955"/>
      <c r="G108" s="955"/>
      <c r="H108" s="425" t="s">
        <v>561</v>
      </c>
      <c r="I108" s="430" t="e">
        <f>I107</f>
        <v>#REF!</v>
      </c>
      <c r="J108" s="430">
        <v>12.32</v>
      </c>
      <c r="K108" s="430" t="e">
        <f t="shared" si="6"/>
        <v>#REF!</v>
      </c>
    </row>
    <row r="109" spans="2:11" x14ac:dyDescent="0.2">
      <c r="B109" s="954" t="s">
        <v>1132</v>
      </c>
      <c r="C109" s="954"/>
      <c r="D109" s="955" t="s">
        <v>1133</v>
      </c>
      <c r="E109" s="955"/>
      <c r="F109" s="955"/>
      <c r="G109" s="955"/>
      <c r="H109" s="425" t="s">
        <v>4</v>
      </c>
      <c r="I109" s="430" t="e">
        <f>I108</f>
        <v>#REF!</v>
      </c>
      <c r="J109" s="430">
        <v>3.2800000000000002</v>
      </c>
      <c r="K109" s="430" t="e">
        <f t="shared" si="6"/>
        <v>#REF!</v>
      </c>
    </row>
    <row r="110" spans="2:11" x14ac:dyDescent="0.2">
      <c r="B110" s="954" t="s">
        <v>1134</v>
      </c>
      <c r="C110" s="954"/>
      <c r="D110" s="955" t="s">
        <v>1135</v>
      </c>
      <c r="E110" s="955"/>
      <c r="F110" s="955"/>
      <c r="G110" s="955"/>
      <c r="H110" s="425" t="s">
        <v>561</v>
      </c>
      <c r="I110" s="430" t="e">
        <f>I109</f>
        <v>#REF!</v>
      </c>
      <c r="J110" s="430">
        <v>3.85</v>
      </c>
      <c r="K110" s="430" t="e">
        <f t="shared" si="6"/>
        <v>#REF!</v>
      </c>
    </row>
    <row r="111" spans="2:11" x14ac:dyDescent="0.2">
      <c r="B111" s="954" t="s">
        <v>1136</v>
      </c>
      <c r="C111" s="954"/>
      <c r="D111" s="955" t="s">
        <v>1137</v>
      </c>
      <c r="E111" s="955"/>
      <c r="F111" s="955"/>
      <c r="G111" s="955"/>
      <c r="H111" s="425" t="s">
        <v>4</v>
      </c>
      <c r="I111" s="430" t="e">
        <f>I110</f>
        <v>#REF!</v>
      </c>
      <c r="J111" s="430">
        <v>14.84</v>
      </c>
      <c r="K111" s="430" t="e">
        <f t="shared" si="6"/>
        <v>#REF!</v>
      </c>
    </row>
    <row r="112" spans="2:11" x14ac:dyDescent="0.2">
      <c r="B112" s="954" t="s">
        <v>1138</v>
      </c>
      <c r="C112" s="954"/>
      <c r="D112" s="955" t="s">
        <v>1139</v>
      </c>
      <c r="E112" s="955"/>
      <c r="F112" s="955"/>
      <c r="G112" s="955"/>
      <c r="H112" s="425" t="s">
        <v>239</v>
      </c>
      <c r="I112" s="430">
        <f>'METRADO AGUA'!J100</f>
        <v>118</v>
      </c>
      <c r="J112" s="430">
        <v>409.88</v>
      </c>
      <c r="K112" s="430">
        <f t="shared" si="6"/>
        <v>48365.84</v>
      </c>
    </row>
    <row r="113" spans="2:11" x14ac:dyDescent="0.2">
      <c r="B113" s="954" t="s">
        <v>1140</v>
      </c>
      <c r="C113" s="954"/>
      <c r="D113" s="955" t="s">
        <v>1141</v>
      </c>
      <c r="E113" s="955"/>
      <c r="F113" s="955"/>
      <c r="G113" s="955"/>
      <c r="H113" s="425" t="s">
        <v>564</v>
      </c>
      <c r="I113" s="430" t="e">
        <f>'METRADO AGUA'!#REF!</f>
        <v>#REF!</v>
      </c>
      <c r="J113" s="430">
        <v>38.04</v>
      </c>
      <c r="K113" s="430" t="e">
        <f t="shared" si="6"/>
        <v>#REF!</v>
      </c>
    </row>
    <row r="114" spans="2:11" x14ac:dyDescent="0.2">
      <c r="B114" s="954" t="s">
        <v>1142</v>
      </c>
      <c r="C114" s="954"/>
      <c r="D114" s="955" t="s">
        <v>1143</v>
      </c>
      <c r="E114" s="955"/>
      <c r="F114" s="955"/>
      <c r="G114" s="955"/>
      <c r="H114" s="425" t="s">
        <v>572</v>
      </c>
      <c r="I114" s="430" t="e">
        <f>'METRADO AGUA'!#REF!</f>
        <v>#REF!</v>
      </c>
      <c r="J114" s="430">
        <v>11.41</v>
      </c>
      <c r="K114" s="430" t="e">
        <f t="shared" si="6"/>
        <v>#REF!</v>
      </c>
    </row>
    <row r="115" spans="2:11" x14ac:dyDescent="0.2">
      <c r="B115" s="954" t="s">
        <v>1144</v>
      </c>
      <c r="C115" s="954"/>
      <c r="D115" s="955" t="s">
        <v>1071</v>
      </c>
      <c r="E115" s="955"/>
      <c r="F115" s="955"/>
      <c r="G115" s="955"/>
      <c r="H115" s="425" t="s">
        <v>564</v>
      </c>
      <c r="I115" s="430" t="e">
        <f>'METRADO AGUA'!#REF!</f>
        <v>#REF!</v>
      </c>
      <c r="J115" s="430">
        <v>37.340000000000003</v>
      </c>
      <c r="K115" s="430" t="e">
        <f t="shared" si="6"/>
        <v>#REF!</v>
      </c>
    </row>
    <row r="116" spans="2:11" x14ac:dyDescent="0.2">
      <c r="B116" s="954" t="s">
        <v>1145</v>
      </c>
      <c r="C116" s="954"/>
      <c r="D116" s="955" t="s">
        <v>1146</v>
      </c>
      <c r="E116" s="955"/>
      <c r="F116" s="955"/>
      <c r="G116" s="955"/>
      <c r="H116" s="425" t="s">
        <v>561</v>
      </c>
      <c r="I116" s="430" t="e">
        <f>'METRADO AGUA'!#REF!</f>
        <v>#REF!</v>
      </c>
      <c r="J116" s="430">
        <v>4.01</v>
      </c>
      <c r="K116" s="430" t="e">
        <f t="shared" si="6"/>
        <v>#REF!</v>
      </c>
    </row>
    <row r="117" spans="2:11" x14ac:dyDescent="0.2">
      <c r="B117" s="954" t="s">
        <v>1147</v>
      </c>
      <c r="C117" s="954"/>
      <c r="D117" s="955" t="s">
        <v>1148</v>
      </c>
      <c r="E117" s="955"/>
      <c r="F117" s="955"/>
      <c r="G117" s="955"/>
      <c r="H117" s="425" t="s">
        <v>572</v>
      </c>
      <c r="I117" s="430" t="e">
        <f>'METRADO AGUA'!#REF!</f>
        <v>#REF!</v>
      </c>
      <c r="J117" s="430">
        <v>79.14</v>
      </c>
      <c r="K117" s="430" t="e">
        <f t="shared" si="6"/>
        <v>#REF!</v>
      </c>
    </row>
    <row r="118" spans="2:11" x14ac:dyDescent="0.2">
      <c r="B118" s="954" t="s">
        <v>1149</v>
      </c>
      <c r="C118" s="954"/>
      <c r="D118" s="955" t="s">
        <v>1150</v>
      </c>
      <c r="E118" s="955"/>
      <c r="F118" s="955"/>
      <c r="G118" s="955"/>
      <c r="H118" s="425" t="s">
        <v>239</v>
      </c>
      <c r="I118" s="430" t="e">
        <f>I117</f>
        <v>#REF!</v>
      </c>
      <c r="J118" s="430">
        <v>42.65</v>
      </c>
      <c r="K118" s="430" t="e">
        <f t="shared" si="6"/>
        <v>#REF!</v>
      </c>
    </row>
    <row r="119" spans="2:11" x14ac:dyDescent="0.2">
      <c r="B119" s="954" t="s">
        <v>1151</v>
      </c>
      <c r="C119" s="954"/>
      <c r="D119" s="955" t="s">
        <v>1152</v>
      </c>
      <c r="E119" s="955"/>
      <c r="F119" s="955"/>
      <c r="G119" s="955"/>
      <c r="H119" s="425" t="s">
        <v>239</v>
      </c>
      <c r="I119" s="430" t="e">
        <f>I118</f>
        <v>#REF!</v>
      </c>
      <c r="J119" s="430">
        <v>64.12</v>
      </c>
      <c r="K119" s="430" t="e">
        <f t="shared" si="6"/>
        <v>#REF!</v>
      </c>
    </row>
    <row r="120" spans="2:11" x14ac:dyDescent="0.2">
      <c r="B120" s="954" t="s">
        <v>1153</v>
      </c>
      <c r="C120" s="954"/>
      <c r="D120" s="963" t="s">
        <v>1073</v>
      </c>
      <c r="E120" s="963"/>
      <c r="F120" s="963"/>
      <c r="G120" s="963"/>
      <c r="K120" s="426" t="e">
        <f>SUM(K121:K123)</f>
        <v>#REF!</v>
      </c>
    </row>
    <row r="121" spans="2:11" x14ac:dyDescent="0.2">
      <c r="B121" s="954" t="s">
        <v>1154</v>
      </c>
      <c r="C121" s="954"/>
      <c r="D121" s="955" t="s">
        <v>1075</v>
      </c>
      <c r="E121" s="955"/>
      <c r="F121" s="955"/>
      <c r="G121" s="955"/>
      <c r="H121" s="425" t="s">
        <v>572</v>
      </c>
      <c r="I121" s="430" t="e">
        <f>'METRADO AGUA'!#REF!</f>
        <v>#REF!</v>
      </c>
      <c r="J121" s="430">
        <v>8.2200000000000006</v>
      </c>
      <c r="K121" s="430" t="e">
        <f>I121*J121</f>
        <v>#REF!</v>
      </c>
    </row>
    <row r="122" spans="2:11" x14ac:dyDescent="0.2">
      <c r="B122" s="954" t="s">
        <v>1155</v>
      </c>
      <c r="C122" s="954"/>
      <c r="D122" s="955" t="s">
        <v>1077</v>
      </c>
      <c r="E122" s="955"/>
      <c r="F122" s="955"/>
      <c r="G122" s="955"/>
      <c r="H122" s="425" t="s">
        <v>572</v>
      </c>
      <c r="I122" s="430" t="e">
        <f>I121</f>
        <v>#REF!</v>
      </c>
      <c r="J122" s="430">
        <v>20.32</v>
      </c>
      <c r="K122" s="430" t="e">
        <f>I122*J122</f>
        <v>#REF!</v>
      </c>
    </row>
    <row r="123" spans="2:11" x14ac:dyDescent="0.2">
      <c r="B123" s="954" t="s">
        <v>1156</v>
      </c>
      <c r="C123" s="954"/>
      <c r="D123" s="955" t="s">
        <v>1079</v>
      </c>
      <c r="E123" s="955"/>
      <c r="F123" s="955"/>
      <c r="G123" s="955"/>
      <c r="H123" s="425" t="s">
        <v>572</v>
      </c>
      <c r="I123" s="430" t="e">
        <f>I122</f>
        <v>#REF!</v>
      </c>
      <c r="J123" s="430">
        <v>75.930000000000007</v>
      </c>
      <c r="K123" s="430" t="e">
        <f>I123*J123</f>
        <v>#REF!</v>
      </c>
    </row>
    <row r="124" spans="2:11" x14ac:dyDescent="0.2">
      <c r="D124" s="963" t="s">
        <v>16</v>
      </c>
      <c r="E124" s="963"/>
      <c r="F124" s="963"/>
      <c r="G124" s="963"/>
      <c r="J124" s="966" t="e">
        <f>K13+K45+K65+K105</f>
        <v>#REF!</v>
      </c>
      <c r="K124" s="966"/>
    </row>
    <row r="125" spans="2:11" x14ac:dyDescent="0.2">
      <c r="D125" s="963" t="s">
        <v>189</v>
      </c>
      <c r="E125" s="963"/>
      <c r="F125" s="963"/>
      <c r="G125" s="963"/>
      <c r="J125" s="966" t="e">
        <f>0.1*J124</f>
        <v>#REF!</v>
      </c>
      <c r="K125" s="966"/>
    </row>
    <row r="126" spans="2:11" x14ac:dyDescent="0.2">
      <c r="D126" s="963" t="s">
        <v>190</v>
      </c>
      <c r="E126" s="963"/>
      <c r="F126" s="963"/>
      <c r="G126" s="963"/>
      <c r="J126" s="966" t="e">
        <f>0.1*J124</f>
        <v>#REF!</v>
      </c>
      <c r="K126" s="966"/>
    </row>
    <row r="127" spans="2:11" x14ac:dyDescent="0.2">
      <c r="J127" s="967" t="s">
        <v>578</v>
      </c>
      <c r="K127" s="967"/>
    </row>
    <row r="129" spans="4:11" x14ac:dyDescent="0.2">
      <c r="D129" s="963" t="s">
        <v>23</v>
      </c>
      <c r="E129" s="963"/>
      <c r="F129" s="963"/>
      <c r="G129" s="963"/>
      <c r="J129" s="966" t="e">
        <f>J124+J125+J126</f>
        <v>#REF!</v>
      </c>
      <c r="K129" s="966"/>
    </row>
    <row r="130" spans="4:11" x14ac:dyDescent="0.2">
      <c r="D130" s="963" t="s">
        <v>192</v>
      </c>
      <c r="E130" s="963"/>
      <c r="F130" s="963"/>
      <c r="G130" s="963"/>
      <c r="J130" s="966" t="e">
        <f>0.18*J129</f>
        <v>#REF!</v>
      </c>
      <c r="K130" s="966"/>
    </row>
    <row r="131" spans="4:11" x14ac:dyDescent="0.2">
      <c r="J131" s="967" t="s">
        <v>578</v>
      </c>
      <c r="K131" s="967"/>
    </row>
    <row r="132" spans="4:11" x14ac:dyDescent="0.2">
      <c r="D132" s="963" t="s">
        <v>191</v>
      </c>
      <c r="E132" s="963"/>
      <c r="F132" s="963"/>
      <c r="G132" s="963"/>
      <c r="J132" s="966" t="e">
        <f>J129+J130</f>
        <v>#REF!</v>
      </c>
      <c r="K132" s="966"/>
    </row>
    <row r="135" spans="4:11" x14ac:dyDescent="0.2">
      <c r="J135" s="427"/>
      <c r="K135" s="431"/>
    </row>
  </sheetData>
  <mergeCells count="247">
    <mergeCell ref="D126:G126"/>
    <mergeCell ref="J126:K126"/>
    <mergeCell ref="D132:G132"/>
    <mergeCell ref="J132:K132"/>
    <mergeCell ref="J127:K127"/>
    <mergeCell ref="D129:G129"/>
    <mergeCell ref="J129:K129"/>
    <mergeCell ref="D130:G130"/>
    <mergeCell ref="J130:K130"/>
    <mergeCell ref="J131:K131"/>
    <mergeCell ref="B121:C121"/>
    <mergeCell ref="D121:G121"/>
    <mergeCell ref="B122:C122"/>
    <mergeCell ref="D122:G122"/>
    <mergeCell ref="B123:C123"/>
    <mergeCell ref="D123:G123"/>
    <mergeCell ref="D124:G124"/>
    <mergeCell ref="J124:K124"/>
    <mergeCell ref="D125:G125"/>
    <mergeCell ref="J125:K125"/>
    <mergeCell ref="B116:C116"/>
    <mergeCell ref="D116:G116"/>
    <mergeCell ref="B117:C117"/>
    <mergeCell ref="D117:G117"/>
    <mergeCell ref="B118:C118"/>
    <mergeCell ref="D118:G118"/>
    <mergeCell ref="B119:C119"/>
    <mergeCell ref="D119:G119"/>
    <mergeCell ref="B120:C120"/>
    <mergeCell ref="D120:G120"/>
    <mergeCell ref="B111:C111"/>
    <mergeCell ref="D111:G111"/>
    <mergeCell ref="B112:C112"/>
    <mergeCell ref="D112:G112"/>
    <mergeCell ref="B113:C113"/>
    <mergeCell ref="D113:G113"/>
    <mergeCell ref="B114:C114"/>
    <mergeCell ref="D114:G114"/>
    <mergeCell ref="B115:C115"/>
    <mergeCell ref="D115:G115"/>
    <mergeCell ref="B106:C106"/>
    <mergeCell ref="D106:G106"/>
    <mergeCell ref="B107:C107"/>
    <mergeCell ref="D107:G107"/>
    <mergeCell ref="B108:C108"/>
    <mergeCell ref="D108:G108"/>
    <mergeCell ref="B109:C109"/>
    <mergeCell ref="D109:G109"/>
    <mergeCell ref="B110:C110"/>
    <mergeCell ref="D110:G110"/>
    <mergeCell ref="B101:C101"/>
    <mergeCell ref="D101:G101"/>
    <mergeCell ref="B102:C102"/>
    <mergeCell ref="D102:G102"/>
    <mergeCell ref="B103:C103"/>
    <mergeCell ref="D103:G103"/>
    <mergeCell ref="B104:C104"/>
    <mergeCell ref="D104:G104"/>
    <mergeCell ref="B105:C105"/>
    <mergeCell ref="D105:G105"/>
    <mergeCell ref="D97:G97"/>
    <mergeCell ref="D98:G98"/>
    <mergeCell ref="B95:C95"/>
    <mergeCell ref="B97:C97"/>
    <mergeCell ref="B98:C98"/>
    <mergeCell ref="D95:G95"/>
    <mergeCell ref="B99:C99"/>
    <mergeCell ref="D99:G99"/>
    <mergeCell ref="B100:C100"/>
    <mergeCell ref="D100:G100"/>
    <mergeCell ref="B91:C91"/>
    <mergeCell ref="D91:G91"/>
    <mergeCell ref="B92:C92"/>
    <mergeCell ref="D92:G92"/>
    <mergeCell ref="D93:G93"/>
    <mergeCell ref="D94:G94"/>
    <mergeCell ref="B96:C96"/>
    <mergeCell ref="D96:G96"/>
    <mergeCell ref="B93:C93"/>
    <mergeCell ref="B94:C94"/>
    <mergeCell ref="B86:C86"/>
    <mergeCell ref="D86:G86"/>
    <mergeCell ref="B87:C87"/>
    <mergeCell ref="D87:G87"/>
    <mergeCell ref="B88:C88"/>
    <mergeCell ref="D88:G88"/>
    <mergeCell ref="B89:C89"/>
    <mergeCell ref="D89:G89"/>
    <mergeCell ref="B90:C90"/>
    <mergeCell ref="D90:G90"/>
    <mergeCell ref="B81:C81"/>
    <mergeCell ref="D81:G81"/>
    <mergeCell ref="B82:C82"/>
    <mergeCell ref="D82:G82"/>
    <mergeCell ref="B83:C83"/>
    <mergeCell ref="D83:G83"/>
    <mergeCell ref="B84:C84"/>
    <mergeCell ref="D84:G84"/>
    <mergeCell ref="B85:C85"/>
    <mergeCell ref="D85:G85"/>
    <mergeCell ref="B76:C76"/>
    <mergeCell ref="D76:G76"/>
    <mergeCell ref="B77:C77"/>
    <mergeCell ref="D77:G77"/>
    <mergeCell ref="B78:C78"/>
    <mergeCell ref="D78:G78"/>
    <mergeCell ref="B79:C79"/>
    <mergeCell ref="D79:G79"/>
    <mergeCell ref="B80:C80"/>
    <mergeCell ref="D80:G80"/>
    <mergeCell ref="B71:C71"/>
    <mergeCell ref="D71:G71"/>
    <mergeCell ref="B72:C72"/>
    <mergeCell ref="D72:G72"/>
    <mergeCell ref="B73:C73"/>
    <mergeCell ref="D73:G73"/>
    <mergeCell ref="B74:C74"/>
    <mergeCell ref="D74:G74"/>
    <mergeCell ref="B75:C75"/>
    <mergeCell ref="D75:G75"/>
    <mergeCell ref="B62:C62"/>
    <mergeCell ref="D62:G62"/>
    <mergeCell ref="B65:C65"/>
    <mergeCell ref="D65:G65"/>
    <mergeCell ref="B66:C66"/>
    <mergeCell ref="D66:G66"/>
    <mergeCell ref="B63:C63"/>
    <mergeCell ref="D63:G63"/>
    <mergeCell ref="B64:C64"/>
    <mergeCell ref="D64:G64"/>
    <mergeCell ref="B57:C57"/>
    <mergeCell ref="D57:G57"/>
    <mergeCell ref="B58:C58"/>
    <mergeCell ref="D58:G58"/>
    <mergeCell ref="B59:C59"/>
    <mergeCell ref="D59:G59"/>
    <mergeCell ref="B60:C60"/>
    <mergeCell ref="D60:G60"/>
    <mergeCell ref="B61:C61"/>
    <mergeCell ref="D61:G61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39:C39"/>
    <mergeCell ref="D39:G39"/>
    <mergeCell ref="D40:G40"/>
    <mergeCell ref="D44:G44"/>
    <mergeCell ref="B45:C45"/>
    <mergeCell ref="D45:G45"/>
    <mergeCell ref="B46:C46"/>
    <mergeCell ref="D46:G46"/>
    <mergeCell ref="B40:C40"/>
    <mergeCell ref="B44:C44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25:C25"/>
    <mergeCell ref="D25:G25"/>
    <mergeCell ref="B26:C26"/>
    <mergeCell ref="D26:G26"/>
    <mergeCell ref="B41:C41"/>
    <mergeCell ref="B42:C42"/>
    <mergeCell ref="D41:G41"/>
    <mergeCell ref="B43:C43"/>
    <mergeCell ref="D42:G42"/>
    <mergeCell ref="D43:G43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70:C70"/>
    <mergeCell ref="D70:G70"/>
    <mergeCell ref="B67:C67"/>
    <mergeCell ref="D67:G67"/>
    <mergeCell ref="B68:C68"/>
    <mergeCell ref="D68:G68"/>
    <mergeCell ref="B69:C69"/>
    <mergeCell ref="D69:G69"/>
    <mergeCell ref="B5:K5"/>
    <mergeCell ref="B7:C7"/>
    <mergeCell ref="E7:K8"/>
    <mergeCell ref="B9:C9"/>
    <mergeCell ref="E9:K9"/>
    <mergeCell ref="B10:C10"/>
    <mergeCell ref="D10:I10"/>
    <mergeCell ref="B11:C11"/>
    <mergeCell ref="D11:G11"/>
    <mergeCell ref="B12:C12"/>
    <mergeCell ref="D12:E12"/>
    <mergeCell ref="B13:C13"/>
    <mergeCell ref="D13:G13"/>
    <mergeCell ref="B14:C14"/>
    <mergeCell ref="D14:G14"/>
    <mergeCell ref="B15:C15"/>
  </mergeCells>
  <pageMargins left="0.15972222222222221" right="0.12708333333333333" top="0.15972222222222221" bottom="0.16041666666666668" header="0" footer="0"/>
  <pageSetup fitToWidth="0" fitToHeight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23"/>
  <sheetViews>
    <sheetView topLeftCell="A1234" workbookViewId="0">
      <selection activeCell="C1244" sqref="C1244"/>
    </sheetView>
  </sheetViews>
  <sheetFormatPr baseColWidth="10" defaultRowHeight="12.75" x14ac:dyDescent="0.2"/>
  <cols>
    <col min="1" max="16384" width="11.42578125" style="256"/>
  </cols>
  <sheetData>
    <row r="2" spans="1:9" x14ac:dyDescent="0.2">
      <c r="A2" s="449" t="s">
        <v>543</v>
      </c>
      <c r="H2" s="446" t="s">
        <v>579</v>
      </c>
      <c r="I2" s="448">
        <v>1</v>
      </c>
    </row>
    <row r="5" spans="1:9" ht="15" x14ac:dyDescent="0.2">
      <c r="E5" s="447" t="s">
        <v>580</v>
      </c>
    </row>
    <row r="8" spans="1:9" ht="23.25" customHeight="1" x14ac:dyDescent="0.2">
      <c r="A8" s="437" t="s">
        <v>544</v>
      </c>
      <c r="B8" s="439" t="s">
        <v>545</v>
      </c>
      <c r="C8" s="968" t="s">
        <v>1037</v>
      </c>
      <c r="D8" s="968"/>
      <c r="E8" s="968"/>
      <c r="F8" s="968"/>
      <c r="G8" s="968"/>
      <c r="H8" s="968"/>
      <c r="I8" s="968"/>
    </row>
    <row r="9" spans="1:9" x14ac:dyDescent="0.2">
      <c r="A9" s="437" t="s">
        <v>546</v>
      </c>
      <c r="B9" s="439" t="s">
        <v>547</v>
      </c>
      <c r="C9" s="443" t="s">
        <v>548</v>
      </c>
      <c r="H9" s="446" t="s">
        <v>581</v>
      </c>
      <c r="I9" s="439" t="s">
        <v>1038</v>
      </c>
    </row>
    <row r="10" spans="1:9" x14ac:dyDescent="0.2">
      <c r="A10" s="445" t="s">
        <v>582</v>
      </c>
      <c r="D10" s="443" t="s">
        <v>1027</v>
      </c>
    </row>
    <row r="11" spans="1:9" x14ac:dyDescent="0.2">
      <c r="A11" s="444" t="s">
        <v>584</v>
      </c>
      <c r="B11" s="443" t="s">
        <v>585</v>
      </c>
      <c r="C11" s="442">
        <v>10</v>
      </c>
      <c r="D11" s="433" t="s">
        <v>586</v>
      </c>
      <c r="E11" s="442">
        <v>10</v>
      </c>
      <c r="G11" s="433" t="s">
        <v>587</v>
      </c>
      <c r="H11" s="441">
        <v>72.78</v>
      </c>
    </row>
    <row r="13" spans="1:9" x14ac:dyDescent="0.2">
      <c r="A13" s="440" t="s">
        <v>588</v>
      </c>
      <c r="B13" s="440" t="s">
        <v>589</v>
      </c>
      <c r="E13" s="440" t="s">
        <v>590</v>
      </c>
      <c r="F13" s="439" t="s">
        <v>591</v>
      </c>
      <c r="G13" s="439" t="s">
        <v>193</v>
      </c>
      <c r="H13" s="439" t="s">
        <v>557</v>
      </c>
      <c r="I13" s="439" t="s">
        <v>558</v>
      </c>
    </row>
    <row r="14" spans="1:9" x14ac:dyDescent="0.2">
      <c r="C14" s="438" t="s">
        <v>592</v>
      </c>
    </row>
    <row r="15" spans="1:9" x14ac:dyDescent="0.2">
      <c r="A15" s="437" t="s">
        <v>593</v>
      </c>
      <c r="B15" s="437" t="s">
        <v>294</v>
      </c>
      <c r="E15" s="437" t="s">
        <v>594</v>
      </c>
      <c r="F15" s="436">
        <v>1</v>
      </c>
      <c r="G15" s="436">
        <v>0.8</v>
      </c>
      <c r="H15" s="435">
        <v>18.38</v>
      </c>
      <c r="I15" s="435">
        <v>14.7</v>
      </c>
    </row>
    <row r="16" spans="1:9" x14ac:dyDescent="0.2">
      <c r="A16" s="437" t="s">
        <v>595</v>
      </c>
      <c r="B16" s="437" t="s">
        <v>295</v>
      </c>
      <c r="E16" s="437" t="s">
        <v>594</v>
      </c>
      <c r="F16" s="436">
        <v>1</v>
      </c>
      <c r="G16" s="436">
        <v>0.8</v>
      </c>
      <c r="H16" s="435">
        <v>13.85</v>
      </c>
      <c r="I16" s="435">
        <v>11.08</v>
      </c>
    </row>
    <row r="17" spans="1:9" x14ac:dyDescent="0.2">
      <c r="I17" s="434">
        <v>25.78</v>
      </c>
    </row>
    <row r="18" spans="1:9" x14ac:dyDescent="0.2">
      <c r="C18" s="438" t="s">
        <v>596</v>
      </c>
    </row>
    <row r="19" spans="1:9" x14ac:dyDescent="0.2">
      <c r="A19" s="437" t="s">
        <v>1175</v>
      </c>
      <c r="B19" s="437" t="s">
        <v>1174</v>
      </c>
      <c r="E19" s="437" t="s">
        <v>2</v>
      </c>
      <c r="G19" s="436">
        <v>1</v>
      </c>
      <c r="H19" s="435">
        <v>2</v>
      </c>
      <c r="I19" s="435">
        <v>2</v>
      </c>
    </row>
    <row r="20" spans="1:9" x14ac:dyDescent="0.2">
      <c r="A20" s="437" t="s">
        <v>1310</v>
      </c>
      <c r="B20" s="437" t="s">
        <v>1309</v>
      </c>
      <c r="E20" s="437" t="s">
        <v>4</v>
      </c>
      <c r="G20" s="436">
        <v>2.5</v>
      </c>
      <c r="H20" s="435">
        <v>18</v>
      </c>
      <c r="I20" s="435">
        <v>45</v>
      </c>
    </row>
    <row r="21" spans="1:9" x14ac:dyDescent="0.2">
      <c r="I21" s="434">
        <v>47</v>
      </c>
    </row>
    <row r="23" spans="1:9" x14ac:dyDescent="0.2">
      <c r="A23" s="445" t="s">
        <v>582</v>
      </c>
      <c r="D23" s="443" t="s">
        <v>1308</v>
      </c>
    </row>
    <row r="24" spans="1:9" x14ac:dyDescent="0.2">
      <c r="A24" s="444" t="s">
        <v>584</v>
      </c>
      <c r="B24" s="443" t="s">
        <v>585</v>
      </c>
      <c r="C24" s="442">
        <v>8</v>
      </c>
      <c r="D24" s="433" t="s">
        <v>586</v>
      </c>
      <c r="E24" s="442">
        <v>8</v>
      </c>
      <c r="G24" s="433" t="s">
        <v>587</v>
      </c>
      <c r="H24" s="441">
        <v>75.95</v>
      </c>
    </row>
    <row r="26" spans="1:9" x14ac:dyDescent="0.2">
      <c r="A26" s="440" t="s">
        <v>588</v>
      </c>
      <c r="B26" s="440" t="s">
        <v>589</v>
      </c>
      <c r="E26" s="440" t="s">
        <v>590</v>
      </c>
      <c r="F26" s="439" t="s">
        <v>591</v>
      </c>
      <c r="G26" s="439" t="s">
        <v>193</v>
      </c>
      <c r="H26" s="439" t="s">
        <v>557</v>
      </c>
      <c r="I26" s="439" t="s">
        <v>558</v>
      </c>
    </row>
    <row r="27" spans="1:9" x14ac:dyDescent="0.2">
      <c r="C27" s="438" t="s">
        <v>592</v>
      </c>
    </row>
    <row r="28" spans="1:9" x14ac:dyDescent="0.2">
      <c r="A28" s="437" t="s">
        <v>593</v>
      </c>
      <c r="B28" s="437" t="s">
        <v>294</v>
      </c>
      <c r="E28" s="437" t="s">
        <v>594</v>
      </c>
      <c r="F28" s="436">
        <v>1</v>
      </c>
      <c r="G28" s="436">
        <v>1</v>
      </c>
      <c r="H28" s="435">
        <v>18.38</v>
      </c>
      <c r="I28" s="435">
        <v>18.38</v>
      </c>
    </row>
    <row r="29" spans="1:9" x14ac:dyDescent="0.2">
      <c r="A29" s="437" t="s">
        <v>595</v>
      </c>
      <c r="B29" s="437" t="s">
        <v>295</v>
      </c>
      <c r="E29" s="437" t="s">
        <v>594</v>
      </c>
      <c r="F29" s="436">
        <v>1</v>
      </c>
      <c r="G29" s="436">
        <v>1</v>
      </c>
      <c r="H29" s="435">
        <v>13.85</v>
      </c>
      <c r="I29" s="435">
        <v>13.85</v>
      </c>
    </row>
    <row r="30" spans="1:9" x14ac:dyDescent="0.2">
      <c r="A30" s="437" t="s">
        <v>658</v>
      </c>
      <c r="B30" s="437" t="s">
        <v>659</v>
      </c>
      <c r="E30" s="437" t="s">
        <v>594</v>
      </c>
      <c r="F30" s="436">
        <v>0.1</v>
      </c>
      <c r="G30" s="436">
        <v>0.1</v>
      </c>
      <c r="H30" s="435">
        <v>22.06</v>
      </c>
      <c r="I30" s="435">
        <v>2.21</v>
      </c>
    </row>
    <row r="31" spans="1:9" x14ac:dyDescent="0.2">
      <c r="I31" s="434">
        <v>34.44</v>
      </c>
    </row>
    <row r="32" spans="1:9" x14ac:dyDescent="0.2">
      <c r="C32" s="438" t="s">
        <v>596</v>
      </c>
    </row>
    <row r="33" spans="1:9" x14ac:dyDescent="0.2">
      <c r="A33" s="437" t="s">
        <v>698</v>
      </c>
      <c r="B33" s="437" t="s">
        <v>1579</v>
      </c>
      <c r="E33" s="437" t="s">
        <v>602</v>
      </c>
      <c r="G33" s="436">
        <v>0.28000000000000003</v>
      </c>
      <c r="H33" s="435">
        <v>21.19</v>
      </c>
      <c r="I33" s="435">
        <v>5.93</v>
      </c>
    </row>
    <row r="34" spans="1:9" x14ac:dyDescent="0.2">
      <c r="A34" s="437" t="s">
        <v>608</v>
      </c>
      <c r="B34" s="437" t="s">
        <v>609</v>
      </c>
      <c r="E34" s="437" t="s">
        <v>564</v>
      </c>
      <c r="G34" s="436">
        <v>0.1</v>
      </c>
      <c r="H34" s="435">
        <v>39</v>
      </c>
      <c r="I34" s="435">
        <v>3.9</v>
      </c>
    </row>
    <row r="35" spans="1:9" x14ac:dyDescent="0.2">
      <c r="A35" s="437" t="s">
        <v>649</v>
      </c>
      <c r="B35" s="437" t="s">
        <v>629</v>
      </c>
      <c r="E35" s="437" t="s">
        <v>564</v>
      </c>
      <c r="G35" s="436">
        <v>0.02</v>
      </c>
      <c r="H35" s="435">
        <v>16</v>
      </c>
      <c r="I35" s="435">
        <v>0.32</v>
      </c>
    </row>
    <row r="36" spans="1:9" x14ac:dyDescent="0.2">
      <c r="I36" s="434">
        <v>10.15</v>
      </c>
    </row>
    <row r="37" spans="1:9" x14ac:dyDescent="0.2">
      <c r="C37" s="438" t="s">
        <v>620</v>
      </c>
    </row>
    <row r="38" spans="1:9" x14ac:dyDescent="0.2">
      <c r="A38" s="437" t="s">
        <v>688</v>
      </c>
      <c r="B38" s="437" t="s">
        <v>689</v>
      </c>
      <c r="E38" s="437" t="s">
        <v>648</v>
      </c>
      <c r="F38" s="436">
        <v>1</v>
      </c>
      <c r="G38" s="436">
        <v>1</v>
      </c>
      <c r="H38" s="435">
        <v>14.41</v>
      </c>
      <c r="I38" s="435">
        <v>14.41</v>
      </c>
    </row>
    <row r="39" spans="1:9" x14ac:dyDescent="0.2">
      <c r="A39" s="437" t="s">
        <v>678</v>
      </c>
      <c r="B39" s="437" t="s">
        <v>679</v>
      </c>
      <c r="E39" s="437" t="s">
        <v>648</v>
      </c>
      <c r="F39" s="436">
        <v>1</v>
      </c>
      <c r="G39" s="436">
        <v>1</v>
      </c>
      <c r="H39" s="435">
        <v>16.95</v>
      </c>
      <c r="I39" s="435">
        <v>16.95</v>
      </c>
    </row>
    <row r="40" spans="1:9" x14ac:dyDescent="0.2">
      <c r="I40" s="434">
        <v>31.36</v>
      </c>
    </row>
    <row r="42" spans="1:9" x14ac:dyDescent="0.2">
      <c r="A42" s="445" t="s">
        <v>582</v>
      </c>
      <c r="D42" s="443" t="s">
        <v>1032</v>
      </c>
    </row>
    <row r="43" spans="1:9" x14ac:dyDescent="0.2">
      <c r="A43" s="444" t="s">
        <v>584</v>
      </c>
      <c r="B43" s="443" t="s">
        <v>585</v>
      </c>
      <c r="D43" s="433" t="s">
        <v>586</v>
      </c>
      <c r="G43" s="433" t="s">
        <v>587</v>
      </c>
      <c r="H43" s="441">
        <v>188.45</v>
      </c>
    </row>
    <row r="45" spans="1:9" x14ac:dyDescent="0.2">
      <c r="A45" s="440" t="s">
        <v>588</v>
      </c>
      <c r="B45" s="440" t="s">
        <v>589</v>
      </c>
      <c r="E45" s="440" t="s">
        <v>590</v>
      </c>
      <c r="F45" s="439" t="s">
        <v>591</v>
      </c>
      <c r="G45" s="439" t="s">
        <v>193</v>
      </c>
      <c r="H45" s="439" t="s">
        <v>557</v>
      </c>
      <c r="I45" s="439" t="s">
        <v>558</v>
      </c>
    </row>
    <row r="46" spans="1:9" x14ac:dyDescent="0.2">
      <c r="C46" s="438" t="s">
        <v>592</v>
      </c>
    </row>
    <row r="47" spans="1:9" x14ac:dyDescent="0.2">
      <c r="A47" s="437" t="s">
        <v>593</v>
      </c>
      <c r="B47" s="437" t="s">
        <v>294</v>
      </c>
      <c r="E47" s="437" t="s">
        <v>594</v>
      </c>
      <c r="G47" s="436">
        <v>0.5333</v>
      </c>
      <c r="H47" s="435">
        <v>18.38</v>
      </c>
      <c r="I47" s="435">
        <v>9.8000000000000007</v>
      </c>
    </row>
    <row r="48" spans="1:9" x14ac:dyDescent="0.2">
      <c r="A48" s="437" t="s">
        <v>595</v>
      </c>
      <c r="B48" s="437" t="s">
        <v>295</v>
      </c>
      <c r="E48" s="437" t="s">
        <v>594</v>
      </c>
      <c r="G48" s="436">
        <v>0.5333</v>
      </c>
      <c r="H48" s="435">
        <v>13.85</v>
      </c>
      <c r="I48" s="435">
        <v>7.39</v>
      </c>
    </row>
    <row r="49" spans="1:9" x14ac:dyDescent="0.2">
      <c r="A49" s="437" t="s">
        <v>658</v>
      </c>
      <c r="B49" s="437" t="s">
        <v>659</v>
      </c>
      <c r="E49" s="437" t="s">
        <v>594</v>
      </c>
      <c r="G49" s="436">
        <v>5.33E-2</v>
      </c>
      <c r="H49" s="435">
        <v>22.06</v>
      </c>
      <c r="I49" s="435">
        <v>1.18</v>
      </c>
    </row>
    <row r="50" spans="1:9" x14ac:dyDescent="0.2">
      <c r="I50" s="434">
        <v>18.37</v>
      </c>
    </row>
    <row r="51" spans="1:9" x14ac:dyDescent="0.2">
      <c r="C51" s="438" t="s">
        <v>596</v>
      </c>
    </row>
    <row r="52" spans="1:9" x14ac:dyDescent="0.2">
      <c r="A52" s="437" t="s">
        <v>696</v>
      </c>
      <c r="B52" s="437" t="s">
        <v>697</v>
      </c>
      <c r="E52" s="437" t="s">
        <v>607</v>
      </c>
      <c r="G52" s="436">
        <v>0.01</v>
      </c>
      <c r="H52" s="435">
        <v>63.03</v>
      </c>
      <c r="I52" s="435">
        <v>0.63</v>
      </c>
    </row>
    <row r="53" spans="1:9" x14ac:dyDescent="0.2">
      <c r="A53" s="437" t="s">
        <v>1307</v>
      </c>
      <c r="B53" s="437" t="s">
        <v>1306</v>
      </c>
      <c r="E53" s="437" t="s">
        <v>239</v>
      </c>
      <c r="G53" s="436">
        <v>1</v>
      </c>
      <c r="H53" s="435">
        <v>168.9</v>
      </c>
      <c r="I53" s="435">
        <v>168.9</v>
      </c>
    </row>
    <row r="54" spans="1:9" x14ac:dyDescent="0.2">
      <c r="I54" s="434">
        <v>169.53</v>
      </c>
    </row>
    <row r="55" spans="1:9" x14ac:dyDescent="0.2">
      <c r="C55" s="438" t="s">
        <v>620</v>
      </c>
    </row>
    <row r="56" spans="1:9" x14ac:dyDescent="0.2">
      <c r="A56" s="437" t="s">
        <v>621</v>
      </c>
      <c r="B56" s="437" t="s">
        <v>622</v>
      </c>
      <c r="E56" s="437" t="s">
        <v>623</v>
      </c>
      <c r="G56" s="436">
        <v>3</v>
      </c>
      <c r="H56" s="435">
        <v>18.37</v>
      </c>
      <c r="I56" s="435">
        <v>0.55000000000000004</v>
      </c>
    </row>
    <row r="57" spans="1:9" x14ac:dyDescent="0.2">
      <c r="I57" s="434">
        <v>0.55000000000000004</v>
      </c>
    </row>
    <row r="59" spans="1:9" x14ac:dyDescent="0.2">
      <c r="A59" s="445" t="s">
        <v>582</v>
      </c>
      <c r="D59" s="443" t="s">
        <v>1033</v>
      </c>
    </row>
    <row r="60" spans="1:9" x14ac:dyDescent="0.2">
      <c r="A60" s="444" t="s">
        <v>584</v>
      </c>
      <c r="B60" s="443" t="s">
        <v>585</v>
      </c>
      <c r="C60" s="442">
        <v>10</v>
      </c>
      <c r="D60" s="433" t="s">
        <v>586</v>
      </c>
      <c r="E60" s="442">
        <v>10</v>
      </c>
      <c r="G60" s="433" t="s">
        <v>587</v>
      </c>
      <c r="H60" s="441">
        <v>219.74</v>
      </c>
    </row>
    <row r="62" spans="1:9" x14ac:dyDescent="0.2">
      <c r="A62" s="440" t="s">
        <v>588</v>
      </c>
      <c r="B62" s="440" t="s">
        <v>589</v>
      </c>
      <c r="E62" s="440" t="s">
        <v>590</v>
      </c>
      <c r="F62" s="439" t="s">
        <v>591</v>
      </c>
      <c r="G62" s="439" t="s">
        <v>193</v>
      </c>
      <c r="H62" s="439" t="s">
        <v>557</v>
      </c>
      <c r="I62" s="439" t="s">
        <v>558</v>
      </c>
    </row>
    <row r="63" spans="1:9" x14ac:dyDescent="0.2">
      <c r="C63" s="438" t="s">
        <v>592</v>
      </c>
    </row>
    <row r="64" spans="1:9" x14ac:dyDescent="0.2">
      <c r="A64" s="437" t="s">
        <v>593</v>
      </c>
      <c r="B64" s="437" t="s">
        <v>294</v>
      </c>
      <c r="E64" s="437" t="s">
        <v>594</v>
      </c>
      <c r="F64" s="436">
        <v>0.1</v>
      </c>
      <c r="G64" s="436">
        <v>0.08</v>
      </c>
      <c r="H64" s="435">
        <v>18.38</v>
      </c>
      <c r="I64" s="435">
        <v>1.47</v>
      </c>
    </row>
    <row r="65" spans="1:9" x14ac:dyDescent="0.2">
      <c r="A65" s="437" t="s">
        <v>595</v>
      </c>
      <c r="B65" s="437" t="s">
        <v>295</v>
      </c>
      <c r="E65" s="437" t="s">
        <v>594</v>
      </c>
      <c r="F65" s="436">
        <v>1</v>
      </c>
      <c r="G65" s="436">
        <v>0.8</v>
      </c>
      <c r="H65" s="435">
        <v>13.85</v>
      </c>
      <c r="I65" s="435">
        <v>11.08</v>
      </c>
    </row>
    <row r="66" spans="1:9" x14ac:dyDescent="0.2">
      <c r="A66" s="437" t="s">
        <v>658</v>
      </c>
      <c r="B66" s="437" t="s">
        <v>659</v>
      </c>
      <c r="E66" s="437" t="s">
        <v>594</v>
      </c>
      <c r="F66" s="436">
        <v>1</v>
      </c>
      <c r="G66" s="436">
        <v>0.8</v>
      </c>
      <c r="H66" s="435">
        <v>22.06</v>
      </c>
      <c r="I66" s="435">
        <v>17.649999999999999</v>
      </c>
    </row>
    <row r="67" spans="1:9" x14ac:dyDescent="0.2">
      <c r="I67" s="434">
        <v>30.2</v>
      </c>
    </row>
    <row r="68" spans="1:9" x14ac:dyDescent="0.2">
      <c r="C68" s="438" t="s">
        <v>596</v>
      </c>
    </row>
    <row r="69" spans="1:9" x14ac:dyDescent="0.2">
      <c r="A69" s="437" t="s">
        <v>696</v>
      </c>
      <c r="B69" s="437" t="s">
        <v>697</v>
      </c>
      <c r="E69" s="437" t="s">
        <v>607</v>
      </c>
      <c r="G69" s="436">
        <v>0.01</v>
      </c>
      <c r="H69" s="435">
        <v>63.03</v>
      </c>
      <c r="I69" s="435">
        <v>0.63</v>
      </c>
    </row>
    <row r="70" spans="1:9" x14ac:dyDescent="0.2">
      <c r="A70" s="437" t="s">
        <v>1305</v>
      </c>
      <c r="B70" s="437" t="s">
        <v>1304</v>
      </c>
      <c r="E70" s="437" t="s">
        <v>239</v>
      </c>
      <c r="G70" s="436">
        <v>1</v>
      </c>
      <c r="H70" s="435">
        <v>188</v>
      </c>
      <c r="I70" s="435">
        <v>188</v>
      </c>
    </row>
    <row r="71" spans="1:9" x14ac:dyDescent="0.2">
      <c r="I71" s="434">
        <v>188.63</v>
      </c>
    </row>
    <row r="72" spans="1:9" x14ac:dyDescent="0.2">
      <c r="C72" s="438" t="s">
        <v>620</v>
      </c>
    </row>
    <row r="73" spans="1:9" x14ac:dyDescent="0.2">
      <c r="A73" s="437" t="s">
        <v>621</v>
      </c>
      <c r="B73" s="437" t="s">
        <v>622</v>
      </c>
      <c r="E73" s="437" t="s">
        <v>623</v>
      </c>
      <c r="G73" s="436">
        <v>3</v>
      </c>
      <c r="H73" s="435">
        <v>30.2</v>
      </c>
      <c r="I73" s="435">
        <v>0.91</v>
      </c>
    </row>
    <row r="74" spans="1:9" x14ac:dyDescent="0.2">
      <c r="I74" s="434">
        <v>0.91</v>
      </c>
    </row>
    <row r="76" spans="1:9" x14ac:dyDescent="0.2">
      <c r="A76" s="445" t="s">
        <v>582</v>
      </c>
      <c r="D76" s="443" t="s">
        <v>1034</v>
      </c>
    </row>
    <row r="77" spans="1:9" x14ac:dyDescent="0.2">
      <c r="A77" s="444" t="s">
        <v>584</v>
      </c>
      <c r="B77" s="443" t="s">
        <v>585</v>
      </c>
      <c r="D77" s="433" t="s">
        <v>586</v>
      </c>
      <c r="G77" s="433" t="s">
        <v>587</v>
      </c>
      <c r="H77" s="441">
        <v>930.95</v>
      </c>
    </row>
    <row r="79" spans="1:9" x14ac:dyDescent="0.2">
      <c r="A79" s="440" t="s">
        <v>588</v>
      </c>
      <c r="B79" s="440" t="s">
        <v>589</v>
      </c>
      <c r="E79" s="440" t="s">
        <v>590</v>
      </c>
      <c r="F79" s="439" t="s">
        <v>591</v>
      </c>
      <c r="G79" s="439" t="s">
        <v>193</v>
      </c>
      <c r="H79" s="439" t="s">
        <v>557</v>
      </c>
      <c r="I79" s="439" t="s">
        <v>558</v>
      </c>
    </row>
    <row r="80" spans="1:9" x14ac:dyDescent="0.2">
      <c r="C80" s="438" t="s">
        <v>592</v>
      </c>
    </row>
    <row r="81" spans="1:9" x14ac:dyDescent="0.2">
      <c r="A81" s="437" t="s">
        <v>593</v>
      </c>
      <c r="B81" s="437" t="s">
        <v>294</v>
      </c>
      <c r="E81" s="437" t="s">
        <v>594</v>
      </c>
      <c r="G81" s="436">
        <v>0.08</v>
      </c>
      <c r="H81" s="435">
        <v>18.38</v>
      </c>
      <c r="I81" s="435">
        <v>1.47</v>
      </c>
    </row>
    <row r="82" spans="1:9" x14ac:dyDescent="0.2">
      <c r="A82" s="437" t="s">
        <v>595</v>
      </c>
      <c r="B82" s="437" t="s">
        <v>295</v>
      </c>
      <c r="E82" s="437" t="s">
        <v>594</v>
      </c>
      <c r="G82" s="436">
        <v>0.8</v>
      </c>
      <c r="H82" s="435">
        <v>13.85</v>
      </c>
      <c r="I82" s="435">
        <v>11.08</v>
      </c>
    </row>
    <row r="83" spans="1:9" x14ac:dyDescent="0.2">
      <c r="A83" s="437" t="s">
        <v>658</v>
      </c>
      <c r="B83" s="437" t="s">
        <v>659</v>
      </c>
      <c r="E83" s="437" t="s">
        <v>594</v>
      </c>
      <c r="G83" s="436">
        <v>0.8</v>
      </c>
      <c r="H83" s="435">
        <v>22.06</v>
      </c>
      <c r="I83" s="435">
        <v>17.649999999999999</v>
      </c>
    </row>
    <row r="84" spans="1:9" x14ac:dyDescent="0.2">
      <c r="I84" s="434">
        <v>30.2</v>
      </c>
    </row>
    <row r="85" spans="1:9" x14ac:dyDescent="0.2">
      <c r="C85" s="438" t="s">
        <v>596</v>
      </c>
    </row>
    <row r="86" spans="1:9" x14ac:dyDescent="0.2">
      <c r="A86" s="437" t="s">
        <v>696</v>
      </c>
      <c r="B86" s="437" t="s">
        <v>697</v>
      </c>
      <c r="E86" s="437" t="s">
        <v>607</v>
      </c>
      <c r="G86" s="436">
        <v>0.01</v>
      </c>
      <c r="H86" s="435">
        <v>63.03</v>
      </c>
      <c r="I86" s="435">
        <v>0.63</v>
      </c>
    </row>
    <row r="87" spans="1:9" x14ac:dyDescent="0.2">
      <c r="A87" s="437" t="s">
        <v>1303</v>
      </c>
      <c r="B87" s="437" t="s">
        <v>1302</v>
      </c>
      <c r="E87" s="437" t="s">
        <v>239</v>
      </c>
      <c r="G87" s="436">
        <v>1</v>
      </c>
      <c r="H87" s="435">
        <v>899.21</v>
      </c>
      <c r="I87" s="435">
        <v>899.21</v>
      </c>
    </row>
    <row r="88" spans="1:9" x14ac:dyDescent="0.2">
      <c r="I88" s="434">
        <v>899.84</v>
      </c>
    </row>
    <row r="89" spans="1:9" x14ac:dyDescent="0.2">
      <c r="C89" s="438" t="s">
        <v>620</v>
      </c>
    </row>
    <row r="90" spans="1:9" x14ac:dyDescent="0.2">
      <c r="A90" s="437" t="s">
        <v>621</v>
      </c>
      <c r="B90" s="437" t="s">
        <v>622</v>
      </c>
      <c r="E90" s="437" t="s">
        <v>623</v>
      </c>
      <c r="G90" s="436">
        <v>3</v>
      </c>
      <c r="H90" s="435">
        <v>30.2</v>
      </c>
      <c r="I90" s="435">
        <v>0.91</v>
      </c>
    </row>
    <row r="91" spans="1:9" x14ac:dyDescent="0.2">
      <c r="I91" s="434">
        <v>0.91</v>
      </c>
    </row>
    <row r="93" spans="1:9" x14ac:dyDescent="0.2">
      <c r="A93" s="445" t="s">
        <v>582</v>
      </c>
      <c r="D93" s="443" t="s">
        <v>1035</v>
      </c>
    </row>
    <row r="94" spans="1:9" x14ac:dyDescent="0.2">
      <c r="A94" s="444" t="s">
        <v>584</v>
      </c>
      <c r="B94" s="443" t="s">
        <v>585</v>
      </c>
      <c r="D94" s="433" t="s">
        <v>586</v>
      </c>
      <c r="G94" s="433" t="s">
        <v>587</v>
      </c>
      <c r="H94" s="441">
        <v>195.29</v>
      </c>
    </row>
    <row r="96" spans="1:9" x14ac:dyDescent="0.2">
      <c r="A96" s="440" t="s">
        <v>588</v>
      </c>
      <c r="B96" s="440" t="s">
        <v>589</v>
      </c>
      <c r="E96" s="440" t="s">
        <v>590</v>
      </c>
      <c r="F96" s="439" t="s">
        <v>591</v>
      </c>
      <c r="G96" s="439" t="s">
        <v>193</v>
      </c>
      <c r="H96" s="439" t="s">
        <v>557</v>
      </c>
      <c r="I96" s="439" t="s">
        <v>558</v>
      </c>
    </row>
    <row r="97" spans="1:9" x14ac:dyDescent="0.2">
      <c r="C97" s="438" t="s">
        <v>592</v>
      </c>
    </row>
    <row r="98" spans="1:9" x14ac:dyDescent="0.2">
      <c r="A98" s="437" t="s">
        <v>593</v>
      </c>
      <c r="B98" s="437" t="s">
        <v>294</v>
      </c>
      <c r="E98" s="437" t="s">
        <v>594</v>
      </c>
      <c r="G98" s="436">
        <v>0.44440000000000007</v>
      </c>
      <c r="H98" s="435">
        <v>18.38</v>
      </c>
      <c r="I98" s="435">
        <v>8.17</v>
      </c>
    </row>
    <row r="99" spans="1:9" x14ac:dyDescent="0.2">
      <c r="A99" s="437" t="s">
        <v>595</v>
      </c>
      <c r="B99" s="437" t="s">
        <v>295</v>
      </c>
      <c r="E99" s="437" t="s">
        <v>594</v>
      </c>
      <c r="G99" s="436">
        <v>0.44440000000000007</v>
      </c>
      <c r="H99" s="435">
        <v>13.85</v>
      </c>
      <c r="I99" s="435">
        <v>6.15</v>
      </c>
    </row>
    <row r="100" spans="1:9" x14ac:dyDescent="0.2">
      <c r="A100" s="437" t="s">
        <v>658</v>
      </c>
      <c r="B100" s="437" t="s">
        <v>659</v>
      </c>
      <c r="E100" s="437" t="s">
        <v>594</v>
      </c>
      <c r="G100" s="436">
        <v>4.4400000000000002E-2</v>
      </c>
      <c r="H100" s="435">
        <v>22.06</v>
      </c>
      <c r="I100" s="435">
        <v>0.98</v>
      </c>
    </row>
    <row r="101" spans="1:9" x14ac:dyDescent="0.2">
      <c r="I101" s="434">
        <v>15.3</v>
      </c>
    </row>
    <row r="102" spans="1:9" x14ac:dyDescent="0.2">
      <c r="C102" s="438" t="s">
        <v>596</v>
      </c>
    </row>
    <row r="103" spans="1:9" x14ac:dyDescent="0.2">
      <c r="A103" s="437" t="s">
        <v>696</v>
      </c>
      <c r="B103" s="437" t="s">
        <v>697</v>
      </c>
      <c r="E103" s="437" t="s">
        <v>607</v>
      </c>
      <c r="G103" s="436">
        <v>0.01</v>
      </c>
      <c r="H103" s="435">
        <v>63.03</v>
      </c>
      <c r="I103" s="435">
        <v>0.63</v>
      </c>
    </row>
    <row r="104" spans="1:9" x14ac:dyDescent="0.2">
      <c r="A104" s="437" t="s">
        <v>1301</v>
      </c>
      <c r="B104" s="437" t="s">
        <v>1300</v>
      </c>
      <c r="E104" s="437" t="s">
        <v>239</v>
      </c>
      <c r="G104" s="436">
        <v>1</v>
      </c>
      <c r="H104" s="435">
        <v>178.9</v>
      </c>
      <c r="I104" s="435">
        <v>178.9</v>
      </c>
    </row>
    <row r="105" spans="1:9" x14ac:dyDescent="0.2">
      <c r="I105" s="434">
        <v>179.53</v>
      </c>
    </row>
    <row r="106" spans="1:9" x14ac:dyDescent="0.2">
      <c r="C106" s="438" t="s">
        <v>620</v>
      </c>
    </row>
    <row r="107" spans="1:9" x14ac:dyDescent="0.2">
      <c r="A107" s="437" t="s">
        <v>621</v>
      </c>
      <c r="B107" s="437" t="s">
        <v>622</v>
      </c>
      <c r="E107" s="437" t="s">
        <v>623</v>
      </c>
      <c r="G107" s="436">
        <v>3</v>
      </c>
      <c r="H107" s="435">
        <v>15.3</v>
      </c>
      <c r="I107" s="435">
        <v>0.46</v>
      </c>
    </row>
    <row r="108" spans="1:9" x14ac:dyDescent="0.2">
      <c r="I108" s="434">
        <v>0.46</v>
      </c>
    </row>
    <row r="110" spans="1:9" x14ac:dyDescent="0.2">
      <c r="A110" s="445" t="s">
        <v>582</v>
      </c>
      <c r="D110" s="443" t="s">
        <v>1036</v>
      </c>
    </row>
    <row r="111" spans="1:9" x14ac:dyDescent="0.2">
      <c r="A111" s="444" t="s">
        <v>584</v>
      </c>
      <c r="B111" s="443" t="s">
        <v>585</v>
      </c>
      <c r="D111" s="433" t="s">
        <v>586</v>
      </c>
      <c r="G111" s="433" t="s">
        <v>587</v>
      </c>
      <c r="H111" s="441">
        <v>185.29</v>
      </c>
    </row>
    <row r="113" spans="1:9" x14ac:dyDescent="0.2">
      <c r="A113" s="440" t="s">
        <v>588</v>
      </c>
      <c r="B113" s="440" t="s">
        <v>589</v>
      </c>
      <c r="E113" s="440" t="s">
        <v>590</v>
      </c>
      <c r="F113" s="439" t="s">
        <v>591</v>
      </c>
      <c r="G113" s="439" t="s">
        <v>193</v>
      </c>
      <c r="H113" s="439" t="s">
        <v>557</v>
      </c>
      <c r="I113" s="439" t="s">
        <v>558</v>
      </c>
    </row>
    <row r="114" spans="1:9" x14ac:dyDescent="0.2">
      <c r="C114" s="438" t="s">
        <v>592</v>
      </c>
    </row>
    <row r="115" spans="1:9" x14ac:dyDescent="0.2">
      <c r="A115" s="437" t="s">
        <v>593</v>
      </c>
      <c r="B115" s="437" t="s">
        <v>294</v>
      </c>
      <c r="E115" s="437" t="s">
        <v>594</v>
      </c>
      <c r="G115" s="436">
        <v>0.44440000000000007</v>
      </c>
      <c r="H115" s="435">
        <v>18.38</v>
      </c>
      <c r="I115" s="435">
        <v>8.17</v>
      </c>
    </row>
    <row r="116" spans="1:9" x14ac:dyDescent="0.2">
      <c r="A116" s="437" t="s">
        <v>595</v>
      </c>
      <c r="B116" s="437" t="s">
        <v>295</v>
      </c>
      <c r="E116" s="437" t="s">
        <v>594</v>
      </c>
      <c r="G116" s="436">
        <v>0.44440000000000007</v>
      </c>
      <c r="H116" s="435">
        <v>13.85</v>
      </c>
      <c r="I116" s="435">
        <v>6.15</v>
      </c>
    </row>
    <row r="117" spans="1:9" x14ac:dyDescent="0.2">
      <c r="A117" s="437" t="s">
        <v>658</v>
      </c>
      <c r="B117" s="437" t="s">
        <v>659</v>
      </c>
      <c r="E117" s="437" t="s">
        <v>594</v>
      </c>
      <c r="G117" s="436">
        <v>4.4400000000000002E-2</v>
      </c>
      <c r="H117" s="435">
        <v>22.06</v>
      </c>
      <c r="I117" s="435">
        <v>0.98</v>
      </c>
    </row>
    <row r="118" spans="1:9" x14ac:dyDescent="0.2">
      <c r="I118" s="434">
        <v>15.3</v>
      </c>
    </row>
    <row r="119" spans="1:9" x14ac:dyDescent="0.2">
      <c r="C119" s="438" t="s">
        <v>596</v>
      </c>
    </row>
    <row r="120" spans="1:9" x14ac:dyDescent="0.2">
      <c r="A120" s="437" t="s">
        <v>696</v>
      </c>
      <c r="B120" s="437" t="s">
        <v>697</v>
      </c>
      <c r="E120" s="437" t="s">
        <v>607</v>
      </c>
      <c r="G120" s="436">
        <v>0.01</v>
      </c>
      <c r="H120" s="435">
        <v>63.03</v>
      </c>
      <c r="I120" s="435">
        <v>0.63</v>
      </c>
    </row>
    <row r="121" spans="1:9" x14ac:dyDescent="0.2">
      <c r="A121" s="437" t="s">
        <v>1299</v>
      </c>
      <c r="B121" s="437" t="s">
        <v>1298</v>
      </c>
      <c r="E121" s="437" t="s">
        <v>239</v>
      </c>
      <c r="G121" s="436">
        <v>1</v>
      </c>
      <c r="H121" s="435">
        <v>168.9</v>
      </c>
      <c r="I121" s="435">
        <v>168.9</v>
      </c>
    </row>
    <row r="122" spans="1:9" x14ac:dyDescent="0.2">
      <c r="I122" s="434">
        <v>169.53</v>
      </c>
    </row>
    <row r="123" spans="1:9" x14ac:dyDescent="0.2">
      <c r="C123" s="438" t="s">
        <v>620</v>
      </c>
    </row>
    <row r="124" spans="1:9" x14ac:dyDescent="0.2">
      <c r="A124" s="437" t="s">
        <v>621</v>
      </c>
      <c r="B124" s="437" t="s">
        <v>622</v>
      </c>
      <c r="E124" s="437" t="s">
        <v>623</v>
      </c>
      <c r="G124" s="436">
        <v>3</v>
      </c>
      <c r="H124" s="435">
        <v>15.3</v>
      </c>
      <c r="I124" s="435">
        <v>0.46</v>
      </c>
    </row>
    <row r="125" spans="1:9" x14ac:dyDescent="0.2">
      <c r="I125" s="434">
        <v>0.46</v>
      </c>
    </row>
    <row r="127" spans="1:9" x14ac:dyDescent="0.2">
      <c r="A127" s="445" t="s">
        <v>582</v>
      </c>
      <c r="B127" s="443" t="s">
        <v>219</v>
      </c>
      <c r="D127" s="443" t="s">
        <v>997</v>
      </c>
    </row>
    <row r="129" spans="1:9" x14ac:dyDescent="0.2">
      <c r="A129" s="444" t="s">
        <v>584</v>
      </c>
      <c r="B129" s="443" t="s">
        <v>630</v>
      </c>
      <c r="C129" s="442">
        <v>150</v>
      </c>
      <c r="D129" s="433" t="s">
        <v>586</v>
      </c>
      <c r="E129" s="442">
        <v>150</v>
      </c>
      <c r="G129" s="433" t="s">
        <v>631</v>
      </c>
      <c r="H129" s="441">
        <v>2.13</v>
      </c>
    </row>
    <row r="131" spans="1:9" x14ac:dyDescent="0.2">
      <c r="A131" s="440" t="s">
        <v>588</v>
      </c>
      <c r="B131" s="440" t="s">
        <v>589</v>
      </c>
      <c r="E131" s="440" t="s">
        <v>590</v>
      </c>
      <c r="F131" s="439" t="s">
        <v>591</v>
      </c>
      <c r="G131" s="439" t="s">
        <v>193</v>
      </c>
      <c r="H131" s="439" t="s">
        <v>557</v>
      </c>
      <c r="I131" s="439" t="s">
        <v>558</v>
      </c>
    </row>
    <row r="132" spans="1:9" x14ac:dyDescent="0.2">
      <c r="C132" s="438" t="s">
        <v>592</v>
      </c>
    </row>
    <row r="133" spans="1:9" x14ac:dyDescent="0.2">
      <c r="A133" s="437" t="s">
        <v>595</v>
      </c>
      <c r="B133" s="437" t="s">
        <v>295</v>
      </c>
      <c r="E133" s="437" t="s">
        <v>594</v>
      </c>
      <c r="F133" s="436">
        <v>1</v>
      </c>
      <c r="G133" s="436">
        <v>5.33E-2</v>
      </c>
      <c r="H133" s="435">
        <v>13.85</v>
      </c>
      <c r="I133" s="435">
        <v>0.74</v>
      </c>
    </row>
    <row r="134" spans="1:9" x14ac:dyDescent="0.2">
      <c r="A134" s="437" t="s">
        <v>658</v>
      </c>
      <c r="B134" s="437" t="s">
        <v>659</v>
      </c>
      <c r="E134" s="437" t="s">
        <v>594</v>
      </c>
      <c r="F134" s="436">
        <v>0.1</v>
      </c>
      <c r="G134" s="436">
        <v>5.3E-3</v>
      </c>
      <c r="H134" s="435">
        <v>22.06</v>
      </c>
      <c r="I134" s="435">
        <v>0.12</v>
      </c>
    </row>
    <row r="135" spans="1:9" x14ac:dyDescent="0.2">
      <c r="I135" s="434">
        <v>0.86</v>
      </c>
    </row>
    <row r="136" spans="1:9" x14ac:dyDescent="0.2">
      <c r="C136" s="438" t="s">
        <v>596</v>
      </c>
    </row>
    <row r="137" spans="1:9" x14ac:dyDescent="0.2">
      <c r="A137" s="437" t="s">
        <v>698</v>
      </c>
      <c r="B137" s="437" t="s">
        <v>699</v>
      </c>
      <c r="E137" s="437" t="s">
        <v>602</v>
      </c>
      <c r="G137" s="436">
        <v>0.01</v>
      </c>
      <c r="H137" s="435">
        <v>21.19</v>
      </c>
      <c r="I137" s="435">
        <v>0.21</v>
      </c>
    </row>
    <row r="138" spans="1:9" x14ac:dyDescent="0.2">
      <c r="A138" s="437" t="s">
        <v>1249</v>
      </c>
      <c r="B138" s="437" t="s">
        <v>1248</v>
      </c>
      <c r="E138" s="437" t="s">
        <v>1247</v>
      </c>
      <c r="G138" s="436">
        <v>3.0000000000000001E-3</v>
      </c>
      <c r="H138" s="435">
        <v>65</v>
      </c>
      <c r="I138" s="435">
        <v>0.2</v>
      </c>
    </row>
    <row r="139" spans="1:9" x14ac:dyDescent="0.2">
      <c r="A139" s="437" t="s">
        <v>608</v>
      </c>
      <c r="B139" s="437" t="s">
        <v>609</v>
      </c>
      <c r="E139" s="437" t="s">
        <v>564</v>
      </c>
      <c r="G139" s="436">
        <v>5.0000000000000001E-3</v>
      </c>
      <c r="H139" s="435">
        <v>39</v>
      </c>
      <c r="I139" s="435">
        <v>0.2</v>
      </c>
    </row>
    <row r="140" spans="1:9" x14ac:dyDescent="0.2">
      <c r="A140" s="437" t="s">
        <v>612</v>
      </c>
      <c r="B140" s="437" t="s">
        <v>613</v>
      </c>
      <c r="E140" s="437" t="s">
        <v>614</v>
      </c>
      <c r="G140" s="436">
        <v>7.0000000000000007E-2</v>
      </c>
      <c r="H140" s="435">
        <v>5.48</v>
      </c>
      <c r="I140" s="435">
        <v>0.38</v>
      </c>
    </row>
    <row r="141" spans="1:9" x14ac:dyDescent="0.2">
      <c r="A141" s="437" t="s">
        <v>1246</v>
      </c>
      <c r="B141" s="437" t="s">
        <v>1245</v>
      </c>
      <c r="E141" s="437" t="s">
        <v>607</v>
      </c>
      <c r="G141" s="436">
        <v>5.0000000000000001E-3</v>
      </c>
      <c r="H141" s="435">
        <v>55.08</v>
      </c>
      <c r="I141" s="435">
        <v>0.28000000000000003</v>
      </c>
    </row>
    <row r="142" spans="1:9" x14ac:dyDescent="0.2">
      <c r="I142" s="434">
        <v>1.27</v>
      </c>
    </row>
    <row r="144" spans="1:9" x14ac:dyDescent="0.2">
      <c r="A144" s="445" t="s">
        <v>582</v>
      </c>
      <c r="B144" s="443" t="s">
        <v>220</v>
      </c>
      <c r="D144" s="443" t="s">
        <v>681</v>
      </c>
    </row>
    <row r="146" spans="1:9" x14ac:dyDescent="0.2">
      <c r="A146" s="444" t="s">
        <v>584</v>
      </c>
      <c r="B146" s="443" t="s">
        <v>1297</v>
      </c>
      <c r="C146" s="442">
        <v>1</v>
      </c>
      <c r="D146" s="433" t="s">
        <v>586</v>
      </c>
      <c r="E146" s="442">
        <v>1</v>
      </c>
      <c r="G146" s="433" t="s">
        <v>1296</v>
      </c>
      <c r="H146" s="441">
        <v>38.67</v>
      </c>
    </row>
    <row r="148" spans="1:9" x14ac:dyDescent="0.2">
      <c r="A148" s="440" t="s">
        <v>588</v>
      </c>
      <c r="B148" s="440" t="s">
        <v>589</v>
      </c>
      <c r="E148" s="440" t="s">
        <v>590</v>
      </c>
      <c r="F148" s="439" t="s">
        <v>591</v>
      </c>
      <c r="G148" s="439" t="s">
        <v>193</v>
      </c>
      <c r="H148" s="439" t="s">
        <v>557</v>
      </c>
      <c r="I148" s="439" t="s">
        <v>558</v>
      </c>
    </row>
    <row r="149" spans="1:9" x14ac:dyDescent="0.2">
      <c r="C149" s="438" t="s">
        <v>592</v>
      </c>
    </row>
    <row r="150" spans="1:9" x14ac:dyDescent="0.2">
      <c r="A150" s="437" t="s">
        <v>593</v>
      </c>
      <c r="B150" s="437" t="s">
        <v>294</v>
      </c>
      <c r="E150" s="437" t="s">
        <v>594</v>
      </c>
      <c r="F150" s="436">
        <v>0.1</v>
      </c>
      <c r="G150" s="436">
        <v>0.8</v>
      </c>
      <c r="H150" s="435">
        <v>18.38</v>
      </c>
      <c r="I150" s="435">
        <v>14.7</v>
      </c>
    </row>
    <row r="151" spans="1:9" x14ac:dyDescent="0.2">
      <c r="A151" s="437" t="s">
        <v>658</v>
      </c>
      <c r="B151" s="437" t="s">
        <v>659</v>
      </c>
      <c r="E151" s="437" t="s">
        <v>594</v>
      </c>
      <c r="F151" s="436">
        <v>4.8000000000000001E-2</v>
      </c>
      <c r="G151" s="436">
        <v>0.38400000000000001</v>
      </c>
      <c r="H151" s="435">
        <v>22.06</v>
      </c>
      <c r="I151" s="435">
        <v>8.4700000000000006</v>
      </c>
    </row>
    <row r="152" spans="1:9" x14ac:dyDescent="0.2">
      <c r="I152" s="434">
        <v>23.17</v>
      </c>
    </row>
    <row r="153" spans="1:9" x14ac:dyDescent="0.2">
      <c r="C153" s="438" t="s">
        <v>620</v>
      </c>
    </row>
    <row r="154" spans="1:9" x14ac:dyDescent="0.2">
      <c r="A154" s="437" t="s">
        <v>621</v>
      </c>
      <c r="B154" s="437" t="s">
        <v>622</v>
      </c>
      <c r="E154" s="437" t="s">
        <v>623</v>
      </c>
      <c r="G154" s="436">
        <v>3</v>
      </c>
      <c r="H154" s="435">
        <v>23.17</v>
      </c>
      <c r="I154" s="435">
        <v>0.7</v>
      </c>
    </row>
    <row r="155" spans="1:9" x14ac:dyDescent="0.2">
      <c r="A155" s="437" t="s">
        <v>1295</v>
      </c>
      <c r="B155" s="437" t="s">
        <v>1294</v>
      </c>
      <c r="E155" s="437" t="s">
        <v>648</v>
      </c>
      <c r="F155" s="436">
        <v>0.1</v>
      </c>
      <c r="G155" s="436">
        <v>0.8</v>
      </c>
      <c r="H155" s="435">
        <v>18.5</v>
      </c>
      <c r="I155" s="435">
        <v>14.8</v>
      </c>
    </row>
    <row r="156" spans="1:9" x14ac:dyDescent="0.2">
      <c r="I156" s="434">
        <v>15.5</v>
      </c>
    </row>
    <row r="158" spans="1:9" x14ac:dyDescent="0.2">
      <c r="A158" s="445" t="s">
        <v>582</v>
      </c>
      <c r="B158" s="443" t="s">
        <v>247</v>
      </c>
      <c r="D158" s="443" t="s">
        <v>653</v>
      </c>
    </row>
    <row r="160" spans="1:9" x14ac:dyDescent="0.2">
      <c r="A160" s="444" t="s">
        <v>584</v>
      </c>
      <c r="B160" s="443" t="s">
        <v>630</v>
      </c>
      <c r="C160" s="442">
        <v>400</v>
      </c>
      <c r="D160" s="433" t="s">
        <v>586</v>
      </c>
      <c r="E160" s="442">
        <v>400</v>
      </c>
      <c r="G160" s="433" t="s">
        <v>631</v>
      </c>
      <c r="H160" s="441">
        <v>2.27</v>
      </c>
    </row>
    <row r="162" spans="1:9" x14ac:dyDescent="0.2">
      <c r="A162" s="440" t="s">
        <v>588</v>
      </c>
      <c r="B162" s="440" t="s">
        <v>589</v>
      </c>
      <c r="E162" s="440" t="s">
        <v>590</v>
      </c>
      <c r="F162" s="439" t="s">
        <v>591</v>
      </c>
      <c r="G162" s="439" t="s">
        <v>193</v>
      </c>
      <c r="H162" s="439" t="s">
        <v>557</v>
      </c>
      <c r="I162" s="439" t="s">
        <v>558</v>
      </c>
    </row>
    <row r="163" spans="1:9" x14ac:dyDescent="0.2">
      <c r="C163" s="438" t="s">
        <v>592</v>
      </c>
    </row>
    <row r="164" spans="1:9" x14ac:dyDescent="0.2">
      <c r="A164" s="437" t="s">
        <v>593</v>
      </c>
      <c r="B164" s="437" t="s">
        <v>294</v>
      </c>
      <c r="E164" s="437" t="s">
        <v>594</v>
      </c>
      <c r="F164" s="436">
        <v>1</v>
      </c>
      <c r="G164" s="436">
        <v>0.02</v>
      </c>
      <c r="H164" s="435">
        <v>18.38</v>
      </c>
      <c r="I164" s="435">
        <v>0.37</v>
      </c>
    </row>
    <row r="165" spans="1:9" x14ac:dyDescent="0.2">
      <c r="A165" s="437" t="s">
        <v>652</v>
      </c>
      <c r="B165" s="437" t="s">
        <v>296</v>
      </c>
      <c r="E165" s="437" t="s">
        <v>594</v>
      </c>
      <c r="F165" s="436">
        <v>2</v>
      </c>
      <c r="G165" s="436">
        <v>0.04</v>
      </c>
      <c r="H165" s="435">
        <v>15.4</v>
      </c>
      <c r="I165" s="435">
        <v>0.62</v>
      </c>
    </row>
    <row r="166" spans="1:9" x14ac:dyDescent="0.2">
      <c r="A166" s="437" t="s">
        <v>595</v>
      </c>
      <c r="B166" s="437" t="s">
        <v>295</v>
      </c>
      <c r="E166" s="437" t="s">
        <v>594</v>
      </c>
      <c r="F166" s="436">
        <v>1</v>
      </c>
      <c r="G166" s="436">
        <v>0.02</v>
      </c>
      <c r="H166" s="435">
        <v>13.85</v>
      </c>
      <c r="I166" s="435">
        <v>0.28000000000000003</v>
      </c>
    </row>
    <row r="167" spans="1:9" x14ac:dyDescent="0.2">
      <c r="A167" s="437" t="s">
        <v>632</v>
      </c>
      <c r="B167" s="437" t="s">
        <v>633</v>
      </c>
      <c r="E167" s="437" t="s">
        <v>594</v>
      </c>
      <c r="F167" s="436">
        <v>1</v>
      </c>
      <c r="G167" s="436">
        <v>0.02</v>
      </c>
      <c r="H167" s="435">
        <v>18.38</v>
      </c>
      <c r="I167" s="435">
        <v>0.37</v>
      </c>
    </row>
    <row r="168" spans="1:9" x14ac:dyDescent="0.2">
      <c r="I168" s="434">
        <v>1.64</v>
      </c>
    </row>
    <row r="169" spans="1:9" x14ac:dyDescent="0.2">
      <c r="C169" s="438" t="s">
        <v>596</v>
      </c>
    </row>
    <row r="170" spans="1:9" x14ac:dyDescent="0.2">
      <c r="A170" s="437" t="s">
        <v>634</v>
      </c>
      <c r="B170" s="437" t="s">
        <v>635</v>
      </c>
      <c r="E170" s="437" t="s">
        <v>602</v>
      </c>
      <c r="G170" s="436">
        <v>4.5499999999999999E-2</v>
      </c>
      <c r="H170" s="435">
        <v>4.24</v>
      </c>
      <c r="I170" s="435">
        <v>0.19</v>
      </c>
    </row>
    <row r="171" spans="1:9" x14ac:dyDescent="0.2">
      <c r="A171" s="437" t="s">
        <v>636</v>
      </c>
      <c r="B171" s="437" t="s">
        <v>637</v>
      </c>
      <c r="E171" s="437" t="s">
        <v>614</v>
      </c>
      <c r="G171" s="436">
        <v>5.0000000000000001E-3</v>
      </c>
      <c r="H171" s="435">
        <v>5.25</v>
      </c>
      <c r="I171" s="435">
        <v>0.03</v>
      </c>
    </row>
    <row r="172" spans="1:9" x14ac:dyDescent="0.2">
      <c r="A172" s="437" t="s">
        <v>638</v>
      </c>
      <c r="B172" s="437" t="s">
        <v>639</v>
      </c>
      <c r="E172" s="437" t="s">
        <v>607</v>
      </c>
      <c r="G172" s="436">
        <v>2.9999999999999997E-4</v>
      </c>
      <c r="H172" s="435">
        <v>30.75</v>
      </c>
      <c r="I172" s="435">
        <v>0.01</v>
      </c>
    </row>
    <row r="173" spans="1:9" x14ac:dyDescent="0.2">
      <c r="I173" s="434">
        <v>0.23</v>
      </c>
    </row>
    <row r="174" spans="1:9" x14ac:dyDescent="0.2">
      <c r="C174" s="438" t="s">
        <v>620</v>
      </c>
    </row>
    <row r="175" spans="1:9" x14ac:dyDescent="0.2">
      <c r="A175" s="437" t="s">
        <v>621</v>
      </c>
      <c r="B175" s="437" t="s">
        <v>622</v>
      </c>
      <c r="E175" s="437" t="s">
        <v>623</v>
      </c>
      <c r="G175" s="436">
        <v>3</v>
      </c>
      <c r="H175" s="435">
        <v>1.64</v>
      </c>
      <c r="I175" s="435">
        <v>0.05</v>
      </c>
    </row>
    <row r="176" spans="1:9" x14ac:dyDescent="0.2">
      <c r="A176" s="437" t="s">
        <v>640</v>
      </c>
      <c r="B176" s="437" t="s">
        <v>641</v>
      </c>
      <c r="E176" s="437" t="s">
        <v>642</v>
      </c>
      <c r="F176" s="436">
        <v>1</v>
      </c>
      <c r="G176" s="436">
        <v>2.5000000000000001E-3</v>
      </c>
      <c r="H176" s="435">
        <v>4.2</v>
      </c>
      <c r="I176" s="435">
        <v>0.01</v>
      </c>
    </row>
    <row r="177" spans="1:9" x14ac:dyDescent="0.2">
      <c r="A177" s="437" t="s">
        <v>643</v>
      </c>
      <c r="B177" s="437" t="s">
        <v>644</v>
      </c>
      <c r="E177" s="437" t="s">
        <v>645</v>
      </c>
      <c r="F177" s="436">
        <v>1</v>
      </c>
      <c r="G177" s="436">
        <v>0.02</v>
      </c>
      <c r="H177" s="435">
        <v>7.5</v>
      </c>
      <c r="I177" s="435">
        <v>0.15</v>
      </c>
    </row>
    <row r="178" spans="1:9" x14ac:dyDescent="0.2">
      <c r="A178" s="437" t="s">
        <v>646</v>
      </c>
      <c r="B178" s="437" t="s">
        <v>647</v>
      </c>
      <c r="E178" s="437" t="s">
        <v>648</v>
      </c>
      <c r="F178" s="436">
        <v>1</v>
      </c>
      <c r="G178" s="436">
        <v>0.02</v>
      </c>
      <c r="H178" s="435">
        <v>9.5</v>
      </c>
      <c r="I178" s="435">
        <v>0.19</v>
      </c>
    </row>
    <row r="179" spans="1:9" x14ac:dyDescent="0.2">
      <c r="I179" s="434">
        <v>0.4</v>
      </c>
    </row>
    <row r="181" spans="1:9" x14ac:dyDescent="0.2">
      <c r="A181" s="445" t="s">
        <v>582</v>
      </c>
      <c r="B181" s="443" t="s">
        <v>248</v>
      </c>
      <c r="D181" s="443" t="s">
        <v>1238</v>
      </c>
    </row>
    <row r="183" spans="1:9" x14ac:dyDescent="0.2">
      <c r="A183" s="444" t="s">
        <v>584</v>
      </c>
      <c r="B183" s="443" t="s">
        <v>685</v>
      </c>
      <c r="C183" s="442">
        <v>100</v>
      </c>
      <c r="D183" s="433" t="s">
        <v>586</v>
      </c>
      <c r="E183" s="442">
        <v>100</v>
      </c>
      <c r="G183" s="433" t="s">
        <v>686</v>
      </c>
      <c r="H183" s="441">
        <v>6.97</v>
      </c>
    </row>
    <row r="185" spans="1:9" x14ac:dyDescent="0.2">
      <c r="A185" s="440" t="s">
        <v>588</v>
      </c>
      <c r="B185" s="440" t="s">
        <v>589</v>
      </c>
      <c r="E185" s="440" t="s">
        <v>590</v>
      </c>
      <c r="F185" s="439" t="s">
        <v>591</v>
      </c>
      <c r="G185" s="439" t="s">
        <v>193</v>
      </c>
      <c r="H185" s="439" t="s">
        <v>557</v>
      </c>
      <c r="I185" s="439" t="s">
        <v>558</v>
      </c>
    </row>
    <row r="186" spans="1:9" x14ac:dyDescent="0.2">
      <c r="C186" s="438" t="s">
        <v>592</v>
      </c>
    </row>
    <row r="187" spans="1:9" x14ac:dyDescent="0.2">
      <c r="A187" s="437" t="s">
        <v>593</v>
      </c>
      <c r="B187" s="437" t="s">
        <v>294</v>
      </c>
      <c r="E187" s="437" t="s">
        <v>594</v>
      </c>
      <c r="F187" s="436">
        <v>1</v>
      </c>
      <c r="G187" s="436">
        <v>0.08</v>
      </c>
      <c r="H187" s="435">
        <v>18.38</v>
      </c>
      <c r="I187" s="435">
        <v>1.47</v>
      </c>
    </row>
    <row r="188" spans="1:9" x14ac:dyDescent="0.2">
      <c r="A188" s="437" t="s">
        <v>595</v>
      </c>
      <c r="B188" s="437" t="s">
        <v>295</v>
      </c>
      <c r="E188" s="437" t="s">
        <v>594</v>
      </c>
      <c r="F188" s="436">
        <v>1</v>
      </c>
      <c r="G188" s="436">
        <v>0.08</v>
      </c>
      <c r="H188" s="435">
        <v>13.85</v>
      </c>
      <c r="I188" s="435">
        <v>1.1100000000000001</v>
      </c>
    </row>
    <row r="189" spans="1:9" x14ac:dyDescent="0.2">
      <c r="I189" s="434">
        <v>2.58</v>
      </c>
    </row>
    <row r="190" spans="1:9" x14ac:dyDescent="0.2">
      <c r="C190" s="438" t="s">
        <v>596</v>
      </c>
    </row>
    <row r="191" spans="1:9" x14ac:dyDescent="0.2">
      <c r="A191" s="437" t="s">
        <v>1237</v>
      </c>
      <c r="B191" s="437" t="s">
        <v>1236</v>
      </c>
      <c r="E191" s="437" t="s">
        <v>628</v>
      </c>
      <c r="G191" s="436">
        <v>2E-3</v>
      </c>
      <c r="H191" s="435">
        <v>600</v>
      </c>
      <c r="I191" s="435">
        <v>1.2</v>
      </c>
    </row>
    <row r="192" spans="1:9" x14ac:dyDescent="0.2">
      <c r="A192" s="437" t="s">
        <v>649</v>
      </c>
      <c r="B192" s="437" t="s">
        <v>629</v>
      </c>
      <c r="E192" s="437" t="s">
        <v>564</v>
      </c>
      <c r="G192" s="436">
        <v>0.1</v>
      </c>
      <c r="H192" s="435">
        <v>16</v>
      </c>
      <c r="I192" s="435">
        <v>1.6</v>
      </c>
    </row>
    <row r="193" spans="1:9" x14ac:dyDescent="0.2">
      <c r="I193" s="434">
        <v>2.8</v>
      </c>
    </row>
    <row r="194" spans="1:9" x14ac:dyDescent="0.2">
      <c r="C194" s="438" t="s">
        <v>620</v>
      </c>
    </row>
    <row r="195" spans="1:9" x14ac:dyDescent="0.2">
      <c r="A195" s="437" t="s">
        <v>621</v>
      </c>
      <c r="B195" s="437" t="s">
        <v>622</v>
      </c>
      <c r="E195" s="437" t="s">
        <v>623</v>
      </c>
      <c r="G195" s="436">
        <v>5</v>
      </c>
      <c r="H195" s="435">
        <v>2.58</v>
      </c>
      <c r="I195" s="435">
        <v>0.13</v>
      </c>
    </row>
    <row r="196" spans="1:9" x14ac:dyDescent="0.2">
      <c r="A196" s="437" t="s">
        <v>1235</v>
      </c>
      <c r="B196" s="437" t="s">
        <v>1234</v>
      </c>
      <c r="E196" s="437" t="s">
        <v>648</v>
      </c>
      <c r="F196" s="436">
        <v>1</v>
      </c>
      <c r="G196" s="436">
        <v>0.08</v>
      </c>
      <c r="H196" s="435">
        <v>18.2</v>
      </c>
      <c r="I196" s="435">
        <v>1.46</v>
      </c>
    </row>
    <row r="197" spans="1:9" x14ac:dyDescent="0.2">
      <c r="I197" s="434">
        <v>1.59</v>
      </c>
    </row>
    <row r="199" spans="1:9" x14ac:dyDescent="0.2">
      <c r="A199" s="445" t="s">
        <v>582</v>
      </c>
      <c r="B199" s="443" t="s">
        <v>249</v>
      </c>
      <c r="D199" s="443" t="s">
        <v>1233</v>
      </c>
    </row>
    <row r="201" spans="1:9" x14ac:dyDescent="0.2">
      <c r="A201" s="444" t="s">
        <v>584</v>
      </c>
      <c r="B201" s="443" t="s">
        <v>685</v>
      </c>
      <c r="C201" s="442">
        <v>250</v>
      </c>
      <c r="D201" s="433" t="s">
        <v>586</v>
      </c>
      <c r="E201" s="442">
        <v>250</v>
      </c>
      <c r="G201" s="433" t="s">
        <v>686</v>
      </c>
      <c r="H201" s="441">
        <v>2.64</v>
      </c>
    </row>
    <row r="203" spans="1:9" x14ac:dyDescent="0.2">
      <c r="A203" s="440" t="s">
        <v>588</v>
      </c>
      <c r="B203" s="440" t="s">
        <v>589</v>
      </c>
      <c r="E203" s="440" t="s">
        <v>590</v>
      </c>
      <c r="F203" s="439" t="s">
        <v>591</v>
      </c>
      <c r="G203" s="439" t="s">
        <v>193</v>
      </c>
      <c r="H203" s="439" t="s">
        <v>557</v>
      </c>
      <c r="I203" s="439" t="s">
        <v>558</v>
      </c>
    </row>
    <row r="204" spans="1:9" x14ac:dyDescent="0.2">
      <c r="C204" s="438" t="s">
        <v>592</v>
      </c>
    </row>
    <row r="205" spans="1:9" x14ac:dyDescent="0.2">
      <c r="A205" s="437" t="s">
        <v>593</v>
      </c>
      <c r="B205" s="437" t="s">
        <v>294</v>
      </c>
      <c r="E205" s="437" t="s">
        <v>594</v>
      </c>
      <c r="F205" s="436">
        <v>0.5</v>
      </c>
      <c r="G205" s="436">
        <v>1.6E-2</v>
      </c>
      <c r="H205" s="435">
        <v>18.38</v>
      </c>
      <c r="I205" s="435">
        <v>0.28999999999999998</v>
      </c>
    </row>
    <row r="206" spans="1:9" x14ac:dyDescent="0.2">
      <c r="A206" s="437" t="s">
        <v>595</v>
      </c>
      <c r="B206" s="437" t="s">
        <v>295</v>
      </c>
      <c r="E206" s="437" t="s">
        <v>594</v>
      </c>
      <c r="F206" s="436">
        <v>2</v>
      </c>
      <c r="G206" s="436">
        <v>6.4000000000000001E-2</v>
      </c>
      <c r="H206" s="435">
        <v>13.85</v>
      </c>
      <c r="I206" s="435">
        <v>0.89</v>
      </c>
    </row>
    <row r="207" spans="1:9" x14ac:dyDescent="0.2">
      <c r="I207" s="434">
        <v>1.18</v>
      </c>
    </row>
    <row r="208" spans="1:9" x14ac:dyDescent="0.2">
      <c r="C208" s="438" t="s">
        <v>620</v>
      </c>
    </row>
    <row r="209" spans="1:9" x14ac:dyDescent="0.2">
      <c r="A209" s="437" t="s">
        <v>621</v>
      </c>
      <c r="B209" s="437" t="s">
        <v>622</v>
      </c>
      <c r="E209" s="437" t="s">
        <v>623</v>
      </c>
      <c r="G209" s="436">
        <v>3</v>
      </c>
      <c r="H209" s="435">
        <v>1.18</v>
      </c>
      <c r="I209" s="435">
        <v>0.04</v>
      </c>
    </row>
    <row r="210" spans="1:9" x14ac:dyDescent="0.2">
      <c r="A210" s="437" t="s">
        <v>1232</v>
      </c>
      <c r="B210" s="437" t="s">
        <v>1231</v>
      </c>
      <c r="E210" s="437" t="s">
        <v>648</v>
      </c>
      <c r="F210" s="436">
        <v>0.5</v>
      </c>
      <c r="G210" s="436">
        <v>1.6E-2</v>
      </c>
      <c r="H210" s="435">
        <v>72.25</v>
      </c>
      <c r="I210" s="435">
        <v>1.1599999999999999</v>
      </c>
    </row>
    <row r="211" spans="1:9" x14ac:dyDescent="0.2">
      <c r="A211" s="437" t="s">
        <v>1230</v>
      </c>
      <c r="B211" s="437" t="s">
        <v>1229</v>
      </c>
      <c r="E211" s="437" t="s">
        <v>648</v>
      </c>
      <c r="F211" s="436">
        <v>2</v>
      </c>
      <c r="G211" s="436">
        <v>6.4000000000000001E-2</v>
      </c>
      <c r="H211" s="435">
        <v>4.1100000000000003</v>
      </c>
      <c r="I211" s="435">
        <v>0.26</v>
      </c>
    </row>
    <row r="212" spans="1:9" x14ac:dyDescent="0.2">
      <c r="I212" s="434">
        <v>1.46</v>
      </c>
    </row>
    <row r="214" spans="1:9" x14ac:dyDescent="0.2">
      <c r="A214" s="445" t="s">
        <v>582</v>
      </c>
      <c r="B214" s="443" t="s">
        <v>251</v>
      </c>
      <c r="D214" s="443" t="s">
        <v>909</v>
      </c>
    </row>
    <row r="216" spans="1:9" x14ac:dyDescent="0.2">
      <c r="A216" s="444" t="s">
        <v>584</v>
      </c>
      <c r="B216" s="443" t="s">
        <v>656</v>
      </c>
      <c r="C216" s="442">
        <v>2.5</v>
      </c>
      <c r="D216" s="433" t="s">
        <v>586</v>
      </c>
      <c r="E216" s="442">
        <v>2.5</v>
      </c>
      <c r="G216" s="433" t="s">
        <v>657</v>
      </c>
      <c r="H216" s="441">
        <v>52.92</v>
      </c>
    </row>
    <row r="218" spans="1:9" x14ac:dyDescent="0.2">
      <c r="A218" s="440" t="s">
        <v>588</v>
      </c>
      <c r="B218" s="440" t="s">
        <v>589</v>
      </c>
      <c r="E218" s="440" t="s">
        <v>590</v>
      </c>
      <c r="F218" s="439" t="s">
        <v>591</v>
      </c>
      <c r="G218" s="439" t="s">
        <v>193</v>
      </c>
      <c r="H218" s="439" t="s">
        <v>557</v>
      </c>
      <c r="I218" s="439" t="s">
        <v>558</v>
      </c>
    </row>
    <row r="219" spans="1:9" x14ac:dyDescent="0.2">
      <c r="C219" s="438" t="s">
        <v>592</v>
      </c>
    </row>
    <row r="220" spans="1:9" x14ac:dyDescent="0.2">
      <c r="A220" s="437" t="s">
        <v>595</v>
      </c>
      <c r="B220" s="437" t="s">
        <v>295</v>
      </c>
      <c r="E220" s="437" t="s">
        <v>594</v>
      </c>
      <c r="F220" s="436">
        <v>1</v>
      </c>
      <c r="G220" s="436">
        <v>3.2</v>
      </c>
      <c r="H220" s="435">
        <v>13.85</v>
      </c>
      <c r="I220" s="435">
        <v>44.32</v>
      </c>
    </row>
    <row r="221" spans="1:9" x14ac:dyDescent="0.2">
      <c r="A221" s="437" t="s">
        <v>658</v>
      </c>
      <c r="B221" s="437" t="s">
        <v>659</v>
      </c>
      <c r="E221" s="437" t="s">
        <v>594</v>
      </c>
      <c r="F221" s="436">
        <v>0.1</v>
      </c>
      <c r="G221" s="436">
        <v>0.32</v>
      </c>
      <c r="H221" s="435">
        <v>22.06</v>
      </c>
      <c r="I221" s="435">
        <v>7.06</v>
      </c>
    </row>
    <row r="222" spans="1:9" x14ac:dyDescent="0.2">
      <c r="I222" s="434">
        <v>51.38</v>
      </c>
    </row>
    <row r="223" spans="1:9" x14ac:dyDescent="0.2">
      <c r="C223" s="438" t="s">
        <v>620</v>
      </c>
    </row>
    <row r="224" spans="1:9" x14ac:dyDescent="0.2">
      <c r="A224" s="437" t="s">
        <v>621</v>
      </c>
      <c r="B224" s="437" t="s">
        <v>622</v>
      </c>
      <c r="E224" s="437" t="s">
        <v>623</v>
      </c>
      <c r="G224" s="436">
        <v>3</v>
      </c>
      <c r="H224" s="435">
        <v>51.38</v>
      </c>
      <c r="I224" s="435">
        <v>1.54</v>
      </c>
    </row>
    <row r="225" spans="1:9" x14ac:dyDescent="0.2">
      <c r="I225" s="434">
        <v>1.54</v>
      </c>
    </row>
    <row r="227" spans="1:9" x14ac:dyDescent="0.2">
      <c r="A227" s="445" t="s">
        <v>582</v>
      </c>
      <c r="B227" s="443" t="s">
        <v>252</v>
      </c>
      <c r="D227" s="443" t="s">
        <v>913</v>
      </c>
    </row>
    <row r="229" spans="1:9" x14ac:dyDescent="0.2">
      <c r="A229" s="444" t="s">
        <v>584</v>
      </c>
      <c r="B229" s="443" t="s">
        <v>630</v>
      </c>
      <c r="C229" s="442">
        <v>95</v>
      </c>
      <c r="D229" s="433" t="s">
        <v>586</v>
      </c>
      <c r="E229" s="442">
        <v>95</v>
      </c>
      <c r="G229" s="433" t="s">
        <v>631</v>
      </c>
      <c r="H229" s="441">
        <v>14.78</v>
      </c>
    </row>
    <row r="231" spans="1:9" x14ac:dyDescent="0.2">
      <c r="A231" s="440" t="s">
        <v>588</v>
      </c>
      <c r="B231" s="440" t="s">
        <v>589</v>
      </c>
      <c r="E231" s="440" t="s">
        <v>590</v>
      </c>
      <c r="F231" s="439" t="s">
        <v>591</v>
      </c>
      <c r="G231" s="439" t="s">
        <v>193</v>
      </c>
      <c r="H231" s="439" t="s">
        <v>557</v>
      </c>
      <c r="I231" s="439" t="s">
        <v>558</v>
      </c>
    </row>
    <row r="232" spans="1:9" x14ac:dyDescent="0.2">
      <c r="C232" s="438" t="s">
        <v>592</v>
      </c>
    </row>
    <row r="233" spans="1:9" x14ac:dyDescent="0.2">
      <c r="A233" s="437" t="s">
        <v>595</v>
      </c>
      <c r="B233" s="437" t="s">
        <v>295</v>
      </c>
      <c r="E233" s="437" t="s">
        <v>594</v>
      </c>
      <c r="F233" s="436">
        <v>2</v>
      </c>
      <c r="G233" s="436">
        <v>0.16839999999999999</v>
      </c>
      <c r="H233" s="435">
        <v>13.85</v>
      </c>
      <c r="I233" s="435">
        <v>2.33</v>
      </c>
    </row>
    <row r="234" spans="1:9" x14ac:dyDescent="0.2">
      <c r="A234" s="437" t="s">
        <v>658</v>
      </c>
      <c r="B234" s="437" t="s">
        <v>659</v>
      </c>
      <c r="E234" s="437" t="s">
        <v>594</v>
      </c>
      <c r="F234" s="436">
        <v>0.75</v>
      </c>
      <c r="G234" s="436">
        <v>6.3200000000000006E-2</v>
      </c>
      <c r="H234" s="435">
        <v>22.06</v>
      </c>
      <c r="I234" s="435">
        <v>1.39</v>
      </c>
    </row>
    <row r="235" spans="1:9" x14ac:dyDescent="0.2">
      <c r="I235" s="434">
        <v>3.72</v>
      </c>
    </row>
    <row r="236" spans="1:9" x14ac:dyDescent="0.2">
      <c r="C236" s="438" t="s">
        <v>620</v>
      </c>
    </row>
    <row r="237" spans="1:9" x14ac:dyDescent="0.2">
      <c r="A237" s="437" t="s">
        <v>621</v>
      </c>
      <c r="B237" s="437" t="s">
        <v>622</v>
      </c>
      <c r="E237" s="437" t="s">
        <v>623</v>
      </c>
      <c r="G237" s="436">
        <v>3</v>
      </c>
      <c r="H237" s="435">
        <v>3.72</v>
      </c>
      <c r="I237" s="435">
        <v>0.11</v>
      </c>
    </row>
    <row r="238" spans="1:9" x14ac:dyDescent="0.2">
      <c r="A238" s="437" t="s">
        <v>1228</v>
      </c>
      <c r="B238" s="437" t="s">
        <v>1227</v>
      </c>
      <c r="E238" s="437" t="s">
        <v>648</v>
      </c>
      <c r="F238" s="436">
        <v>1</v>
      </c>
      <c r="G238" s="436">
        <v>8.4199999999999997E-2</v>
      </c>
      <c r="H238" s="435">
        <v>130</v>
      </c>
      <c r="I238" s="435">
        <v>10.95</v>
      </c>
    </row>
    <row r="239" spans="1:9" x14ac:dyDescent="0.2">
      <c r="I239" s="434">
        <v>11.06</v>
      </c>
    </row>
    <row r="241" spans="1:9" x14ac:dyDescent="0.2">
      <c r="A241" s="445" t="s">
        <v>582</v>
      </c>
      <c r="B241" s="443" t="s">
        <v>253</v>
      </c>
      <c r="D241" s="443" t="s">
        <v>915</v>
      </c>
    </row>
    <row r="243" spans="1:9" x14ac:dyDescent="0.2">
      <c r="A243" s="444" t="s">
        <v>584</v>
      </c>
      <c r="B243" s="443" t="s">
        <v>630</v>
      </c>
      <c r="C243" s="442">
        <v>90</v>
      </c>
      <c r="D243" s="433" t="s">
        <v>586</v>
      </c>
      <c r="E243" s="442">
        <v>90</v>
      </c>
      <c r="G243" s="433" t="s">
        <v>631</v>
      </c>
      <c r="H243" s="441">
        <v>15.61</v>
      </c>
    </row>
    <row r="245" spans="1:9" x14ac:dyDescent="0.2">
      <c r="A245" s="440" t="s">
        <v>588</v>
      </c>
      <c r="B245" s="440" t="s">
        <v>589</v>
      </c>
      <c r="E245" s="440" t="s">
        <v>590</v>
      </c>
      <c r="F245" s="439" t="s">
        <v>591</v>
      </c>
      <c r="G245" s="439" t="s">
        <v>193</v>
      </c>
      <c r="H245" s="439" t="s">
        <v>557</v>
      </c>
      <c r="I245" s="439" t="s">
        <v>558</v>
      </c>
    </row>
    <row r="246" spans="1:9" x14ac:dyDescent="0.2">
      <c r="C246" s="438" t="s">
        <v>592</v>
      </c>
    </row>
    <row r="247" spans="1:9" x14ac:dyDescent="0.2">
      <c r="A247" s="437" t="s">
        <v>595</v>
      </c>
      <c r="B247" s="437" t="s">
        <v>295</v>
      </c>
      <c r="E247" s="437" t="s">
        <v>594</v>
      </c>
      <c r="F247" s="436">
        <v>2</v>
      </c>
      <c r="G247" s="436">
        <v>0.17780000000000001</v>
      </c>
      <c r="H247" s="435">
        <v>13.85</v>
      </c>
      <c r="I247" s="435">
        <v>2.46</v>
      </c>
    </row>
    <row r="248" spans="1:9" x14ac:dyDescent="0.2">
      <c r="A248" s="437" t="s">
        <v>658</v>
      </c>
      <c r="B248" s="437" t="s">
        <v>659</v>
      </c>
      <c r="E248" s="437" t="s">
        <v>594</v>
      </c>
      <c r="F248" s="436">
        <v>0.75</v>
      </c>
      <c r="G248" s="436">
        <v>6.6699999999999995E-2</v>
      </c>
      <c r="H248" s="435">
        <v>22.06</v>
      </c>
      <c r="I248" s="435">
        <v>1.47</v>
      </c>
    </row>
    <row r="249" spans="1:9" x14ac:dyDescent="0.2">
      <c r="I249" s="434">
        <v>3.93</v>
      </c>
    </row>
    <row r="250" spans="1:9" x14ac:dyDescent="0.2">
      <c r="C250" s="438" t="s">
        <v>620</v>
      </c>
    </row>
    <row r="251" spans="1:9" x14ac:dyDescent="0.2">
      <c r="A251" s="437" t="s">
        <v>621</v>
      </c>
      <c r="B251" s="437" t="s">
        <v>622</v>
      </c>
      <c r="E251" s="437" t="s">
        <v>623</v>
      </c>
      <c r="G251" s="436">
        <v>3</v>
      </c>
      <c r="H251" s="435">
        <v>3.93</v>
      </c>
      <c r="I251" s="435">
        <v>0.12</v>
      </c>
    </row>
    <row r="252" spans="1:9" x14ac:dyDescent="0.2">
      <c r="A252" s="437" t="s">
        <v>1228</v>
      </c>
      <c r="B252" s="437" t="s">
        <v>1227</v>
      </c>
      <c r="E252" s="437" t="s">
        <v>648</v>
      </c>
      <c r="F252" s="436">
        <v>1</v>
      </c>
      <c r="G252" s="436">
        <v>8.8900000000000007E-2</v>
      </c>
      <c r="H252" s="435">
        <v>130</v>
      </c>
      <c r="I252" s="435">
        <v>11.56</v>
      </c>
    </row>
    <row r="253" spans="1:9" x14ac:dyDescent="0.2">
      <c r="I253" s="434">
        <v>11.68</v>
      </c>
    </row>
    <row r="255" spans="1:9" x14ac:dyDescent="0.2">
      <c r="A255" s="445" t="s">
        <v>582</v>
      </c>
      <c r="B255" s="443" t="s">
        <v>254</v>
      </c>
      <c r="D255" s="443" t="s">
        <v>916</v>
      </c>
    </row>
    <row r="257" spans="1:9" x14ac:dyDescent="0.2">
      <c r="A257" s="444" t="s">
        <v>584</v>
      </c>
      <c r="B257" s="443" t="s">
        <v>630</v>
      </c>
      <c r="C257" s="442">
        <v>75</v>
      </c>
      <c r="D257" s="433" t="s">
        <v>586</v>
      </c>
      <c r="E257" s="442">
        <v>75</v>
      </c>
      <c r="G257" s="433" t="s">
        <v>631</v>
      </c>
      <c r="H257" s="441">
        <v>18.72</v>
      </c>
    </row>
    <row r="259" spans="1:9" x14ac:dyDescent="0.2">
      <c r="A259" s="440" t="s">
        <v>588</v>
      </c>
      <c r="B259" s="440" t="s">
        <v>589</v>
      </c>
      <c r="E259" s="440" t="s">
        <v>590</v>
      </c>
      <c r="F259" s="439" t="s">
        <v>591</v>
      </c>
      <c r="G259" s="439" t="s">
        <v>193</v>
      </c>
      <c r="H259" s="439" t="s">
        <v>557</v>
      </c>
      <c r="I259" s="439" t="s">
        <v>558</v>
      </c>
    </row>
    <row r="260" spans="1:9" x14ac:dyDescent="0.2">
      <c r="C260" s="438" t="s">
        <v>592</v>
      </c>
    </row>
    <row r="261" spans="1:9" x14ac:dyDescent="0.2">
      <c r="A261" s="437" t="s">
        <v>595</v>
      </c>
      <c r="B261" s="437" t="s">
        <v>295</v>
      </c>
      <c r="E261" s="437" t="s">
        <v>594</v>
      </c>
      <c r="F261" s="436">
        <v>2</v>
      </c>
      <c r="G261" s="436">
        <v>0.21329999999999999</v>
      </c>
      <c r="H261" s="435">
        <v>13.85</v>
      </c>
      <c r="I261" s="435">
        <v>2.95</v>
      </c>
    </row>
    <row r="262" spans="1:9" x14ac:dyDescent="0.2">
      <c r="A262" s="437" t="s">
        <v>658</v>
      </c>
      <c r="B262" s="437" t="s">
        <v>659</v>
      </c>
      <c r="E262" s="437" t="s">
        <v>594</v>
      </c>
      <c r="F262" s="436">
        <v>0.75</v>
      </c>
      <c r="G262" s="436">
        <v>0.08</v>
      </c>
      <c r="H262" s="435">
        <v>22.06</v>
      </c>
      <c r="I262" s="435">
        <v>1.76</v>
      </c>
    </row>
    <row r="263" spans="1:9" x14ac:dyDescent="0.2">
      <c r="I263" s="434">
        <v>4.71</v>
      </c>
    </row>
    <row r="264" spans="1:9" x14ac:dyDescent="0.2">
      <c r="C264" s="438" t="s">
        <v>620</v>
      </c>
    </row>
    <row r="265" spans="1:9" x14ac:dyDescent="0.2">
      <c r="A265" s="437" t="s">
        <v>621</v>
      </c>
      <c r="B265" s="437" t="s">
        <v>622</v>
      </c>
      <c r="E265" s="437" t="s">
        <v>623</v>
      </c>
      <c r="G265" s="436">
        <v>3</v>
      </c>
      <c r="H265" s="435">
        <v>4.71</v>
      </c>
      <c r="I265" s="435">
        <v>0.14000000000000001</v>
      </c>
    </row>
    <row r="266" spans="1:9" x14ac:dyDescent="0.2">
      <c r="A266" s="437" t="s">
        <v>1228</v>
      </c>
      <c r="B266" s="437" t="s">
        <v>1227</v>
      </c>
      <c r="E266" s="437" t="s">
        <v>648</v>
      </c>
      <c r="F266" s="436">
        <v>1</v>
      </c>
      <c r="G266" s="436">
        <v>0.1067</v>
      </c>
      <c r="H266" s="435">
        <v>130</v>
      </c>
      <c r="I266" s="435">
        <v>13.87</v>
      </c>
    </row>
    <row r="267" spans="1:9" x14ac:dyDescent="0.2">
      <c r="I267" s="434">
        <v>14.01</v>
      </c>
    </row>
    <row r="269" spans="1:9" x14ac:dyDescent="0.2">
      <c r="A269" s="445" t="s">
        <v>582</v>
      </c>
      <c r="B269" s="443" t="s">
        <v>255</v>
      </c>
      <c r="D269" s="443" t="s">
        <v>917</v>
      </c>
    </row>
    <row r="271" spans="1:9" x14ac:dyDescent="0.2">
      <c r="A271" s="444" t="s">
        <v>584</v>
      </c>
      <c r="B271" s="443" t="s">
        <v>630</v>
      </c>
      <c r="C271" s="442">
        <v>60</v>
      </c>
      <c r="D271" s="433" t="s">
        <v>586</v>
      </c>
      <c r="E271" s="442">
        <v>60</v>
      </c>
      <c r="G271" s="433" t="s">
        <v>631</v>
      </c>
      <c r="H271" s="441">
        <v>23.41</v>
      </c>
    </row>
    <row r="273" spans="1:9" x14ac:dyDescent="0.2">
      <c r="A273" s="440" t="s">
        <v>588</v>
      </c>
      <c r="B273" s="440" t="s">
        <v>589</v>
      </c>
      <c r="E273" s="440" t="s">
        <v>590</v>
      </c>
      <c r="F273" s="439" t="s">
        <v>591</v>
      </c>
      <c r="G273" s="439" t="s">
        <v>193</v>
      </c>
      <c r="H273" s="439" t="s">
        <v>557</v>
      </c>
      <c r="I273" s="439" t="s">
        <v>558</v>
      </c>
    </row>
    <row r="274" spans="1:9" x14ac:dyDescent="0.2">
      <c r="C274" s="438" t="s">
        <v>592</v>
      </c>
    </row>
    <row r="275" spans="1:9" x14ac:dyDescent="0.2">
      <c r="A275" s="437" t="s">
        <v>595</v>
      </c>
      <c r="B275" s="437" t="s">
        <v>295</v>
      </c>
      <c r="E275" s="437" t="s">
        <v>594</v>
      </c>
      <c r="F275" s="436">
        <v>2</v>
      </c>
      <c r="G275" s="436">
        <v>0.26669999999999999</v>
      </c>
      <c r="H275" s="435">
        <v>13.85</v>
      </c>
      <c r="I275" s="435">
        <v>3.69</v>
      </c>
    </row>
    <row r="276" spans="1:9" x14ac:dyDescent="0.2">
      <c r="A276" s="437" t="s">
        <v>658</v>
      </c>
      <c r="B276" s="437" t="s">
        <v>659</v>
      </c>
      <c r="E276" s="437" t="s">
        <v>594</v>
      </c>
      <c r="F276" s="436">
        <v>0.75</v>
      </c>
      <c r="G276" s="436">
        <v>0.1</v>
      </c>
      <c r="H276" s="435">
        <v>22.06</v>
      </c>
      <c r="I276" s="435">
        <v>2.21</v>
      </c>
    </row>
    <row r="277" spans="1:9" x14ac:dyDescent="0.2">
      <c r="I277" s="434">
        <v>5.9</v>
      </c>
    </row>
    <row r="278" spans="1:9" x14ac:dyDescent="0.2">
      <c r="C278" s="438" t="s">
        <v>620</v>
      </c>
    </row>
    <row r="279" spans="1:9" x14ac:dyDescent="0.2">
      <c r="A279" s="437" t="s">
        <v>621</v>
      </c>
      <c r="B279" s="437" t="s">
        <v>622</v>
      </c>
      <c r="E279" s="437" t="s">
        <v>623</v>
      </c>
      <c r="G279" s="436">
        <v>3</v>
      </c>
      <c r="H279" s="435">
        <v>5.9</v>
      </c>
      <c r="I279" s="435">
        <v>0.18</v>
      </c>
    </row>
    <row r="280" spans="1:9" x14ac:dyDescent="0.2">
      <c r="A280" s="437" t="s">
        <v>1228</v>
      </c>
      <c r="B280" s="437" t="s">
        <v>1227</v>
      </c>
      <c r="E280" s="437" t="s">
        <v>648</v>
      </c>
      <c r="F280" s="436">
        <v>1</v>
      </c>
      <c r="G280" s="436">
        <v>0.1333</v>
      </c>
      <c r="H280" s="435">
        <v>130</v>
      </c>
      <c r="I280" s="435">
        <v>17.329999999999998</v>
      </c>
    </row>
    <row r="281" spans="1:9" x14ac:dyDescent="0.2">
      <c r="I281" s="434">
        <v>17.510000000000002</v>
      </c>
    </row>
    <row r="283" spans="1:9" x14ac:dyDescent="0.2">
      <c r="A283" s="445" t="s">
        <v>582</v>
      </c>
      <c r="B283" s="443" t="s">
        <v>256</v>
      </c>
      <c r="D283" s="443" t="s">
        <v>918</v>
      </c>
    </row>
    <row r="285" spans="1:9" x14ac:dyDescent="0.2">
      <c r="A285" s="444" t="s">
        <v>584</v>
      </c>
      <c r="B285" s="443" t="s">
        <v>630</v>
      </c>
      <c r="C285" s="442">
        <v>50</v>
      </c>
      <c r="D285" s="433" t="s">
        <v>586</v>
      </c>
      <c r="E285" s="442">
        <v>50</v>
      </c>
      <c r="G285" s="433" t="s">
        <v>631</v>
      </c>
      <c r="H285" s="441">
        <v>28.09</v>
      </c>
    </row>
    <row r="287" spans="1:9" x14ac:dyDescent="0.2">
      <c r="A287" s="440" t="s">
        <v>588</v>
      </c>
      <c r="B287" s="440" t="s">
        <v>589</v>
      </c>
      <c r="E287" s="440" t="s">
        <v>590</v>
      </c>
      <c r="F287" s="439" t="s">
        <v>591</v>
      </c>
      <c r="G287" s="439" t="s">
        <v>193</v>
      </c>
      <c r="H287" s="439" t="s">
        <v>557</v>
      </c>
      <c r="I287" s="439" t="s">
        <v>558</v>
      </c>
    </row>
    <row r="288" spans="1:9" x14ac:dyDescent="0.2">
      <c r="C288" s="438" t="s">
        <v>592</v>
      </c>
    </row>
    <row r="289" spans="1:9" x14ac:dyDescent="0.2">
      <c r="A289" s="437" t="s">
        <v>595</v>
      </c>
      <c r="B289" s="437" t="s">
        <v>295</v>
      </c>
      <c r="E289" s="437" t="s">
        <v>594</v>
      </c>
      <c r="F289" s="436">
        <v>2</v>
      </c>
      <c r="G289" s="436">
        <v>0.32</v>
      </c>
      <c r="H289" s="435">
        <v>13.85</v>
      </c>
      <c r="I289" s="435">
        <v>4.43</v>
      </c>
    </row>
    <row r="290" spans="1:9" x14ac:dyDescent="0.2">
      <c r="A290" s="437" t="s">
        <v>658</v>
      </c>
      <c r="B290" s="437" t="s">
        <v>659</v>
      </c>
      <c r="E290" s="437" t="s">
        <v>594</v>
      </c>
      <c r="F290" s="436">
        <v>0.75</v>
      </c>
      <c r="G290" s="436">
        <v>0.12</v>
      </c>
      <c r="H290" s="435">
        <v>22.06</v>
      </c>
      <c r="I290" s="435">
        <v>2.65</v>
      </c>
    </row>
    <row r="291" spans="1:9" x14ac:dyDescent="0.2">
      <c r="I291" s="434">
        <v>7.08</v>
      </c>
    </row>
    <row r="292" spans="1:9" x14ac:dyDescent="0.2">
      <c r="C292" s="438" t="s">
        <v>620</v>
      </c>
    </row>
    <row r="293" spans="1:9" x14ac:dyDescent="0.2">
      <c r="A293" s="437" t="s">
        <v>621</v>
      </c>
      <c r="B293" s="437" t="s">
        <v>622</v>
      </c>
      <c r="E293" s="437" t="s">
        <v>623</v>
      </c>
      <c r="G293" s="436">
        <v>3</v>
      </c>
      <c r="H293" s="435">
        <v>7.08</v>
      </c>
      <c r="I293" s="435">
        <v>0.21</v>
      </c>
    </row>
    <row r="294" spans="1:9" x14ac:dyDescent="0.2">
      <c r="A294" s="437" t="s">
        <v>1228</v>
      </c>
      <c r="B294" s="437" t="s">
        <v>1227</v>
      </c>
      <c r="E294" s="437" t="s">
        <v>648</v>
      </c>
      <c r="F294" s="436">
        <v>1</v>
      </c>
      <c r="G294" s="436">
        <v>0.16</v>
      </c>
      <c r="H294" s="435">
        <v>130</v>
      </c>
      <c r="I294" s="435">
        <v>20.8</v>
      </c>
    </row>
    <row r="295" spans="1:9" x14ac:dyDescent="0.2">
      <c r="I295" s="434">
        <v>21.01</v>
      </c>
    </row>
    <row r="297" spans="1:9" x14ac:dyDescent="0.2">
      <c r="A297" s="445" t="s">
        <v>582</v>
      </c>
      <c r="B297" s="443" t="s">
        <v>257</v>
      </c>
      <c r="D297" s="443" t="s">
        <v>919</v>
      </c>
    </row>
    <row r="299" spans="1:9" x14ac:dyDescent="0.2">
      <c r="A299" s="444" t="s">
        <v>584</v>
      </c>
      <c r="B299" s="443" t="s">
        <v>630</v>
      </c>
      <c r="C299" s="442">
        <v>40</v>
      </c>
      <c r="D299" s="433" t="s">
        <v>586</v>
      </c>
      <c r="E299" s="442">
        <v>40</v>
      </c>
      <c r="G299" s="433" t="s">
        <v>631</v>
      </c>
      <c r="H299" s="441">
        <v>35.119999999999997</v>
      </c>
    </row>
    <row r="301" spans="1:9" x14ac:dyDescent="0.2">
      <c r="A301" s="440" t="s">
        <v>588</v>
      </c>
      <c r="B301" s="440" t="s">
        <v>589</v>
      </c>
      <c r="E301" s="440" t="s">
        <v>590</v>
      </c>
      <c r="F301" s="439" t="s">
        <v>591</v>
      </c>
      <c r="G301" s="439" t="s">
        <v>193</v>
      </c>
      <c r="H301" s="439" t="s">
        <v>557</v>
      </c>
      <c r="I301" s="439" t="s">
        <v>558</v>
      </c>
    </row>
    <row r="302" spans="1:9" x14ac:dyDescent="0.2">
      <c r="C302" s="438" t="s">
        <v>592</v>
      </c>
    </row>
    <row r="303" spans="1:9" x14ac:dyDescent="0.2">
      <c r="A303" s="437" t="s">
        <v>595</v>
      </c>
      <c r="B303" s="437" t="s">
        <v>295</v>
      </c>
      <c r="E303" s="437" t="s">
        <v>594</v>
      </c>
      <c r="F303" s="436">
        <v>2</v>
      </c>
      <c r="G303" s="436">
        <v>0.4</v>
      </c>
      <c r="H303" s="435">
        <v>13.85</v>
      </c>
      <c r="I303" s="435">
        <v>5.54</v>
      </c>
    </row>
    <row r="304" spans="1:9" x14ac:dyDescent="0.2">
      <c r="A304" s="437" t="s">
        <v>658</v>
      </c>
      <c r="B304" s="437" t="s">
        <v>659</v>
      </c>
      <c r="E304" s="437" t="s">
        <v>594</v>
      </c>
      <c r="F304" s="436">
        <v>0.75</v>
      </c>
      <c r="G304" s="436">
        <v>0.15</v>
      </c>
      <c r="H304" s="435">
        <v>22.06</v>
      </c>
      <c r="I304" s="435">
        <v>3.31</v>
      </c>
    </row>
    <row r="305" spans="1:9" x14ac:dyDescent="0.2">
      <c r="I305" s="434">
        <v>8.85</v>
      </c>
    </row>
    <row r="306" spans="1:9" x14ac:dyDescent="0.2">
      <c r="C306" s="438" t="s">
        <v>620</v>
      </c>
    </row>
    <row r="307" spans="1:9" x14ac:dyDescent="0.2">
      <c r="A307" s="437" t="s">
        <v>621</v>
      </c>
      <c r="B307" s="437" t="s">
        <v>622</v>
      </c>
      <c r="E307" s="437" t="s">
        <v>623</v>
      </c>
      <c r="G307" s="436">
        <v>3</v>
      </c>
      <c r="H307" s="435">
        <v>8.85</v>
      </c>
      <c r="I307" s="435">
        <v>0.27</v>
      </c>
    </row>
    <row r="308" spans="1:9" x14ac:dyDescent="0.2">
      <c r="A308" s="437" t="s">
        <v>1228</v>
      </c>
      <c r="B308" s="437" t="s">
        <v>1227</v>
      </c>
      <c r="E308" s="437" t="s">
        <v>648</v>
      </c>
      <c r="F308" s="436">
        <v>1</v>
      </c>
      <c r="G308" s="436">
        <v>0.2</v>
      </c>
      <c r="H308" s="435">
        <v>130</v>
      </c>
      <c r="I308" s="435">
        <v>26</v>
      </c>
    </row>
    <row r="309" spans="1:9" x14ac:dyDescent="0.2">
      <c r="I309" s="434">
        <v>26.27</v>
      </c>
    </row>
    <row r="311" spans="1:9" x14ac:dyDescent="0.2">
      <c r="A311" s="445" t="s">
        <v>582</v>
      </c>
      <c r="B311" s="443" t="s">
        <v>258</v>
      </c>
      <c r="D311" s="443" t="s">
        <v>920</v>
      </c>
    </row>
    <row r="313" spans="1:9" x14ac:dyDescent="0.2">
      <c r="A313" s="444" t="s">
        <v>584</v>
      </c>
      <c r="B313" s="443" t="s">
        <v>630</v>
      </c>
      <c r="C313" s="442">
        <v>30</v>
      </c>
      <c r="D313" s="433" t="s">
        <v>586</v>
      </c>
      <c r="E313" s="442">
        <v>30</v>
      </c>
      <c r="G313" s="433" t="s">
        <v>631</v>
      </c>
      <c r="H313" s="441">
        <v>46.82</v>
      </c>
    </row>
    <row r="315" spans="1:9" x14ac:dyDescent="0.2">
      <c r="A315" s="440" t="s">
        <v>588</v>
      </c>
      <c r="B315" s="440" t="s">
        <v>589</v>
      </c>
      <c r="E315" s="440" t="s">
        <v>590</v>
      </c>
      <c r="F315" s="439" t="s">
        <v>591</v>
      </c>
      <c r="G315" s="439" t="s">
        <v>193</v>
      </c>
      <c r="H315" s="439" t="s">
        <v>557</v>
      </c>
      <c r="I315" s="439" t="s">
        <v>558</v>
      </c>
    </row>
    <row r="316" spans="1:9" x14ac:dyDescent="0.2">
      <c r="C316" s="438" t="s">
        <v>592</v>
      </c>
    </row>
    <row r="317" spans="1:9" x14ac:dyDescent="0.2">
      <c r="A317" s="437" t="s">
        <v>595</v>
      </c>
      <c r="B317" s="437" t="s">
        <v>295</v>
      </c>
      <c r="E317" s="437" t="s">
        <v>594</v>
      </c>
      <c r="F317" s="436">
        <v>2</v>
      </c>
      <c r="G317" s="436">
        <v>0.5333</v>
      </c>
      <c r="H317" s="435">
        <v>13.85</v>
      </c>
      <c r="I317" s="435">
        <v>7.39</v>
      </c>
    </row>
    <row r="318" spans="1:9" x14ac:dyDescent="0.2">
      <c r="A318" s="437" t="s">
        <v>658</v>
      </c>
      <c r="B318" s="437" t="s">
        <v>659</v>
      </c>
      <c r="E318" s="437" t="s">
        <v>594</v>
      </c>
      <c r="F318" s="436">
        <v>0.75</v>
      </c>
      <c r="G318" s="436">
        <v>0.2</v>
      </c>
      <c r="H318" s="435">
        <v>22.06</v>
      </c>
      <c r="I318" s="435">
        <v>4.41</v>
      </c>
    </row>
    <row r="319" spans="1:9" x14ac:dyDescent="0.2">
      <c r="I319" s="434">
        <v>11.8</v>
      </c>
    </row>
    <row r="320" spans="1:9" x14ac:dyDescent="0.2">
      <c r="C320" s="438" t="s">
        <v>620</v>
      </c>
    </row>
    <row r="321" spans="1:9" x14ac:dyDescent="0.2">
      <c r="A321" s="437" t="s">
        <v>621</v>
      </c>
      <c r="B321" s="437" t="s">
        <v>622</v>
      </c>
      <c r="E321" s="437" t="s">
        <v>623</v>
      </c>
      <c r="G321" s="436">
        <v>3</v>
      </c>
      <c r="H321" s="435">
        <v>11.8</v>
      </c>
      <c r="I321" s="435">
        <v>0.35</v>
      </c>
    </row>
    <row r="322" spans="1:9" x14ac:dyDescent="0.2">
      <c r="A322" s="437" t="s">
        <v>1228</v>
      </c>
      <c r="B322" s="437" t="s">
        <v>1227</v>
      </c>
      <c r="E322" s="437" t="s">
        <v>648</v>
      </c>
      <c r="F322" s="436">
        <v>1</v>
      </c>
      <c r="G322" s="436">
        <v>0.26669999999999999</v>
      </c>
      <c r="H322" s="435">
        <v>130</v>
      </c>
      <c r="I322" s="435">
        <v>34.67</v>
      </c>
    </row>
    <row r="323" spans="1:9" x14ac:dyDescent="0.2">
      <c r="I323" s="434">
        <v>35.020000000000003</v>
      </c>
    </row>
    <row r="325" spans="1:9" x14ac:dyDescent="0.2">
      <c r="A325" s="445" t="s">
        <v>582</v>
      </c>
      <c r="B325" s="443" t="s">
        <v>259</v>
      </c>
      <c r="D325" s="443" t="s">
        <v>1293</v>
      </c>
    </row>
    <row r="327" spans="1:9" x14ac:dyDescent="0.2">
      <c r="A327" s="444" t="s">
        <v>584</v>
      </c>
      <c r="B327" s="443" t="s">
        <v>630</v>
      </c>
      <c r="C327" s="442">
        <v>60</v>
      </c>
      <c r="D327" s="433" t="s">
        <v>586</v>
      </c>
      <c r="E327" s="442">
        <v>60</v>
      </c>
      <c r="G327" s="433" t="s">
        <v>631</v>
      </c>
      <c r="H327" s="441">
        <v>6.06</v>
      </c>
    </row>
    <row r="329" spans="1:9" x14ac:dyDescent="0.2">
      <c r="A329" s="440" t="s">
        <v>588</v>
      </c>
      <c r="B329" s="440" t="s">
        <v>589</v>
      </c>
      <c r="E329" s="440" t="s">
        <v>590</v>
      </c>
      <c r="F329" s="439" t="s">
        <v>591</v>
      </c>
      <c r="G329" s="439" t="s">
        <v>193</v>
      </c>
      <c r="H329" s="439" t="s">
        <v>557</v>
      </c>
      <c r="I329" s="439" t="s">
        <v>558</v>
      </c>
    </row>
    <row r="330" spans="1:9" x14ac:dyDescent="0.2">
      <c r="C330" s="438" t="s">
        <v>592</v>
      </c>
    </row>
    <row r="331" spans="1:9" x14ac:dyDescent="0.2">
      <c r="A331" s="437" t="s">
        <v>595</v>
      </c>
      <c r="B331" s="437" t="s">
        <v>295</v>
      </c>
      <c r="E331" s="437" t="s">
        <v>594</v>
      </c>
      <c r="F331" s="436">
        <v>2</v>
      </c>
      <c r="G331" s="436">
        <v>0.26669999999999999</v>
      </c>
      <c r="H331" s="435">
        <v>13.85</v>
      </c>
      <c r="I331" s="435">
        <v>3.69</v>
      </c>
    </row>
    <row r="332" spans="1:9" x14ac:dyDescent="0.2">
      <c r="A332" s="437" t="s">
        <v>632</v>
      </c>
      <c r="B332" s="437" t="s">
        <v>633</v>
      </c>
      <c r="E332" s="437" t="s">
        <v>594</v>
      </c>
      <c r="F332" s="436">
        <v>0.5</v>
      </c>
      <c r="G332" s="436">
        <v>6.6699999999999995E-2</v>
      </c>
      <c r="H332" s="435">
        <v>18.38</v>
      </c>
      <c r="I332" s="435">
        <v>1.23</v>
      </c>
    </row>
    <row r="333" spans="1:9" x14ac:dyDescent="0.2">
      <c r="A333" s="437" t="s">
        <v>658</v>
      </c>
      <c r="B333" s="437" t="s">
        <v>659</v>
      </c>
      <c r="E333" s="437" t="s">
        <v>594</v>
      </c>
      <c r="F333" s="436">
        <v>0.1</v>
      </c>
      <c r="G333" s="436">
        <v>1.3299999999999999E-2</v>
      </c>
      <c r="H333" s="435">
        <v>22.06</v>
      </c>
      <c r="I333" s="435">
        <v>0.28999999999999998</v>
      </c>
    </row>
    <row r="334" spans="1:9" x14ac:dyDescent="0.2">
      <c r="I334" s="434">
        <v>5.21</v>
      </c>
    </row>
    <row r="335" spans="1:9" x14ac:dyDescent="0.2">
      <c r="C335" s="438" t="s">
        <v>620</v>
      </c>
    </row>
    <row r="336" spans="1:9" x14ac:dyDescent="0.2">
      <c r="A336" s="437" t="s">
        <v>621</v>
      </c>
      <c r="B336" s="437" t="s">
        <v>622</v>
      </c>
      <c r="E336" s="437" t="s">
        <v>623</v>
      </c>
      <c r="G336" s="436">
        <v>5</v>
      </c>
      <c r="H336" s="435">
        <v>5.21</v>
      </c>
      <c r="I336" s="435">
        <v>0.26</v>
      </c>
    </row>
    <row r="337" spans="1:9" x14ac:dyDescent="0.2">
      <c r="A337" s="437" t="s">
        <v>1272</v>
      </c>
      <c r="B337" s="437" t="s">
        <v>1271</v>
      </c>
      <c r="E337" s="437" t="s">
        <v>1090</v>
      </c>
      <c r="F337" s="436">
        <v>0.5</v>
      </c>
      <c r="G337" s="436">
        <v>8.3000000000000001E-3</v>
      </c>
      <c r="H337" s="435">
        <v>7.84</v>
      </c>
      <c r="I337" s="435">
        <v>7.0000000000000007E-2</v>
      </c>
    </row>
    <row r="338" spans="1:9" x14ac:dyDescent="0.2">
      <c r="A338" s="437" t="s">
        <v>1270</v>
      </c>
      <c r="B338" s="437" t="s">
        <v>1269</v>
      </c>
      <c r="E338" s="437" t="s">
        <v>1090</v>
      </c>
      <c r="F338" s="436">
        <v>0.5</v>
      </c>
      <c r="G338" s="436">
        <v>8.3000000000000001E-3</v>
      </c>
      <c r="H338" s="435">
        <v>62.16</v>
      </c>
      <c r="I338" s="435">
        <v>0.52</v>
      </c>
    </row>
    <row r="339" spans="1:9" x14ac:dyDescent="0.2">
      <c r="I339" s="434">
        <v>0.85</v>
      </c>
    </row>
    <row r="341" spans="1:9" x14ac:dyDescent="0.2">
      <c r="A341" s="445" t="s">
        <v>582</v>
      </c>
      <c r="B341" s="443" t="s">
        <v>260</v>
      </c>
      <c r="D341" s="443" t="s">
        <v>660</v>
      </c>
    </row>
    <row r="343" spans="1:9" x14ac:dyDescent="0.2">
      <c r="A343" s="444" t="s">
        <v>584</v>
      </c>
      <c r="B343" s="443" t="s">
        <v>630</v>
      </c>
      <c r="C343" s="442">
        <v>70</v>
      </c>
      <c r="D343" s="433" t="s">
        <v>586</v>
      </c>
      <c r="E343" s="442">
        <v>70</v>
      </c>
      <c r="G343" s="433" t="s">
        <v>631</v>
      </c>
      <c r="H343" s="441">
        <v>14.19</v>
      </c>
    </row>
    <row r="345" spans="1:9" x14ac:dyDescent="0.2">
      <c r="A345" s="440" t="s">
        <v>588</v>
      </c>
      <c r="B345" s="440" t="s">
        <v>589</v>
      </c>
      <c r="E345" s="440" t="s">
        <v>590</v>
      </c>
      <c r="F345" s="439" t="s">
        <v>591</v>
      </c>
      <c r="G345" s="439" t="s">
        <v>193</v>
      </c>
      <c r="H345" s="439" t="s">
        <v>557</v>
      </c>
      <c r="I345" s="439" t="s">
        <v>558</v>
      </c>
    </row>
    <row r="346" spans="1:9" x14ac:dyDescent="0.2">
      <c r="C346" s="438" t="s">
        <v>592</v>
      </c>
    </row>
    <row r="347" spans="1:9" x14ac:dyDescent="0.2">
      <c r="A347" s="437" t="s">
        <v>595</v>
      </c>
      <c r="B347" s="437" t="s">
        <v>295</v>
      </c>
      <c r="E347" s="437" t="s">
        <v>594</v>
      </c>
      <c r="F347" s="436">
        <v>4</v>
      </c>
      <c r="G347" s="436">
        <v>0.45710000000000001</v>
      </c>
      <c r="H347" s="435">
        <v>13.85</v>
      </c>
      <c r="I347" s="435">
        <v>6.33</v>
      </c>
    </row>
    <row r="348" spans="1:9" x14ac:dyDescent="0.2">
      <c r="A348" s="437" t="s">
        <v>658</v>
      </c>
      <c r="B348" s="437" t="s">
        <v>659</v>
      </c>
      <c r="E348" s="437" t="s">
        <v>594</v>
      </c>
      <c r="F348" s="436">
        <v>0.5</v>
      </c>
      <c r="G348" s="436">
        <v>5.7099999999999998E-2</v>
      </c>
      <c r="H348" s="435">
        <v>22.06</v>
      </c>
      <c r="I348" s="435">
        <v>1.26</v>
      </c>
    </row>
    <row r="349" spans="1:9" x14ac:dyDescent="0.2">
      <c r="I349" s="434">
        <v>7.59</v>
      </c>
    </row>
    <row r="350" spans="1:9" x14ac:dyDescent="0.2">
      <c r="C350" s="438" t="s">
        <v>596</v>
      </c>
    </row>
    <row r="351" spans="1:9" x14ac:dyDescent="0.2">
      <c r="A351" s="437" t="s">
        <v>650</v>
      </c>
      <c r="B351" s="437" t="s">
        <v>651</v>
      </c>
      <c r="E351" s="437" t="s">
        <v>564</v>
      </c>
      <c r="G351" s="436">
        <v>0.15</v>
      </c>
      <c r="H351" s="435">
        <v>42.47</v>
      </c>
      <c r="I351" s="435">
        <v>6.37</v>
      </c>
    </row>
    <row r="352" spans="1:9" x14ac:dyDescent="0.2">
      <c r="I352" s="434">
        <v>6.37</v>
      </c>
    </row>
    <row r="353" spans="1:9" x14ac:dyDescent="0.2">
      <c r="C353" s="438" t="s">
        <v>620</v>
      </c>
    </row>
    <row r="354" spans="1:9" x14ac:dyDescent="0.2">
      <c r="A354" s="437" t="s">
        <v>621</v>
      </c>
      <c r="B354" s="437" t="s">
        <v>622</v>
      </c>
      <c r="E354" s="437" t="s">
        <v>623</v>
      </c>
      <c r="G354" s="436">
        <v>3</v>
      </c>
      <c r="H354" s="435">
        <v>7.59</v>
      </c>
      <c r="I354" s="435">
        <v>0.23</v>
      </c>
    </row>
    <row r="355" spans="1:9" x14ac:dyDescent="0.2">
      <c r="I355" s="434">
        <v>0.23</v>
      </c>
    </row>
    <row r="357" spans="1:9" x14ac:dyDescent="0.2">
      <c r="A357" s="445" t="s">
        <v>582</v>
      </c>
      <c r="B357" s="443" t="s">
        <v>921</v>
      </c>
      <c r="D357" s="443" t="s">
        <v>923</v>
      </c>
    </row>
    <row r="359" spans="1:9" x14ac:dyDescent="0.2">
      <c r="A359" s="444" t="s">
        <v>584</v>
      </c>
      <c r="B359" s="443" t="s">
        <v>630</v>
      </c>
      <c r="C359" s="442">
        <v>90</v>
      </c>
      <c r="D359" s="433" t="s">
        <v>586</v>
      </c>
      <c r="E359" s="442">
        <v>90</v>
      </c>
      <c r="G359" s="433" t="s">
        <v>631</v>
      </c>
      <c r="H359" s="441">
        <v>16.28</v>
      </c>
    </row>
    <row r="361" spans="1:9" x14ac:dyDescent="0.2">
      <c r="A361" s="440" t="s">
        <v>588</v>
      </c>
      <c r="B361" s="440" t="s">
        <v>589</v>
      </c>
      <c r="E361" s="440" t="s">
        <v>590</v>
      </c>
      <c r="F361" s="439" t="s">
        <v>591</v>
      </c>
      <c r="G361" s="439" t="s">
        <v>193</v>
      </c>
      <c r="H361" s="439" t="s">
        <v>557</v>
      </c>
      <c r="I361" s="439" t="s">
        <v>558</v>
      </c>
    </row>
    <row r="362" spans="1:9" x14ac:dyDescent="0.2">
      <c r="C362" s="438" t="s">
        <v>592</v>
      </c>
    </row>
    <row r="363" spans="1:9" x14ac:dyDescent="0.2">
      <c r="A363" s="437" t="s">
        <v>593</v>
      </c>
      <c r="B363" s="437" t="s">
        <v>294</v>
      </c>
      <c r="E363" s="437" t="s">
        <v>594</v>
      </c>
      <c r="F363" s="436">
        <v>1</v>
      </c>
      <c r="G363" s="436">
        <v>8.8900000000000007E-2</v>
      </c>
      <c r="H363" s="435">
        <v>18.38</v>
      </c>
      <c r="I363" s="435">
        <v>1.63</v>
      </c>
    </row>
    <row r="364" spans="1:9" x14ac:dyDescent="0.2">
      <c r="A364" s="437" t="s">
        <v>595</v>
      </c>
      <c r="B364" s="437" t="s">
        <v>295</v>
      </c>
      <c r="E364" s="437" t="s">
        <v>594</v>
      </c>
      <c r="F364" s="436">
        <v>8</v>
      </c>
      <c r="G364" s="436">
        <v>0.71109999999999995</v>
      </c>
      <c r="H364" s="435">
        <v>13.85</v>
      </c>
      <c r="I364" s="435">
        <v>9.85</v>
      </c>
    </row>
    <row r="365" spans="1:9" x14ac:dyDescent="0.2">
      <c r="A365" s="437" t="s">
        <v>658</v>
      </c>
      <c r="B365" s="437" t="s">
        <v>659</v>
      </c>
      <c r="E365" s="437" t="s">
        <v>594</v>
      </c>
      <c r="F365" s="436">
        <v>1</v>
      </c>
      <c r="G365" s="436">
        <v>8.8900000000000007E-2</v>
      </c>
      <c r="H365" s="435">
        <v>22.06</v>
      </c>
      <c r="I365" s="435">
        <v>1.96</v>
      </c>
    </row>
    <row r="366" spans="1:9" x14ac:dyDescent="0.2">
      <c r="I366" s="434">
        <v>13.44</v>
      </c>
    </row>
    <row r="367" spans="1:9" x14ac:dyDescent="0.2">
      <c r="C367" s="438" t="s">
        <v>596</v>
      </c>
    </row>
    <row r="368" spans="1:9" x14ac:dyDescent="0.2">
      <c r="A368" s="437" t="s">
        <v>649</v>
      </c>
      <c r="B368" s="437" t="s">
        <v>629</v>
      </c>
      <c r="E368" s="437" t="s">
        <v>564</v>
      </c>
      <c r="G368" s="436">
        <v>0.06</v>
      </c>
      <c r="H368" s="435">
        <v>16</v>
      </c>
      <c r="I368" s="435">
        <v>0.96</v>
      </c>
    </row>
    <row r="369" spans="1:9" x14ac:dyDescent="0.2">
      <c r="I369" s="434">
        <v>0.96</v>
      </c>
    </row>
    <row r="370" spans="1:9" x14ac:dyDescent="0.2">
      <c r="C370" s="438" t="s">
        <v>620</v>
      </c>
    </row>
    <row r="371" spans="1:9" x14ac:dyDescent="0.2">
      <c r="A371" s="437" t="s">
        <v>621</v>
      </c>
      <c r="B371" s="437" t="s">
        <v>622</v>
      </c>
      <c r="E371" s="437" t="s">
        <v>623</v>
      </c>
      <c r="G371" s="436">
        <v>5</v>
      </c>
      <c r="H371" s="435">
        <v>13.44</v>
      </c>
      <c r="I371" s="435">
        <v>0.67</v>
      </c>
    </row>
    <row r="372" spans="1:9" x14ac:dyDescent="0.2">
      <c r="A372" s="437" t="s">
        <v>1169</v>
      </c>
      <c r="B372" s="437" t="s">
        <v>1168</v>
      </c>
      <c r="E372" s="437" t="s">
        <v>648</v>
      </c>
      <c r="F372" s="436">
        <v>1</v>
      </c>
      <c r="G372" s="436">
        <v>8.8900000000000007E-2</v>
      </c>
      <c r="H372" s="435">
        <v>13.56</v>
      </c>
      <c r="I372" s="435">
        <v>1.21</v>
      </c>
    </row>
    <row r="373" spans="1:9" x14ac:dyDescent="0.2">
      <c r="I373" s="434">
        <v>1.88</v>
      </c>
    </row>
    <row r="375" spans="1:9" x14ac:dyDescent="0.2">
      <c r="A375" s="445" t="s">
        <v>582</v>
      </c>
      <c r="B375" s="443" t="s">
        <v>922</v>
      </c>
      <c r="D375" s="443" t="s">
        <v>924</v>
      </c>
    </row>
    <row r="377" spans="1:9" x14ac:dyDescent="0.2">
      <c r="A377" s="444" t="s">
        <v>584</v>
      </c>
      <c r="B377" s="443" t="s">
        <v>630</v>
      </c>
      <c r="C377" s="442">
        <v>60</v>
      </c>
      <c r="D377" s="433" t="s">
        <v>586</v>
      </c>
      <c r="E377" s="442">
        <v>60</v>
      </c>
      <c r="G377" s="433" t="s">
        <v>631</v>
      </c>
      <c r="H377" s="441">
        <v>27.98</v>
      </c>
    </row>
    <row r="379" spans="1:9" x14ac:dyDescent="0.2">
      <c r="A379" s="440" t="s">
        <v>588</v>
      </c>
      <c r="B379" s="440" t="s">
        <v>589</v>
      </c>
      <c r="E379" s="440" t="s">
        <v>590</v>
      </c>
      <c r="F379" s="439" t="s">
        <v>591</v>
      </c>
      <c r="G379" s="439" t="s">
        <v>193</v>
      </c>
      <c r="H379" s="439" t="s">
        <v>557</v>
      </c>
      <c r="I379" s="439" t="s">
        <v>558</v>
      </c>
    </row>
    <row r="380" spans="1:9" x14ac:dyDescent="0.2">
      <c r="C380" s="438" t="s">
        <v>592</v>
      </c>
    </row>
    <row r="381" spans="1:9" x14ac:dyDescent="0.2">
      <c r="A381" s="437" t="s">
        <v>593</v>
      </c>
      <c r="B381" s="437" t="s">
        <v>294</v>
      </c>
      <c r="E381" s="437" t="s">
        <v>594</v>
      </c>
      <c r="F381" s="436">
        <v>1</v>
      </c>
      <c r="G381" s="436">
        <v>0.1333</v>
      </c>
      <c r="H381" s="435">
        <v>18.38</v>
      </c>
      <c r="I381" s="435">
        <v>2.4500000000000002</v>
      </c>
    </row>
    <row r="382" spans="1:9" x14ac:dyDescent="0.2">
      <c r="A382" s="437" t="s">
        <v>595</v>
      </c>
      <c r="B382" s="437" t="s">
        <v>295</v>
      </c>
      <c r="E382" s="437" t="s">
        <v>594</v>
      </c>
      <c r="F382" s="436">
        <v>10</v>
      </c>
      <c r="G382" s="436">
        <v>1.3332999999999999</v>
      </c>
      <c r="H382" s="435">
        <v>13.85</v>
      </c>
      <c r="I382" s="435">
        <v>18.47</v>
      </c>
    </row>
    <row r="383" spans="1:9" x14ac:dyDescent="0.2">
      <c r="A383" s="437" t="s">
        <v>658</v>
      </c>
      <c r="B383" s="437" t="s">
        <v>659</v>
      </c>
      <c r="E383" s="437" t="s">
        <v>594</v>
      </c>
      <c r="F383" s="436">
        <v>1</v>
      </c>
      <c r="G383" s="436">
        <v>0.1333</v>
      </c>
      <c r="H383" s="435">
        <v>22.06</v>
      </c>
      <c r="I383" s="435">
        <v>2.94</v>
      </c>
    </row>
    <row r="384" spans="1:9" x14ac:dyDescent="0.2">
      <c r="I384" s="434">
        <v>23.86</v>
      </c>
    </row>
    <row r="385" spans="1:9" x14ac:dyDescent="0.2">
      <c r="C385" s="438" t="s">
        <v>596</v>
      </c>
    </row>
    <row r="386" spans="1:9" x14ac:dyDescent="0.2">
      <c r="A386" s="437" t="s">
        <v>649</v>
      </c>
      <c r="B386" s="437" t="s">
        <v>629</v>
      </c>
      <c r="E386" s="437" t="s">
        <v>564</v>
      </c>
      <c r="G386" s="436">
        <v>7.0000000000000007E-2</v>
      </c>
      <c r="H386" s="435">
        <v>16</v>
      </c>
      <c r="I386" s="435">
        <v>1.1200000000000001</v>
      </c>
    </row>
    <row r="387" spans="1:9" x14ac:dyDescent="0.2">
      <c r="I387" s="434">
        <v>1.1200000000000001</v>
      </c>
    </row>
    <row r="388" spans="1:9" x14ac:dyDescent="0.2">
      <c r="C388" s="438" t="s">
        <v>620</v>
      </c>
    </row>
    <row r="389" spans="1:9" x14ac:dyDescent="0.2">
      <c r="A389" s="437" t="s">
        <v>621</v>
      </c>
      <c r="B389" s="437" t="s">
        <v>622</v>
      </c>
      <c r="E389" s="437" t="s">
        <v>623</v>
      </c>
      <c r="G389" s="436">
        <v>5</v>
      </c>
      <c r="H389" s="435">
        <v>23.86</v>
      </c>
      <c r="I389" s="435">
        <v>1.19</v>
      </c>
    </row>
    <row r="390" spans="1:9" x14ac:dyDescent="0.2">
      <c r="A390" s="437" t="s">
        <v>1169</v>
      </c>
      <c r="B390" s="437" t="s">
        <v>1168</v>
      </c>
      <c r="E390" s="437" t="s">
        <v>648</v>
      </c>
      <c r="F390" s="436">
        <v>1</v>
      </c>
      <c r="G390" s="436">
        <v>0.1333</v>
      </c>
      <c r="H390" s="435">
        <v>13.56</v>
      </c>
      <c r="I390" s="435">
        <v>1.81</v>
      </c>
    </row>
    <row r="391" spans="1:9" x14ac:dyDescent="0.2">
      <c r="I391" s="434">
        <v>3</v>
      </c>
    </row>
    <row r="393" spans="1:9" x14ac:dyDescent="0.2">
      <c r="A393" s="445" t="s">
        <v>582</v>
      </c>
      <c r="B393" s="443" t="s">
        <v>925</v>
      </c>
      <c r="D393" s="443" t="s">
        <v>926</v>
      </c>
    </row>
    <row r="395" spans="1:9" x14ac:dyDescent="0.2">
      <c r="A395" s="444" t="s">
        <v>584</v>
      </c>
      <c r="B395" s="443" t="s">
        <v>630</v>
      </c>
      <c r="C395" s="442">
        <v>60</v>
      </c>
      <c r="D395" s="433" t="s">
        <v>586</v>
      </c>
      <c r="E395" s="442">
        <v>60</v>
      </c>
      <c r="G395" s="433" t="s">
        <v>631</v>
      </c>
      <c r="H395" s="441">
        <v>29.26</v>
      </c>
    </row>
    <row r="397" spans="1:9" x14ac:dyDescent="0.2">
      <c r="A397" s="440" t="s">
        <v>588</v>
      </c>
      <c r="B397" s="440" t="s">
        <v>589</v>
      </c>
      <c r="E397" s="440" t="s">
        <v>590</v>
      </c>
      <c r="F397" s="439" t="s">
        <v>591</v>
      </c>
      <c r="G397" s="439" t="s">
        <v>193</v>
      </c>
      <c r="H397" s="439" t="s">
        <v>557</v>
      </c>
      <c r="I397" s="439" t="s">
        <v>558</v>
      </c>
    </row>
    <row r="398" spans="1:9" x14ac:dyDescent="0.2">
      <c r="C398" s="438" t="s">
        <v>592</v>
      </c>
    </row>
    <row r="399" spans="1:9" x14ac:dyDescent="0.2">
      <c r="A399" s="437" t="s">
        <v>593</v>
      </c>
      <c r="B399" s="437" t="s">
        <v>294</v>
      </c>
      <c r="E399" s="437" t="s">
        <v>594</v>
      </c>
      <c r="F399" s="436">
        <v>1</v>
      </c>
      <c r="G399" s="436">
        <v>0.1333</v>
      </c>
      <c r="H399" s="435">
        <v>18.38</v>
      </c>
      <c r="I399" s="435">
        <v>2.4500000000000002</v>
      </c>
    </row>
    <row r="400" spans="1:9" x14ac:dyDescent="0.2">
      <c r="A400" s="437" t="s">
        <v>595</v>
      </c>
      <c r="B400" s="437" t="s">
        <v>295</v>
      </c>
      <c r="E400" s="437" t="s">
        <v>594</v>
      </c>
      <c r="F400" s="436">
        <v>10</v>
      </c>
      <c r="G400" s="436">
        <v>1.3332999999999999</v>
      </c>
      <c r="H400" s="435">
        <v>13.85</v>
      </c>
      <c r="I400" s="435">
        <v>18.47</v>
      </c>
    </row>
    <row r="401" spans="1:9" x14ac:dyDescent="0.2">
      <c r="A401" s="437" t="s">
        <v>658</v>
      </c>
      <c r="B401" s="437" t="s">
        <v>659</v>
      </c>
      <c r="E401" s="437" t="s">
        <v>594</v>
      </c>
      <c r="F401" s="436">
        <v>1</v>
      </c>
      <c r="G401" s="436">
        <v>0.1333</v>
      </c>
      <c r="H401" s="435">
        <v>22.06</v>
      </c>
      <c r="I401" s="435">
        <v>2.94</v>
      </c>
    </row>
    <row r="402" spans="1:9" x14ac:dyDescent="0.2">
      <c r="I402" s="434">
        <v>23.86</v>
      </c>
    </row>
    <row r="403" spans="1:9" x14ac:dyDescent="0.2">
      <c r="C403" s="438" t="s">
        <v>596</v>
      </c>
    </row>
    <row r="404" spans="1:9" x14ac:dyDescent="0.2">
      <c r="A404" s="437" t="s">
        <v>649</v>
      </c>
      <c r="B404" s="437" t="s">
        <v>629</v>
      </c>
      <c r="E404" s="437" t="s">
        <v>564</v>
      </c>
      <c r="G404" s="436">
        <v>0.15</v>
      </c>
      <c r="H404" s="435">
        <v>16</v>
      </c>
      <c r="I404" s="435">
        <v>2.4</v>
      </c>
    </row>
    <row r="405" spans="1:9" x14ac:dyDescent="0.2">
      <c r="I405" s="434">
        <v>2.4</v>
      </c>
    </row>
    <row r="406" spans="1:9" x14ac:dyDescent="0.2">
      <c r="C406" s="438" t="s">
        <v>620</v>
      </c>
    </row>
    <row r="407" spans="1:9" x14ac:dyDescent="0.2">
      <c r="A407" s="437" t="s">
        <v>621</v>
      </c>
      <c r="B407" s="437" t="s">
        <v>622</v>
      </c>
      <c r="E407" s="437" t="s">
        <v>623</v>
      </c>
      <c r="G407" s="436">
        <v>5</v>
      </c>
      <c r="H407" s="435">
        <v>23.86</v>
      </c>
      <c r="I407" s="435">
        <v>1.19</v>
      </c>
    </row>
    <row r="408" spans="1:9" x14ac:dyDescent="0.2">
      <c r="A408" s="437" t="s">
        <v>1169</v>
      </c>
      <c r="B408" s="437" t="s">
        <v>1168</v>
      </c>
      <c r="E408" s="437" t="s">
        <v>648</v>
      </c>
      <c r="F408" s="436">
        <v>1</v>
      </c>
      <c r="G408" s="436">
        <v>0.1333</v>
      </c>
      <c r="H408" s="435">
        <v>13.56</v>
      </c>
      <c r="I408" s="435">
        <v>1.81</v>
      </c>
    </row>
    <row r="409" spans="1:9" x14ac:dyDescent="0.2">
      <c r="I409" s="434">
        <v>3</v>
      </c>
    </row>
    <row r="411" spans="1:9" x14ac:dyDescent="0.2">
      <c r="A411" s="445" t="s">
        <v>582</v>
      </c>
      <c r="B411" s="443" t="s">
        <v>927</v>
      </c>
      <c r="D411" s="443" t="s">
        <v>928</v>
      </c>
    </row>
    <row r="413" spans="1:9" x14ac:dyDescent="0.2">
      <c r="A413" s="444" t="s">
        <v>584</v>
      </c>
      <c r="B413" s="443" t="s">
        <v>630</v>
      </c>
      <c r="C413" s="442">
        <v>58</v>
      </c>
      <c r="D413" s="433" t="s">
        <v>586</v>
      </c>
      <c r="E413" s="442">
        <v>58</v>
      </c>
      <c r="G413" s="433" t="s">
        <v>631</v>
      </c>
      <c r="H413" s="441">
        <v>30.65</v>
      </c>
    </row>
    <row r="415" spans="1:9" x14ac:dyDescent="0.2">
      <c r="A415" s="440" t="s">
        <v>588</v>
      </c>
      <c r="B415" s="440" t="s">
        <v>589</v>
      </c>
      <c r="E415" s="440" t="s">
        <v>590</v>
      </c>
      <c r="F415" s="439" t="s">
        <v>591</v>
      </c>
      <c r="G415" s="439" t="s">
        <v>193</v>
      </c>
      <c r="H415" s="439" t="s">
        <v>557</v>
      </c>
      <c r="I415" s="439" t="s">
        <v>558</v>
      </c>
    </row>
    <row r="416" spans="1:9" x14ac:dyDescent="0.2">
      <c r="C416" s="438" t="s">
        <v>592</v>
      </c>
    </row>
    <row r="417" spans="1:9" x14ac:dyDescent="0.2">
      <c r="A417" s="437" t="s">
        <v>593</v>
      </c>
      <c r="B417" s="437" t="s">
        <v>294</v>
      </c>
      <c r="E417" s="437" t="s">
        <v>594</v>
      </c>
      <c r="F417" s="436">
        <v>1</v>
      </c>
      <c r="G417" s="436">
        <v>0.13789999999999999</v>
      </c>
      <c r="H417" s="435">
        <v>18.38</v>
      </c>
      <c r="I417" s="435">
        <v>2.5299999999999998</v>
      </c>
    </row>
    <row r="418" spans="1:9" x14ac:dyDescent="0.2">
      <c r="A418" s="437" t="s">
        <v>595</v>
      </c>
      <c r="B418" s="437" t="s">
        <v>295</v>
      </c>
      <c r="E418" s="437" t="s">
        <v>594</v>
      </c>
      <c r="F418" s="436">
        <v>10</v>
      </c>
      <c r="G418" s="436">
        <v>1.3793</v>
      </c>
      <c r="H418" s="435">
        <v>13.85</v>
      </c>
      <c r="I418" s="435">
        <v>19.100000000000001</v>
      </c>
    </row>
    <row r="419" spans="1:9" x14ac:dyDescent="0.2">
      <c r="A419" s="437" t="s">
        <v>658</v>
      </c>
      <c r="B419" s="437" t="s">
        <v>659</v>
      </c>
      <c r="E419" s="437" t="s">
        <v>594</v>
      </c>
      <c r="F419" s="436">
        <v>1</v>
      </c>
      <c r="G419" s="436">
        <v>0.13789999999999999</v>
      </c>
      <c r="H419" s="435">
        <v>22.06</v>
      </c>
      <c r="I419" s="435">
        <v>3.04</v>
      </c>
    </row>
    <row r="420" spans="1:9" x14ac:dyDescent="0.2">
      <c r="I420" s="434">
        <v>24.67</v>
      </c>
    </row>
    <row r="421" spans="1:9" x14ac:dyDescent="0.2">
      <c r="C421" s="438" t="s">
        <v>596</v>
      </c>
    </row>
    <row r="422" spans="1:9" x14ac:dyDescent="0.2">
      <c r="A422" s="437" t="s">
        <v>649</v>
      </c>
      <c r="B422" s="437" t="s">
        <v>629</v>
      </c>
      <c r="E422" s="437" t="s">
        <v>564</v>
      </c>
      <c r="G422" s="436">
        <v>0.18</v>
      </c>
      <c r="H422" s="435">
        <v>16</v>
      </c>
      <c r="I422" s="435">
        <v>2.88</v>
      </c>
    </row>
    <row r="423" spans="1:9" x14ac:dyDescent="0.2">
      <c r="I423" s="434">
        <v>2.88</v>
      </c>
    </row>
    <row r="424" spans="1:9" x14ac:dyDescent="0.2">
      <c r="C424" s="438" t="s">
        <v>620</v>
      </c>
    </row>
    <row r="425" spans="1:9" x14ac:dyDescent="0.2">
      <c r="A425" s="437" t="s">
        <v>621</v>
      </c>
      <c r="B425" s="437" t="s">
        <v>622</v>
      </c>
      <c r="E425" s="437" t="s">
        <v>623</v>
      </c>
      <c r="G425" s="436">
        <v>5</v>
      </c>
      <c r="H425" s="435">
        <v>24.67</v>
      </c>
      <c r="I425" s="435">
        <v>1.23</v>
      </c>
    </row>
    <row r="426" spans="1:9" x14ac:dyDescent="0.2">
      <c r="A426" s="437" t="s">
        <v>1169</v>
      </c>
      <c r="B426" s="437" t="s">
        <v>1168</v>
      </c>
      <c r="E426" s="437" t="s">
        <v>648</v>
      </c>
      <c r="F426" s="436">
        <v>1</v>
      </c>
      <c r="G426" s="436">
        <v>0.13789999999999999</v>
      </c>
      <c r="H426" s="435">
        <v>13.56</v>
      </c>
      <c r="I426" s="435">
        <v>1.87</v>
      </c>
    </row>
    <row r="427" spans="1:9" x14ac:dyDescent="0.2">
      <c r="I427" s="434">
        <v>3.1</v>
      </c>
    </row>
    <row r="429" spans="1:9" x14ac:dyDescent="0.2">
      <c r="A429" s="445" t="s">
        <v>582</v>
      </c>
      <c r="B429" s="443" t="s">
        <v>930</v>
      </c>
      <c r="D429" s="443" t="s">
        <v>929</v>
      </c>
    </row>
    <row r="431" spans="1:9" x14ac:dyDescent="0.2">
      <c r="A431" s="444" t="s">
        <v>584</v>
      </c>
      <c r="B431" s="443" t="s">
        <v>630</v>
      </c>
      <c r="C431" s="442">
        <v>55</v>
      </c>
      <c r="D431" s="433" t="s">
        <v>586</v>
      </c>
      <c r="E431" s="442">
        <v>55</v>
      </c>
      <c r="G431" s="433" t="s">
        <v>631</v>
      </c>
      <c r="H431" s="441">
        <v>33.29</v>
      </c>
    </row>
    <row r="433" spans="1:9" x14ac:dyDescent="0.2">
      <c r="A433" s="440" t="s">
        <v>588</v>
      </c>
      <c r="B433" s="440" t="s">
        <v>589</v>
      </c>
      <c r="E433" s="440" t="s">
        <v>590</v>
      </c>
      <c r="F433" s="439" t="s">
        <v>591</v>
      </c>
      <c r="G433" s="439" t="s">
        <v>193</v>
      </c>
      <c r="H433" s="439" t="s">
        <v>557</v>
      </c>
      <c r="I433" s="439" t="s">
        <v>558</v>
      </c>
    </row>
    <row r="434" spans="1:9" x14ac:dyDescent="0.2">
      <c r="C434" s="438" t="s">
        <v>592</v>
      </c>
    </row>
    <row r="435" spans="1:9" x14ac:dyDescent="0.2">
      <c r="A435" s="437" t="s">
        <v>593</v>
      </c>
      <c r="B435" s="437" t="s">
        <v>294</v>
      </c>
      <c r="E435" s="437" t="s">
        <v>594</v>
      </c>
      <c r="F435" s="436">
        <v>1</v>
      </c>
      <c r="G435" s="436">
        <v>0.14549999999999999</v>
      </c>
      <c r="H435" s="435">
        <v>18.38</v>
      </c>
      <c r="I435" s="435">
        <v>2.67</v>
      </c>
    </row>
    <row r="436" spans="1:9" x14ac:dyDescent="0.2">
      <c r="A436" s="437" t="s">
        <v>595</v>
      </c>
      <c r="B436" s="437" t="s">
        <v>295</v>
      </c>
      <c r="E436" s="437" t="s">
        <v>594</v>
      </c>
      <c r="F436" s="436">
        <v>10</v>
      </c>
      <c r="G436" s="436">
        <v>1.4544999999999999</v>
      </c>
      <c r="H436" s="435">
        <v>13.85</v>
      </c>
      <c r="I436" s="435">
        <v>20.14</v>
      </c>
    </row>
    <row r="437" spans="1:9" x14ac:dyDescent="0.2">
      <c r="A437" s="437" t="s">
        <v>658</v>
      </c>
      <c r="B437" s="437" t="s">
        <v>659</v>
      </c>
      <c r="E437" s="437" t="s">
        <v>594</v>
      </c>
      <c r="F437" s="436">
        <v>1</v>
      </c>
      <c r="G437" s="436">
        <v>0.14549999999999999</v>
      </c>
      <c r="H437" s="435">
        <v>22.06</v>
      </c>
      <c r="I437" s="435">
        <v>3.21</v>
      </c>
    </row>
    <row r="438" spans="1:9" x14ac:dyDescent="0.2">
      <c r="I438" s="434">
        <v>26.02</v>
      </c>
    </row>
    <row r="439" spans="1:9" x14ac:dyDescent="0.2">
      <c r="C439" s="438" t="s">
        <v>596</v>
      </c>
    </row>
    <row r="440" spans="1:9" x14ac:dyDescent="0.2">
      <c r="A440" s="437" t="s">
        <v>649</v>
      </c>
      <c r="B440" s="437" t="s">
        <v>629</v>
      </c>
      <c r="E440" s="437" t="s">
        <v>564</v>
      </c>
      <c r="G440" s="436">
        <v>0.25</v>
      </c>
      <c r="H440" s="435">
        <v>16</v>
      </c>
      <c r="I440" s="435">
        <v>4</v>
      </c>
    </row>
    <row r="441" spans="1:9" x14ac:dyDescent="0.2">
      <c r="I441" s="434">
        <v>4</v>
      </c>
    </row>
    <row r="442" spans="1:9" x14ac:dyDescent="0.2">
      <c r="C442" s="438" t="s">
        <v>620</v>
      </c>
    </row>
    <row r="443" spans="1:9" x14ac:dyDescent="0.2">
      <c r="A443" s="437" t="s">
        <v>621</v>
      </c>
      <c r="B443" s="437" t="s">
        <v>622</v>
      </c>
      <c r="E443" s="437" t="s">
        <v>623</v>
      </c>
      <c r="G443" s="436">
        <v>5</v>
      </c>
      <c r="H443" s="435">
        <v>26.02</v>
      </c>
      <c r="I443" s="435">
        <v>1.3</v>
      </c>
    </row>
    <row r="444" spans="1:9" x14ac:dyDescent="0.2">
      <c r="A444" s="437" t="s">
        <v>1169</v>
      </c>
      <c r="B444" s="437" t="s">
        <v>1168</v>
      </c>
      <c r="E444" s="437" t="s">
        <v>648</v>
      </c>
      <c r="F444" s="436">
        <v>1</v>
      </c>
      <c r="G444" s="436">
        <v>0.14549999999999999</v>
      </c>
      <c r="H444" s="435">
        <v>13.56</v>
      </c>
      <c r="I444" s="435">
        <v>1.97</v>
      </c>
    </row>
    <row r="445" spans="1:9" x14ac:dyDescent="0.2">
      <c r="I445" s="434">
        <v>3.27</v>
      </c>
    </row>
    <row r="447" spans="1:9" x14ac:dyDescent="0.2">
      <c r="A447" s="445" t="s">
        <v>582</v>
      </c>
      <c r="B447" s="443" t="s">
        <v>931</v>
      </c>
      <c r="D447" s="443" t="s">
        <v>932</v>
      </c>
    </row>
    <row r="449" spans="1:9" x14ac:dyDescent="0.2">
      <c r="A449" s="444" t="s">
        <v>584</v>
      </c>
      <c r="B449" s="443" t="s">
        <v>630</v>
      </c>
      <c r="C449" s="442">
        <v>50</v>
      </c>
      <c r="D449" s="433" t="s">
        <v>586</v>
      </c>
      <c r="E449" s="442">
        <v>50</v>
      </c>
      <c r="G449" s="433" t="s">
        <v>631</v>
      </c>
      <c r="H449" s="441">
        <v>31.9</v>
      </c>
    </row>
    <row r="451" spans="1:9" x14ac:dyDescent="0.2">
      <c r="A451" s="440" t="s">
        <v>588</v>
      </c>
      <c r="B451" s="440" t="s">
        <v>589</v>
      </c>
      <c r="E451" s="440" t="s">
        <v>590</v>
      </c>
      <c r="F451" s="439" t="s">
        <v>591</v>
      </c>
      <c r="G451" s="439" t="s">
        <v>193</v>
      </c>
      <c r="H451" s="439" t="s">
        <v>557</v>
      </c>
      <c r="I451" s="439" t="s">
        <v>558</v>
      </c>
    </row>
    <row r="452" spans="1:9" x14ac:dyDescent="0.2">
      <c r="C452" s="438" t="s">
        <v>592</v>
      </c>
    </row>
    <row r="453" spans="1:9" x14ac:dyDescent="0.2">
      <c r="A453" s="437" t="s">
        <v>593</v>
      </c>
      <c r="B453" s="437" t="s">
        <v>294</v>
      </c>
      <c r="E453" s="437" t="s">
        <v>594</v>
      </c>
      <c r="F453" s="436">
        <v>1</v>
      </c>
      <c r="G453" s="436">
        <v>0.16</v>
      </c>
      <c r="H453" s="435">
        <v>18.38</v>
      </c>
      <c r="I453" s="435">
        <v>2.94</v>
      </c>
    </row>
    <row r="454" spans="1:9" x14ac:dyDescent="0.2">
      <c r="A454" s="437" t="s">
        <v>595</v>
      </c>
      <c r="B454" s="437" t="s">
        <v>295</v>
      </c>
      <c r="E454" s="437" t="s">
        <v>594</v>
      </c>
      <c r="F454" s="436">
        <v>8</v>
      </c>
      <c r="G454" s="436">
        <v>1.28</v>
      </c>
      <c r="H454" s="435">
        <v>13.85</v>
      </c>
      <c r="I454" s="435">
        <v>17.73</v>
      </c>
    </row>
    <row r="455" spans="1:9" x14ac:dyDescent="0.2">
      <c r="A455" s="437" t="s">
        <v>658</v>
      </c>
      <c r="B455" s="437" t="s">
        <v>659</v>
      </c>
      <c r="E455" s="437" t="s">
        <v>594</v>
      </c>
      <c r="F455" s="436">
        <v>1</v>
      </c>
      <c r="G455" s="436">
        <v>0.16</v>
      </c>
      <c r="H455" s="435">
        <v>22.06</v>
      </c>
      <c r="I455" s="435">
        <v>3.53</v>
      </c>
    </row>
    <row r="456" spans="1:9" x14ac:dyDescent="0.2">
      <c r="I456" s="434">
        <v>24.2</v>
      </c>
    </row>
    <row r="457" spans="1:9" x14ac:dyDescent="0.2">
      <c r="C457" s="438" t="s">
        <v>596</v>
      </c>
    </row>
    <row r="458" spans="1:9" x14ac:dyDescent="0.2">
      <c r="A458" s="437" t="s">
        <v>649</v>
      </c>
      <c r="B458" s="437" t="s">
        <v>629</v>
      </c>
      <c r="E458" s="437" t="s">
        <v>564</v>
      </c>
      <c r="G458" s="436">
        <v>0.27</v>
      </c>
      <c r="H458" s="435">
        <v>16</v>
      </c>
      <c r="I458" s="435">
        <v>4.32</v>
      </c>
    </row>
    <row r="459" spans="1:9" x14ac:dyDescent="0.2">
      <c r="I459" s="434">
        <v>4.32</v>
      </c>
    </row>
    <row r="460" spans="1:9" x14ac:dyDescent="0.2">
      <c r="C460" s="438" t="s">
        <v>620</v>
      </c>
    </row>
    <row r="461" spans="1:9" x14ac:dyDescent="0.2">
      <c r="A461" s="437" t="s">
        <v>621</v>
      </c>
      <c r="B461" s="437" t="s">
        <v>622</v>
      </c>
      <c r="E461" s="437" t="s">
        <v>623</v>
      </c>
      <c r="G461" s="436">
        <v>5</v>
      </c>
      <c r="H461" s="435">
        <v>24.2</v>
      </c>
      <c r="I461" s="435">
        <v>1.21</v>
      </c>
    </row>
    <row r="462" spans="1:9" x14ac:dyDescent="0.2">
      <c r="A462" s="437" t="s">
        <v>1169</v>
      </c>
      <c r="B462" s="437" t="s">
        <v>1168</v>
      </c>
      <c r="E462" s="437" t="s">
        <v>648</v>
      </c>
      <c r="F462" s="436">
        <v>1</v>
      </c>
      <c r="G462" s="436">
        <v>0.16</v>
      </c>
      <c r="H462" s="435">
        <v>13.56</v>
      </c>
      <c r="I462" s="435">
        <v>2.17</v>
      </c>
    </row>
    <row r="463" spans="1:9" x14ac:dyDescent="0.2">
      <c r="I463" s="434">
        <v>3.38</v>
      </c>
    </row>
    <row r="465" spans="1:9" x14ac:dyDescent="0.2">
      <c r="A465" s="445" t="s">
        <v>582</v>
      </c>
      <c r="B465" s="443" t="s">
        <v>933</v>
      </c>
      <c r="D465" s="443" t="s">
        <v>934</v>
      </c>
    </row>
    <row r="467" spans="1:9" x14ac:dyDescent="0.2">
      <c r="A467" s="444" t="s">
        <v>584</v>
      </c>
      <c r="B467" s="443" t="s">
        <v>630</v>
      </c>
      <c r="C467" s="442">
        <v>45</v>
      </c>
      <c r="D467" s="433" t="s">
        <v>586</v>
      </c>
      <c r="E467" s="442">
        <v>45</v>
      </c>
      <c r="G467" s="433" t="s">
        <v>631</v>
      </c>
      <c r="H467" s="441">
        <v>40.61</v>
      </c>
    </row>
    <row r="469" spans="1:9" x14ac:dyDescent="0.2">
      <c r="A469" s="440" t="s">
        <v>588</v>
      </c>
      <c r="B469" s="440" t="s">
        <v>589</v>
      </c>
      <c r="E469" s="440" t="s">
        <v>590</v>
      </c>
      <c r="F469" s="439" t="s">
        <v>591</v>
      </c>
      <c r="G469" s="439" t="s">
        <v>193</v>
      </c>
      <c r="H469" s="439" t="s">
        <v>557</v>
      </c>
      <c r="I469" s="439" t="s">
        <v>558</v>
      </c>
    </row>
    <row r="470" spans="1:9" x14ac:dyDescent="0.2">
      <c r="C470" s="438" t="s">
        <v>592</v>
      </c>
    </row>
    <row r="471" spans="1:9" x14ac:dyDescent="0.2">
      <c r="A471" s="437" t="s">
        <v>593</v>
      </c>
      <c r="B471" s="437" t="s">
        <v>294</v>
      </c>
      <c r="E471" s="437" t="s">
        <v>594</v>
      </c>
      <c r="F471" s="436">
        <v>1</v>
      </c>
      <c r="G471" s="436">
        <v>0.17780000000000001</v>
      </c>
      <c r="H471" s="435">
        <v>18.38</v>
      </c>
      <c r="I471" s="435">
        <v>3.27</v>
      </c>
    </row>
    <row r="472" spans="1:9" x14ac:dyDescent="0.2">
      <c r="A472" s="437" t="s">
        <v>595</v>
      </c>
      <c r="B472" s="437" t="s">
        <v>295</v>
      </c>
      <c r="E472" s="437" t="s">
        <v>594</v>
      </c>
      <c r="F472" s="436">
        <v>10</v>
      </c>
      <c r="G472" s="436">
        <v>1.7778</v>
      </c>
      <c r="H472" s="435">
        <v>13.85</v>
      </c>
      <c r="I472" s="435">
        <v>24.62</v>
      </c>
    </row>
    <row r="473" spans="1:9" x14ac:dyDescent="0.2">
      <c r="A473" s="437" t="s">
        <v>658</v>
      </c>
      <c r="B473" s="437" t="s">
        <v>659</v>
      </c>
      <c r="E473" s="437" t="s">
        <v>594</v>
      </c>
      <c r="F473" s="436">
        <v>1</v>
      </c>
      <c r="G473" s="436">
        <v>0.17780000000000001</v>
      </c>
      <c r="H473" s="435">
        <v>22.06</v>
      </c>
      <c r="I473" s="435">
        <v>3.92</v>
      </c>
    </row>
    <row r="474" spans="1:9" x14ac:dyDescent="0.2">
      <c r="I474" s="434">
        <v>31.81</v>
      </c>
    </row>
    <row r="475" spans="1:9" x14ac:dyDescent="0.2">
      <c r="C475" s="438" t="s">
        <v>596</v>
      </c>
    </row>
    <row r="476" spans="1:9" x14ac:dyDescent="0.2">
      <c r="A476" s="437" t="s">
        <v>649</v>
      </c>
      <c r="B476" s="437" t="s">
        <v>629</v>
      </c>
      <c r="E476" s="437" t="s">
        <v>564</v>
      </c>
      <c r="G476" s="436">
        <v>0.3</v>
      </c>
      <c r="H476" s="435">
        <v>16</v>
      </c>
      <c r="I476" s="435">
        <v>4.8</v>
      </c>
    </row>
    <row r="477" spans="1:9" x14ac:dyDescent="0.2">
      <c r="I477" s="434">
        <v>4.8</v>
      </c>
    </row>
    <row r="478" spans="1:9" x14ac:dyDescent="0.2">
      <c r="C478" s="438" t="s">
        <v>620</v>
      </c>
    </row>
    <row r="479" spans="1:9" x14ac:dyDescent="0.2">
      <c r="A479" s="437" t="s">
        <v>621</v>
      </c>
      <c r="B479" s="437" t="s">
        <v>622</v>
      </c>
      <c r="E479" s="437" t="s">
        <v>623</v>
      </c>
      <c r="G479" s="436">
        <v>5</v>
      </c>
      <c r="H479" s="435">
        <v>31.81</v>
      </c>
      <c r="I479" s="435">
        <v>1.59</v>
      </c>
    </row>
    <row r="480" spans="1:9" x14ac:dyDescent="0.2">
      <c r="A480" s="437" t="s">
        <v>1169</v>
      </c>
      <c r="B480" s="437" t="s">
        <v>1168</v>
      </c>
      <c r="E480" s="437" t="s">
        <v>648</v>
      </c>
      <c r="F480" s="436">
        <v>1</v>
      </c>
      <c r="G480" s="436">
        <v>0.17780000000000001</v>
      </c>
      <c r="H480" s="435">
        <v>13.56</v>
      </c>
      <c r="I480" s="435">
        <v>2.41</v>
      </c>
    </row>
    <row r="481" spans="1:9" x14ac:dyDescent="0.2">
      <c r="I481" s="434">
        <v>4</v>
      </c>
    </row>
    <row r="483" spans="1:9" x14ac:dyDescent="0.2">
      <c r="A483" s="445" t="s">
        <v>582</v>
      </c>
      <c r="B483" s="443" t="s">
        <v>936</v>
      </c>
      <c r="D483" s="443" t="s">
        <v>935</v>
      </c>
    </row>
    <row r="485" spans="1:9" x14ac:dyDescent="0.2">
      <c r="A485" s="444" t="s">
        <v>584</v>
      </c>
      <c r="B485" s="443" t="s">
        <v>630</v>
      </c>
      <c r="C485" s="442">
        <v>40</v>
      </c>
      <c r="D485" s="433" t="s">
        <v>586</v>
      </c>
      <c r="E485" s="442">
        <v>40</v>
      </c>
      <c r="G485" s="433" t="s">
        <v>631</v>
      </c>
      <c r="H485" s="441">
        <v>55.28</v>
      </c>
    </row>
    <row r="487" spans="1:9" x14ac:dyDescent="0.2">
      <c r="A487" s="440" t="s">
        <v>588</v>
      </c>
      <c r="B487" s="440" t="s">
        <v>589</v>
      </c>
      <c r="E487" s="440" t="s">
        <v>590</v>
      </c>
      <c r="F487" s="439" t="s">
        <v>591</v>
      </c>
      <c r="G487" s="439" t="s">
        <v>193</v>
      </c>
      <c r="H487" s="439" t="s">
        <v>557</v>
      </c>
      <c r="I487" s="439" t="s">
        <v>558</v>
      </c>
    </row>
    <row r="488" spans="1:9" x14ac:dyDescent="0.2">
      <c r="C488" s="438" t="s">
        <v>592</v>
      </c>
    </row>
    <row r="489" spans="1:9" x14ac:dyDescent="0.2">
      <c r="A489" s="437" t="s">
        <v>593</v>
      </c>
      <c r="B489" s="437" t="s">
        <v>294</v>
      </c>
      <c r="E489" s="437" t="s">
        <v>594</v>
      </c>
      <c r="F489" s="436">
        <v>1</v>
      </c>
      <c r="G489" s="436">
        <v>0.2</v>
      </c>
      <c r="H489" s="435">
        <v>18.38</v>
      </c>
      <c r="I489" s="435">
        <v>3.68</v>
      </c>
    </row>
    <row r="490" spans="1:9" x14ac:dyDescent="0.2">
      <c r="A490" s="437" t="s">
        <v>595</v>
      </c>
      <c r="B490" s="437" t="s">
        <v>295</v>
      </c>
      <c r="E490" s="437" t="s">
        <v>594</v>
      </c>
      <c r="F490" s="436">
        <v>5</v>
      </c>
      <c r="G490" s="436">
        <v>1</v>
      </c>
      <c r="H490" s="435">
        <v>13.85</v>
      </c>
      <c r="I490" s="435">
        <v>13.85</v>
      </c>
    </row>
    <row r="491" spans="1:9" x14ac:dyDescent="0.2">
      <c r="A491" s="437" t="s">
        <v>658</v>
      </c>
      <c r="B491" s="437" t="s">
        <v>659</v>
      </c>
      <c r="E491" s="437" t="s">
        <v>594</v>
      </c>
      <c r="F491" s="436">
        <v>1</v>
      </c>
      <c r="G491" s="436">
        <v>0.2</v>
      </c>
      <c r="H491" s="435">
        <v>22.06</v>
      </c>
      <c r="I491" s="435">
        <v>4.41</v>
      </c>
    </row>
    <row r="492" spans="1:9" x14ac:dyDescent="0.2">
      <c r="I492" s="434">
        <v>21.94</v>
      </c>
    </row>
    <row r="493" spans="1:9" x14ac:dyDescent="0.2">
      <c r="C493" s="438" t="s">
        <v>596</v>
      </c>
    </row>
    <row r="494" spans="1:9" x14ac:dyDescent="0.2">
      <c r="A494" s="437" t="s">
        <v>650</v>
      </c>
      <c r="B494" s="437" t="s">
        <v>651</v>
      </c>
      <c r="E494" s="437" t="s">
        <v>564</v>
      </c>
      <c r="G494" s="436">
        <v>0.51</v>
      </c>
      <c r="H494" s="435">
        <v>42.47</v>
      </c>
      <c r="I494" s="435">
        <v>21.66</v>
      </c>
    </row>
    <row r="495" spans="1:9" x14ac:dyDescent="0.2">
      <c r="A495" s="437" t="s">
        <v>649</v>
      </c>
      <c r="B495" s="437" t="s">
        <v>629</v>
      </c>
      <c r="E495" s="437" t="s">
        <v>564</v>
      </c>
      <c r="G495" s="436">
        <v>0.35</v>
      </c>
      <c r="H495" s="435">
        <v>16</v>
      </c>
      <c r="I495" s="435">
        <v>5.6</v>
      </c>
    </row>
    <row r="496" spans="1:9" x14ac:dyDescent="0.2">
      <c r="I496" s="434">
        <v>27.26</v>
      </c>
    </row>
    <row r="497" spans="1:9" x14ac:dyDescent="0.2">
      <c r="C497" s="438" t="s">
        <v>620</v>
      </c>
    </row>
    <row r="498" spans="1:9" x14ac:dyDescent="0.2">
      <c r="A498" s="437" t="s">
        <v>621</v>
      </c>
      <c r="B498" s="437" t="s">
        <v>622</v>
      </c>
      <c r="E498" s="437" t="s">
        <v>623</v>
      </c>
      <c r="G498" s="436">
        <v>3</v>
      </c>
      <c r="H498" s="435">
        <v>21.94</v>
      </c>
      <c r="I498" s="435">
        <v>0.66</v>
      </c>
    </row>
    <row r="499" spans="1:9" x14ac:dyDescent="0.2">
      <c r="A499" s="437" t="s">
        <v>1169</v>
      </c>
      <c r="B499" s="437" t="s">
        <v>1168</v>
      </c>
      <c r="E499" s="437" t="s">
        <v>648</v>
      </c>
      <c r="F499" s="436">
        <v>2</v>
      </c>
      <c r="G499" s="436">
        <v>0.4</v>
      </c>
      <c r="H499" s="435">
        <v>13.56</v>
      </c>
      <c r="I499" s="435">
        <v>5.42</v>
      </c>
    </row>
    <row r="500" spans="1:9" x14ac:dyDescent="0.2">
      <c r="I500" s="434">
        <v>6.08</v>
      </c>
    </row>
    <row r="502" spans="1:9" x14ac:dyDescent="0.2">
      <c r="A502" s="445" t="s">
        <v>582</v>
      </c>
      <c r="B502" s="443" t="s">
        <v>937</v>
      </c>
      <c r="D502" s="443" t="s">
        <v>661</v>
      </c>
    </row>
    <row r="504" spans="1:9" x14ac:dyDescent="0.2">
      <c r="A504" s="444" t="s">
        <v>584</v>
      </c>
      <c r="B504" s="443" t="s">
        <v>630</v>
      </c>
      <c r="C504" s="442">
        <v>40</v>
      </c>
      <c r="D504" s="433" t="s">
        <v>586</v>
      </c>
      <c r="E504" s="442">
        <v>40</v>
      </c>
      <c r="G504" s="433" t="s">
        <v>631</v>
      </c>
      <c r="H504" s="441">
        <v>71.459999999999994</v>
      </c>
    </row>
    <row r="506" spans="1:9" x14ac:dyDescent="0.2">
      <c r="A506" s="440" t="s">
        <v>588</v>
      </c>
      <c r="B506" s="440" t="s">
        <v>589</v>
      </c>
      <c r="E506" s="440" t="s">
        <v>590</v>
      </c>
      <c r="F506" s="439" t="s">
        <v>591</v>
      </c>
      <c r="G506" s="439" t="s">
        <v>193</v>
      </c>
      <c r="H506" s="439" t="s">
        <v>557</v>
      </c>
      <c r="I506" s="439" t="s">
        <v>558</v>
      </c>
    </row>
    <row r="507" spans="1:9" x14ac:dyDescent="0.2">
      <c r="C507" s="438" t="s">
        <v>592</v>
      </c>
    </row>
    <row r="508" spans="1:9" x14ac:dyDescent="0.2">
      <c r="A508" s="437" t="s">
        <v>593</v>
      </c>
      <c r="B508" s="437" t="s">
        <v>294</v>
      </c>
      <c r="E508" s="437" t="s">
        <v>594</v>
      </c>
      <c r="F508" s="436">
        <v>2</v>
      </c>
      <c r="G508" s="436">
        <v>0.4</v>
      </c>
      <c r="H508" s="435">
        <v>18.38</v>
      </c>
      <c r="I508" s="435">
        <v>7.35</v>
      </c>
    </row>
    <row r="509" spans="1:9" x14ac:dyDescent="0.2">
      <c r="A509" s="437" t="s">
        <v>652</v>
      </c>
      <c r="B509" s="437" t="s">
        <v>296</v>
      </c>
      <c r="E509" s="437" t="s">
        <v>594</v>
      </c>
      <c r="F509" s="436">
        <v>1</v>
      </c>
      <c r="G509" s="436">
        <v>0.2</v>
      </c>
      <c r="H509" s="435">
        <v>15.4</v>
      </c>
      <c r="I509" s="435">
        <v>3.08</v>
      </c>
    </row>
    <row r="510" spans="1:9" x14ac:dyDescent="0.2">
      <c r="A510" s="437" t="s">
        <v>595</v>
      </c>
      <c r="B510" s="437" t="s">
        <v>295</v>
      </c>
      <c r="E510" s="437" t="s">
        <v>594</v>
      </c>
      <c r="F510" s="436">
        <v>1</v>
      </c>
      <c r="G510" s="436">
        <v>0.2</v>
      </c>
      <c r="H510" s="435">
        <v>13.85</v>
      </c>
      <c r="I510" s="435">
        <v>2.77</v>
      </c>
    </row>
    <row r="511" spans="1:9" x14ac:dyDescent="0.2">
      <c r="A511" s="437" t="s">
        <v>658</v>
      </c>
      <c r="B511" s="437" t="s">
        <v>659</v>
      </c>
      <c r="E511" s="437" t="s">
        <v>594</v>
      </c>
      <c r="F511" s="436">
        <v>0.5</v>
      </c>
      <c r="G511" s="436">
        <v>0.1</v>
      </c>
      <c r="H511" s="435">
        <v>22.06</v>
      </c>
      <c r="I511" s="435">
        <v>2.21</v>
      </c>
    </row>
    <row r="512" spans="1:9" x14ac:dyDescent="0.2">
      <c r="I512" s="434">
        <v>15.41</v>
      </c>
    </row>
    <row r="513" spans="1:9" x14ac:dyDescent="0.2">
      <c r="C513" s="438" t="s">
        <v>596</v>
      </c>
    </row>
    <row r="514" spans="1:9" x14ac:dyDescent="0.2">
      <c r="A514" s="437" t="s">
        <v>597</v>
      </c>
      <c r="B514" s="437" t="s">
        <v>598</v>
      </c>
      <c r="E514" s="437" t="s">
        <v>599</v>
      </c>
      <c r="G514" s="436">
        <v>0.04</v>
      </c>
      <c r="H514" s="435">
        <v>4.24</v>
      </c>
      <c r="I514" s="435">
        <v>0.17</v>
      </c>
    </row>
    <row r="515" spans="1:9" x14ac:dyDescent="0.2">
      <c r="A515" s="437" t="s">
        <v>662</v>
      </c>
      <c r="B515" s="437" t="s">
        <v>663</v>
      </c>
      <c r="E515" s="437" t="s">
        <v>599</v>
      </c>
      <c r="G515" s="436">
        <v>1.76</v>
      </c>
      <c r="H515" s="435">
        <v>5.0199999999999996</v>
      </c>
      <c r="I515" s="435">
        <v>8.84</v>
      </c>
    </row>
    <row r="516" spans="1:9" x14ac:dyDescent="0.2">
      <c r="A516" s="437" t="s">
        <v>612</v>
      </c>
      <c r="B516" s="437" t="s">
        <v>613</v>
      </c>
      <c r="E516" s="437" t="s">
        <v>614</v>
      </c>
      <c r="G516" s="436">
        <v>8.5</v>
      </c>
      <c r="H516" s="435">
        <v>5.48</v>
      </c>
      <c r="I516" s="435">
        <v>46.58</v>
      </c>
    </row>
    <row r="517" spans="1:9" x14ac:dyDescent="0.2">
      <c r="I517" s="434">
        <v>55.59</v>
      </c>
    </row>
    <row r="518" spans="1:9" x14ac:dyDescent="0.2">
      <c r="C518" s="438" t="s">
        <v>620</v>
      </c>
    </row>
    <row r="519" spans="1:9" x14ac:dyDescent="0.2">
      <c r="A519" s="437" t="s">
        <v>621</v>
      </c>
      <c r="B519" s="437" t="s">
        <v>622</v>
      </c>
      <c r="E519" s="437" t="s">
        <v>623</v>
      </c>
      <c r="G519" s="436">
        <v>3</v>
      </c>
      <c r="H519" s="435">
        <v>15.41</v>
      </c>
      <c r="I519" s="435">
        <v>0.46</v>
      </c>
    </row>
    <row r="520" spans="1:9" x14ac:dyDescent="0.2">
      <c r="I520" s="434">
        <v>0.46</v>
      </c>
    </row>
    <row r="522" spans="1:9" x14ac:dyDescent="0.2">
      <c r="A522" s="445" t="s">
        <v>582</v>
      </c>
      <c r="B522" s="443" t="s">
        <v>1049</v>
      </c>
      <c r="D522" s="443" t="s">
        <v>664</v>
      </c>
    </row>
    <row r="524" spans="1:9" x14ac:dyDescent="0.2">
      <c r="A524" s="444" t="s">
        <v>584</v>
      </c>
      <c r="B524" s="443" t="s">
        <v>656</v>
      </c>
      <c r="C524" s="442">
        <v>118.68</v>
      </c>
      <c r="D524" s="433" t="s">
        <v>586</v>
      </c>
      <c r="E524" s="442">
        <v>118.68</v>
      </c>
      <c r="G524" s="433" t="s">
        <v>657</v>
      </c>
      <c r="H524" s="441">
        <v>27.66</v>
      </c>
    </row>
    <row r="526" spans="1:9" x14ac:dyDescent="0.2">
      <c r="A526" s="440" t="s">
        <v>588</v>
      </c>
      <c r="B526" s="440" t="s">
        <v>589</v>
      </c>
      <c r="E526" s="440" t="s">
        <v>590</v>
      </c>
      <c r="F526" s="439" t="s">
        <v>591</v>
      </c>
      <c r="G526" s="439" t="s">
        <v>193</v>
      </c>
      <c r="H526" s="439" t="s">
        <v>557</v>
      </c>
      <c r="I526" s="439" t="s">
        <v>558</v>
      </c>
    </row>
    <row r="527" spans="1:9" x14ac:dyDescent="0.2">
      <c r="C527" s="438" t="s">
        <v>592</v>
      </c>
    </row>
    <row r="528" spans="1:9" x14ac:dyDescent="0.2">
      <c r="A528" s="437" t="s">
        <v>658</v>
      </c>
      <c r="B528" s="437" t="s">
        <v>659</v>
      </c>
      <c r="E528" s="437" t="s">
        <v>594</v>
      </c>
      <c r="F528" s="436">
        <v>0.1</v>
      </c>
      <c r="G528" s="436">
        <v>6.7000000000000002E-3</v>
      </c>
      <c r="H528" s="435">
        <v>22.06</v>
      </c>
      <c r="I528" s="435">
        <v>0.15</v>
      </c>
    </row>
    <row r="529" spans="1:9" x14ac:dyDescent="0.2">
      <c r="I529" s="434">
        <v>0.15</v>
      </c>
    </row>
    <row r="530" spans="1:9" x14ac:dyDescent="0.2">
      <c r="C530" s="438" t="s">
        <v>620</v>
      </c>
    </row>
    <row r="531" spans="1:9" x14ac:dyDescent="0.2">
      <c r="A531" s="437" t="s">
        <v>621</v>
      </c>
      <c r="B531" s="437" t="s">
        <v>622</v>
      </c>
      <c r="E531" s="437" t="s">
        <v>623</v>
      </c>
      <c r="G531" s="436">
        <v>3</v>
      </c>
      <c r="H531" s="435">
        <v>0.15</v>
      </c>
    </row>
    <row r="532" spans="1:9" x14ac:dyDescent="0.2">
      <c r="A532" s="437" t="s">
        <v>690</v>
      </c>
      <c r="B532" s="437" t="s">
        <v>665</v>
      </c>
      <c r="E532" s="437" t="s">
        <v>648</v>
      </c>
      <c r="F532" s="436">
        <v>1</v>
      </c>
      <c r="G532" s="436">
        <v>6.7400000000000002E-2</v>
      </c>
      <c r="H532" s="435">
        <v>231.42</v>
      </c>
      <c r="I532" s="435">
        <v>15.6</v>
      </c>
    </row>
    <row r="533" spans="1:9" x14ac:dyDescent="0.2">
      <c r="A533" s="437" t="s">
        <v>691</v>
      </c>
      <c r="B533" s="437" t="s">
        <v>666</v>
      </c>
      <c r="E533" s="437" t="s">
        <v>648</v>
      </c>
      <c r="F533" s="436">
        <v>1</v>
      </c>
      <c r="G533" s="436">
        <v>6.7400000000000002E-2</v>
      </c>
      <c r="H533" s="435">
        <v>176.7</v>
      </c>
      <c r="I533" s="435">
        <v>11.91</v>
      </c>
    </row>
    <row r="534" spans="1:9" x14ac:dyDescent="0.2">
      <c r="I534" s="434">
        <v>27.51</v>
      </c>
    </row>
    <row r="536" spans="1:9" x14ac:dyDescent="0.2">
      <c r="A536" s="445" t="s">
        <v>582</v>
      </c>
      <c r="B536" s="443" t="s">
        <v>262</v>
      </c>
      <c r="D536" s="443" t="s">
        <v>671</v>
      </c>
    </row>
    <row r="538" spans="1:9" x14ac:dyDescent="0.2">
      <c r="A538" s="444" t="s">
        <v>584</v>
      </c>
      <c r="B538" s="443" t="s">
        <v>654</v>
      </c>
      <c r="C538" s="442">
        <v>150</v>
      </c>
      <c r="D538" s="433" t="s">
        <v>586</v>
      </c>
      <c r="E538" s="442">
        <v>150</v>
      </c>
      <c r="G538" s="433" t="s">
        <v>655</v>
      </c>
      <c r="H538" s="441">
        <v>47.22</v>
      </c>
    </row>
    <row r="540" spans="1:9" x14ac:dyDescent="0.2">
      <c r="A540" s="440" t="s">
        <v>588</v>
      </c>
      <c r="B540" s="440" t="s">
        <v>589</v>
      </c>
      <c r="E540" s="440" t="s">
        <v>590</v>
      </c>
      <c r="F540" s="439" t="s">
        <v>591</v>
      </c>
      <c r="G540" s="439" t="s">
        <v>193</v>
      </c>
      <c r="H540" s="439" t="s">
        <v>557</v>
      </c>
      <c r="I540" s="439" t="s">
        <v>558</v>
      </c>
    </row>
    <row r="541" spans="1:9" x14ac:dyDescent="0.2">
      <c r="C541" s="438" t="s">
        <v>592</v>
      </c>
    </row>
    <row r="542" spans="1:9" x14ac:dyDescent="0.2">
      <c r="A542" s="437" t="s">
        <v>593</v>
      </c>
      <c r="B542" s="437" t="s">
        <v>294</v>
      </c>
      <c r="E542" s="437" t="s">
        <v>594</v>
      </c>
      <c r="F542" s="436">
        <v>2</v>
      </c>
      <c r="G542" s="436">
        <v>0.1067</v>
      </c>
      <c r="H542" s="435">
        <v>18.38</v>
      </c>
      <c r="I542" s="435">
        <v>1.96</v>
      </c>
    </row>
    <row r="543" spans="1:9" x14ac:dyDescent="0.2">
      <c r="A543" s="437" t="s">
        <v>652</v>
      </c>
      <c r="B543" s="437" t="s">
        <v>296</v>
      </c>
      <c r="E543" s="437" t="s">
        <v>594</v>
      </c>
      <c r="F543" s="436">
        <v>2</v>
      </c>
      <c r="G543" s="436">
        <v>0.1067</v>
      </c>
      <c r="H543" s="435">
        <v>15.4</v>
      </c>
      <c r="I543" s="435">
        <v>1.64</v>
      </c>
    </row>
    <row r="544" spans="1:9" x14ac:dyDescent="0.2">
      <c r="A544" s="437" t="s">
        <v>595</v>
      </c>
      <c r="B544" s="437" t="s">
        <v>295</v>
      </c>
      <c r="E544" s="437" t="s">
        <v>594</v>
      </c>
      <c r="F544" s="436">
        <v>6</v>
      </c>
      <c r="G544" s="436">
        <v>0.32</v>
      </c>
      <c r="H544" s="435">
        <v>13.85</v>
      </c>
      <c r="I544" s="435">
        <v>4.43</v>
      </c>
    </row>
    <row r="545" spans="1:9" x14ac:dyDescent="0.2">
      <c r="A545" s="437" t="s">
        <v>658</v>
      </c>
      <c r="B545" s="437" t="s">
        <v>659</v>
      </c>
      <c r="E545" s="437" t="s">
        <v>594</v>
      </c>
      <c r="F545" s="436">
        <v>0.1</v>
      </c>
      <c r="G545" s="436">
        <v>5.3E-3</v>
      </c>
      <c r="H545" s="435">
        <v>22.06</v>
      </c>
      <c r="I545" s="435">
        <v>0.12</v>
      </c>
    </row>
    <row r="546" spans="1:9" x14ac:dyDescent="0.2">
      <c r="I546" s="434">
        <v>8.15</v>
      </c>
    </row>
    <row r="547" spans="1:9" x14ac:dyDescent="0.2">
      <c r="C547" s="438" t="s">
        <v>596</v>
      </c>
    </row>
    <row r="548" spans="1:9" x14ac:dyDescent="0.2">
      <c r="A548" s="437" t="s">
        <v>672</v>
      </c>
      <c r="B548" s="437" t="s">
        <v>673</v>
      </c>
      <c r="E548" s="437" t="s">
        <v>607</v>
      </c>
      <c r="G548" s="436">
        <v>6.0000000000000001E-3</v>
      </c>
      <c r="H548" s="435">
        <v>63.03</v>
      </c>
      <c r="I548" s="435">
        <v>0.38</v>
      </c>
    </row>
    <row r="549" spans="1:9" x14ac:dyDescent="0.2">
      <c r="A549" s="437" t="s">
        <v>674</v>
      </c>
      <c r="B549" s="437" t="s">
        <v>675</v>
      </c>
      <c r="E549" s="437" t="s">
        <v>239</v>
      </c>
      <c r="G549" s="436">
        <v>0.2</v>
      </c>
      <c r="H549" s="435">
        <v>4.25</v>
      </c>
      <c r="I549" s="435">
        <v>0.85</v>
      </c>
    </row>
    <row r="550" spans="1:9" x14ac:dyDescent="0.2">
      <c r="A550" s="437" t="s">
        <v>676</v>
      </c>
      <c r="B550" s="437" t="s">
        <v>677</v>
      </c>
      <c r="E550" s="437" t="s">
        <v>4</v>
      </c>
      <c r="G550" s="436">
        <v>1.05</v>
      </c>
      <c r="H550" s="435">
        <v>35.36</v>
      </c>
      <c r="I550" s="435">
        <v>37.130000000000003</v>
      </c>
    </row>
    <row r="551" spans="1:9" x14ac:dyDescent="0.2">
      <c r="I551" s="434">
        <v>38.36</v>
      </c>
    </row>
    <row r="552" spans="1:9" x14ac:dyDescent="0.2">
      <c r="C552" s="438" t="s">
        <v>620</v>
      </c>
    </row>
    <row r="553" spans="1:9" x14ac:dyDescent="0.2">
      <c r="A553" s="437" t="s">
        <v>621</v>
      </c>
      <c r="B553" s="437" t="s">
        <v>622</v>
      </c>
      <c r="E553" s="437" t="s">
        <v>623</v>
      </c>
      <c r="G553" s="436">
        <v>3</v>
      </c>
      <c r="H553" s="435">
        <v>8.15</v>
      </c>
      <c r="I553" s="435">
        <v>0.24</v>
      </c>
    </row>
    <row r="554" spans="1:9" x14ac:dyDescent="0.2">
      <c r="A554" s="437" t="s">
        <v>1272</v>
      </c>
      <c r="B554" s="437" t="s">
        <v>1271</v>
      </c>
      <c r="E554" s="437" t="s">
        <v>1090</v>
      </c>
      <c r="F554" s="436">
        <v>1</v>
      </c>
      <c r="G554" s="436">
        <v>6.7000000000000002E-3</v>
      </c>
      <c r="H554" s="435">
        <v>7.84</v>
      </c>
      <c r="I554" s="435">
        <v>0.05</v>
      </c>
    </row>
    <row r="555" spans="1:9" x14ac:dyDescent="0.2">
      <c r="A555" s="437" t="s">
        <v>1270</v>
      </c>
      <c r="B555" s="437" t="s">
        <v>1269</v>
      </c>
      <c r="E555" s="437" t="s">
        <v>1090</v>
      </c>
      <c r="F555" s="436">
        <v>1</v>
      </c>
      <c r="G555" s="436">
        <v>6.7000000000000002E-3</v>
      </c>
      <c r="H555" s="435">
        <v>62.16</v>
      </c>
      <c r="I555" s="435">
        <v>0.42</v>
      </c>
    </row>
    <row r="556" spans="1:9" x14ac:dyDescent="0.2">
      <c r="I556" s="434">
        <v>0.71</v>
      </c>
    </row>
    <row r="558" spans="1:9" x14ac:dyDescent="0.2">
      <c r="A558" s="445" t="s">
        <v>582</v>
      </c>
      <c r="B558" s="443" t="s">
        <v>944</v>
      </c>
      <c r="D558" s="443" t="s">
        <v>680</v>
      </c>
    </row>
    <row r="560" spans="1:9" x14ac:dyDescent="0.2">
      <c r="A560" s="444" t="s">
        <v>584</v>
      </c>
      <c r="B560" s="443" t="s">
        <v>630</v>
      </c>
      <c r="C560" s="442">
        <v>120</v>
      </c>
      <c r="D560" s="433" t="s">
        <v>586</v>
      </c>
      <c r="E560" s="442">
        <v>120</v>
      </c>
      <c r="G560" s="433" t="s">
        <v>631</v>
      </c>
      <c r="H560" s="441">
        <v>5.23</v>
      </c>
    </row>
    <row r="562" spans="1:9" x14ac:dyDescent="0.2">
      <c r="A562" s="440" t="s">
        <v>588</v>
      </c>
      <c r="B562" s="440" t="s">
        <v>589</v>
      </c>
      <c r="E562" s="440" t="s">
        <v>590</v>
      </c>
      <c r="F562" s="439" t="s">
        <v>591</v>
      </c>
      <c r="G562" s="439" t="s">
        <v>193</v>
      </c>
      <c r="H562" s="439" t="s">
        <v>557</v>
      </c>
      <c r="I562" s="439" t="s">
        <v>558</v>
      </c>
    </row>
    <row r="563" spans="1:9" x14ac:dyDescent="0.2">
      <c r="C563" s="438" t="s">
        <v>592</v>
      </c>
    </row>
    <row r="564" spans="1:9" x14ac:dyDescent="0.2">
      <c r="A564" s="437" t="s">
        <v>593</v>
      </c>
      <c r="B564" s="437" t="s">
        <v>294</v>
      </c>
      <c r="E564" s="437" t="s">
        <v>594</v>
      </c>
      <c r="F564" s="436">
        <v>2</v>
      </c>
      <c r="G564" s="436">
        <v>0.1333</v>
      </c>
      <c r="H564" s="435">
        <v>18.38</v>
      </c>
      <c r="I564" s="435">
        <v>2.4500000000000002</v>
      </c>
    </row>
    <row r="565" spans="1:9" x14ac:dyDescent="0.2">
      <c r="A565" s="437" t="s">
        <v>595</v>
      </c>
      <c r="B565" s="437" t="s">
        <v>295</v>
      </c>
      <c r="E565" s="437" t="s">
        <v>594</v>
      </c>
      <c r="F565" s="436">
        <v>2</v>
      </c>
      <c r="G565" s="436">
        <v>0.1333</v>
      </c>
      <c r="H565" s="435">
        <v>13.85</v>
      </c>
      <c r="I565" s="435">
        <v>1.85</v>
      </c>
    </row>
    <row r="566" spans="1:9" x14ac:dyDescent="0.2">
      <c r="A566" s="437" t="s">
        <v>658</v>
      </c>
      <c r="B566" s="437" t="s">
        <v>659</v>
      </c>
      <c r="E566" s="437" t="s">
        <v>594</v>
      </c>
      <c r="F566" s="436">
        <v>0.1</v>
      </c>
      <c r="G566" s="436">
        <v>6.7000000000000002E-3</v>
      </c>
      <c r="H566" s="435">
        <v>22.06</v>
      </c>
      <c r="I566" s="435">
        <v>0.15</v>
      </c>
    </row>
    <row r="567" spans="1:9" x14ac:dyDescent="0.2">
      <c r="I567" s="434">
        <v>4.45</v>
      </c>
    </row>
    <row r="568" spans="1:9" x14ac:dyDescent="0.2">
      <c r="C568" s="438" t="s">
        <v>596</v>
      </c>
    </row>
    <row r="569" spans="1:9" x14ac:dyDescent="0.2">
      <c r="A569" s="437" t="s">
        <v>649</v>
      </c>
      <c r="B569" s="437" t="s">
        <v>629</v>
      </c>
      <c r="E569" s="437" t="s">
        <v>564</v>
      </c>
      <c r="G569" s="436">
        <v>3.5000000000000003E-2</v>
      </c>
      <c r="H569" s="435">
        <v>16</v>
      </c>
      <c r="I569" s="435">
        <v>0.56000000000000005</v>
      </c>
    </row>
    <row r="570" spans="1:9" x14ac:dyDescent="0.2">
      <c r="I570" s="434">
        <v>0.56000000000000005</v>
      </c>
    </row>
    <row r="571" spans="1:9" x14ac:dyDescent="0.2">
      <c r="C571" s="438" t="s">
        <v>620</v>
      </c>
    </row>
    <row r="572" spans="1:9" x14ac:dyDescent="0.2">
      <c r="A572" s="437" t="s">
        <v>621</v>
      </c>
      <c r="B572" s="437" t="s">
        <v>622</v>
      </c>
      <c r="E572" s="437" t="s">
        <v>623</v>
      </c>
      <c r="G572" s="436">
        <v>5</v>
      </c>
      <c r="H572" s="435">
        <v>4.45</v>
      </c>
      <c r="I572" s="435">
        <v>0.22</v>
      </c>
    </row>
    <row r="573" spans="1:9" x14ac:dyDescent="0.2">
      <c r="I573" s="434">
        <v>0.22</v>
      </c>
    </row>
    <row r="575" spans="1:9" x14ac:dyDescent="0.2">
      <c r="A575" s="445" t="s">
        <v>582</v>
      </c>
      <c r="B575" s="443" t="s">
        <v>945</v>
      </c>
      <c r="D575" s="443" t="s">
        <v>946</v>
      </c>
    </row>
    <row r="577" spans="1:9" x14ac:dyDescent="0.2">
      <c r="A577" s="444" t="s">
        <v>584</v>
      </c>
      <c r="B577" s="443" t="s">
        <v>656</v>
      </c>
      <c r="C577" s="442">
        <v>8</v>
      </c>
      <c r="D577" s="433" t="s">
        <v>586</v>
      </c>
      <c r="E577" s="442">
        <v>8</v>
      </c>
      <c r="G577" s="433" t="s">
        <v>657</v>
      </c>
      <c r="H577" s="441">
        <v>170.4</v>
      </c>
    </row>
    <row r="579" spans="1:9" x14ac:dyDescent="0.2">
      <c r="A579" s="440" t="s">
        <v>588</v>
      </c>
      <c r="B579" s="440" t="s">
        <v>589</v>
      </c>
      <c r="E579" s="440" t="s">
        <v>590</v>
      </c>
      <c r="F579" s="439" t="s">
        <v>591</v>
      </c>
      <c r="G579" s="439" t="s">
        <v>193</v>
      </c>
      <c r="H579" s="439" t="s">
        <v>557</v>
      </c>
      <c r="I579" s="439" t="s">
        <v>558</v>
      </c>
    </row>
    <row r="580" spans="1:9" x14ac:dyDescent="0.2">
      <c r="C580" s="438" t="s">
        <v>592</v>
      </c>
    </row>
    <row r="581" spans="1:9" x14ac:dyDescent="0.2">
      <c r="A581" s="437" t="s">
        <v>593</v>
      </c>
      <c r="B581" s="437" t="s">
        <v>294</v>
      </c>
      <c r="E581" s="437" t="s">
        <v>594</v>
      </c>
      <c r="F581" s="436">
        <v>1</v>
      </c>
      <c r="G581" s="436">
        <v>1</v>
      </c>
      <c r="H581" s="435">
        <v>18.38</v>
      </c>
      <c r="I581" s="435">
        <v>18.38</v>
      </c>
    </row>
    <row r="582" spans="1:9" x14ac:dyDescent="0.2">
      <c r="A582" s="437" t="s">
        <v>595</v>
      </c>
      <c r="B582" s="437" t="s">
        <v>295</v>
      </c>
      <c r="E582" s="437" t="s">
        <v>594</v>
      </c>
      <c r="F582" s="436">
        <v>9</v>
      </c>
      <c r="G582" s="436">
        <v>9</v>
      </c>
      <c r="H582" s="435">
        <v>13.85</v>
      </c>
      <c r="I582" s="435">
        <v>124.65</v>
      </c>
    </row>
    <row r="583" spans="1:9" x14ac:dyDescent="0.2">
      <c r="I583" s="434">
        <v>143.03</v>
      </c>
    </row>
    <row r="584" spans="1:9" x14ac:dyDescent="0.2">
      <c r="C584" s="438" t="s">
        <v>596</v>
      </c>
    </row>
    <row r="585" spans="1:9" x14ac:dyDescent="0.2">
      <c r="A585" s="437" t="s">
        <v>698</v>
      </c>
      <c r="B585" s="437" t="s">
        <v>1579</v>
      </c>
      <c r="E585" s="437" t="s">
        <v>602</v>
      </c>
      <c r="G585" s="436">
        <v>0.1515</v>
      </c>
      <c r="H585" s="435">
        <v>21.19</v>
      </c>
      <c r="I585" s="435">
        <v>3.21</v>
      </c>
    </row>
    <row r="586" spans="1:9" x14ac:dyDescent="0.2">
      <c r="A586" s="437" t="s">
        <v>608</v>
      </c>
      <c r="B586" s="437" t="s">
        <v>609</v>
      </c>
      <c r="E586" s="437" t="s">
        <v>564</v>
      </c>
      <c r="G586" s="436">
        <v>0.14000000000000001</v>
      </c>
      <c r="H586" s="435">
        <v>39</v>
      </c>
      <c r="I586" s="435">
        <v>5.46</v>
      </c>
    </row>
    <row r="587" spans="1:9" x14ac:dyDescent="0.2">
      <c r="I587" s="434">
        <v>8.67</v>
      </c>
    </row>
    <row r="588" spans="1:9" x14ac:dyDescent="0.2">
      <c r="C588" s="438" t="s">
        <v>620</v>
      </c>
    </row>
    <row r="589" spans="1:9" x14ac:dyDescent="0.2">
      <c r="A589" s="437" t="s">
        <v>621</v>
      </c>
      <c r="B589" s="437" t="s">
        <v>622</v>
      </c>
      <c r="E589" s="437" t="s">
        <v>623</v>
      </c>
      <c r="G589" s="436">
        <v>3</v>
      </c>
      <c r="H589" s="435">
        <v>143.03</v>
      </c>
      <c r="I589" s="435">
        <v>4.29</v>
      </c>
    </row>
    <row r="590" spans="1:9" x14ac:dyDescent="0.2">
      <c r="A590" s="437" t="s">
        <v>688</v>
      </c>
      <c r="B590" s="437" t="s">
        <v>689</v>
      </c>
      <c r="E590" s="437" t="s">
        <v>648</v>
      </c>
      <c r="F590" s="436">
        <v>1</v>
      </c>
      <c r="G590" s="436">
        <v>1</v>
      </c>
      <c r="H590" s="435">
        <v>14.41</v>
      </c>
      <c r="I590" s="435">
        <v>14.41</v>
      </c>
    </row>
    <row r="591" spans="1:9" x14ac:dyDescent="0.2">
      <c r="I591" s="434">
        <v>18.7</v>
      </c>
    </row>
    <row r="593" spans="1:9" x14ac:dyDescent="0.2">
      <c r="A593" s="445" t="s">
        <v>582</v>
      </c>
      <c r="B593" s="443" t="s">
        <v>948</v>
      </c>
      <c r="D593" s="443" t="s">
        <v>949</v>
      </c>
    </row>
    <row r="595" spans="1:9" x14ac:dyDescent="0.2">
      <c r="A595" s="444" t="s">
        <v>584</v>
      </c>
      <c r="B595" s="443" t="s">
        <v>656</v>
      </c>
      <c r="C595" s="442">
        <v>9</v>
      </c>
      <c r="D595" s="433" t="s">
        <v>586</v>
      </c>
      <c r="E595" s="442">
        <v>9</v>
      </c>
      <c r="G595" s="433" t="s">
        <v>657</v>
      </c>
      <c r="H595" s="441">
        <v>437.95</v>
      </c>
    </row>
    <row r="597" spans="1:9" x14ac:dyDescent="0.2">
      <c r="A597" s="440" t="s">
        <v>588</v>
      </c>
      <c r="B597" s="440" t="s">
        <v>589</v>
      </c>
      <c r="E597" s="440" t="s">
        <v>590</v>
      </c>
      <c r="F597" s="439" t="s">
        <v>591</v>
      </c>
      <c r="G597" s="439" t="s">
        <v>193</v>
      </c>
      <c r="H597" s="439" t="s">
        <v>557</v>
      </c>
      <c r="I597" s="439" t="s">
        <v>558</v>
      </c>
    </row>
    <row r="598" spans="1:9" x14ac:dyDescent="0.2">
      <c r="C598" s="438" t="s">
        <v>592</v>
      </c>
    </row>
    <row r="599" spans="1:9" x14ac:dyDescent="0.2">
      <c r="A599" s="437" t="s">
        <v>593</v>
      </c>
      <c r="B599" s="437" t="s">
        <v>294</v>
      </c>
      <c r="E599" s="437" t="s">
        <v>594</v>
      </c>
      <c r="F599" s="436">
        <v>2</v>
      </c>
      <c r="G599" s="436">
        <v>1.7778</v>
      </c>
      <c r="H599" s="435">
        <v>18.38</v>
      </c>
      <c r="I599" s="435">
        <v>32.68</v>
      </c>
    </row>
    <row r="600" spans="1:9" x14ac:dyDescent="0.2">
      <c r="A600" s="437" t="s">
        <v>652</v>
      </c>
      <c r="B600" s="437" t="s">
        <v>296</v>
      </c>
      <c r="E600" s="437" t="s">
        <v>594</v>
      </c>
      <c r="F600" s="436">
        <v>1</v>
      </c>
      <c r="G600" s="436">
        <v>0.88890000000000002</v>
      </c>
      <c r="H600" s="435">
        <v>15.4</v>
      </c>
      <c r="I600" s="435">
        <v>13.69</v>
      </c>
    </row>
    <row r="601" spans="1:9" x14ac:dyDescent="0.2">
      <c r="A601" s="437" t="s">
        <v>595</v>
      </c>
      <c r="B601" s="437" t="s">
        <v>295</v>
      </c>
      <c r="E601" s="437" t="s">
        <v>594</v>
      </c>
      <c r="F601" s="436">
        <v>9</v>
      </c>
      <c r="G601" s="436">
        <v>8</v>
      </c>
      <c r="H601" s="435">
        <v>13.85</v>
      </c>
      <c r="I601" s="435">
        <v>110.8</v>
      </c>
    </row>
    <row r="602" spans="1:9" x14ac:dyDescent="0.2">
      <c r="I602" s="434">
        <v>157.16999999999999</v>
      </c>
    </row>
    <row r="603" spans="1:9" x14ac:dyDescent="0.2">
      <c r="C603" s="438" t="s">
        <v>596</v>
      </c>
    </row>
    <row r="604" spans="1:9" x14ac:dyDescent="0.2">
      <c r="A604" s="437" t="s">
        <v>650</v>
      </c>
      <c r="B604" s="437" t="s">
        <v>651</v>
      </c>
      <c r="E604" s="437" t="s">
        <v>564</v>
      </c>
      <c r="G604" s="436">
        <v>0.46</v>
      </c>
      <c r="H604" s="435">
        <v>42.47</v>
      </c>
      <c r="I604" s="435">
        <v>19.54</v>
      </c>
    </row>
    <row r="605" spans="1:9" x14ac:dyDescent="0.2">
      <c r="A605" s="437" t="s">
        <v>1179</v>
      </c>
      <c r="B605" s="437" t="s">
        <v>1178</v>
      </c>
      <c r="E605" s="437" t="s">
        <v>564</v>
      </c>
      <c r="G605" s="436">
        <v>0.62</v>
      </c>
      <c r="H605" s="435">
        <v>65</v>
      </c>
      <c r="I605" s="435">
        <v>40.299999999999997</v>
      </c>
    </row>
    <row r="606" spans="1:9" x14ac:dyDescent="0.2">
      <c r="A606" s="437" t="s">
        <v>698</v>
      </c>
      <c r="B606" s="437" t="s">
        <v>1579</v>
      </c>
      <c r="E606" s="437" t="s">
        <v>602</v>
      </c>
      <c r="G606" s="436">
        <v>8.74</v>
      </c>
      <c r="H606" s="435">
        <v>21.19</v>
      </c>
      <c r="I606" s="435">
        <v>185.2</v>
      </c>
    </row>
    <row r="607" spans="1:9" x14ac:dyDescent="0.2">
      <c r="A607" s="437" t="s">
        <v>649</v>
      </c>
      <c r="B607" s="437" t="s">
        <v>629</v>
      </c>
      <c r="E607" s="437" t="s">
        <v>564</v>
      </c>
      <c r="G607" s="436">
        <v>0.19600000000000001</v>
      </c>
      <c r="H607" s="435">
        <v>16</v>
      </c>
      <c r="I607" s="435">
        <v>3.14</v>
      </c>
    </row>
    <row r="608" spans="1:9" x14ac:dyDescent="0.2">
      <c r="I608" s="434">
        <v>248.18</v>
      </c>
    </row>
    <row r="609" spans="1:9" x14ac:dyDescent="0.2">
      <c r="C609" s="438" t="s">
        <v>620</v>
      </c>
    </row>
    <row r="610" spans="1:9" x14ac:dyDescent="0.2">
      <c r="A610" s="437" t="s">
        <v>621</v>
      </c>
      <c r="B610" s="437" t="s">
        <v>622</v>
      </c>
      <c r="E610" s="437" t="s">
        <v>623</v>
      </c>
      <c r="G610" s="436">
        <v>3</v>
      </c>
      <c r="H610" s="435">
        <v>157.16999999999999</v>
      </c>
      <c r="I610" s="435">
        <v>4.72</v>
      </c>
    </row>
    <row r="611" spans="1:9" x14ac:dyDescent="0.2">
      <c r="A611" s="437" t="s">
        <v>688</v>
      </c>
      <c r="B611" s="437" t="s">
        <v>689</v>
      </c>
      <c r="E611" s="437" t="s">
        <v>648</v>
      </c>
      <c r="F611" s="436">
        <v>1</v>
      </c>
      <c r="G611" s="436">
        <v>0.88890000000000002</v>
      </c>
      <c r="H611" s="435">
        <v>14.41</v>
      </c>
      <c r="I611" s="435">
        <v>12.81</v>
      </c>
    </row>
    <row r="612" spans="1:9" x14ac:dyDescent="0.2">
      <c r="A612" s="437" t="s">
        <v>678</v>
      </c>
      <c r="B612" s="437" t="s">
        <v>679</v>
      </c>
      <c r="E612" s="437" t="s">
        <v>648</v>
      </c>
      <c r="F612" s="436">
        <v>1</v>
      </c>
      <c r="G612" s="436">
        <v>0.88890000000000002</v>
      </c>
      <c r="H612" s="435">
        <v>16.95</v>
      </c>
      <c r="I612" s="435">
        <v>15.07</v>
      </c>
    </row>
    <row r="613" spans="1:9" x14ac:dyDescent="0.2">
      <c r="I613" s="434">
        <v>32.6</v>
      </c>
    </row>
    <row r="615" spans="1:9" x14ac:dyDescent="0.2">
      <c r="A615" s="445" t="s">
        <v>582</v>
      </c>
      <c r="B615" s="443" t="s">
        <v>950</v>
      </c>
      <c r="D615" s="443" t="s">
        <v>951</v>
      </c>
    </row>
    <row r="617" spans="1:9" x14ac:dyDescent="0.2">
      <c r="A617" s="444" t="s">
        <v>584</v>
      </c>
      <c r="B617" s="443" t="s">
        <v>685</v>
      </c>
      <c r="C617" s="442">
        <v>10</v>
      </c>
      <c r="D617" s="433" t="s">
        <v>586</v>
      </c>
      <c r="E617" s="442">
        <v>10</v>
      </c>
      <c r="G617" s="433" t="s">
        <v>686</v>
      </c>
      <c r="H617" s="441">
        <v>108.6</v>
      </c>
    </row>
    <row r="619" spans="1:9" x14ac:dyDescent="0.2">
      <c r="A619" s="440" t="s">
        <v>588</v>
      </c>
      <c r="B619" s="440" t="s">
        <v>589</v>
      </c>
      <c r="E619" s="440" t="s">
        <v>590</v>
      </c>
      <c r="F619" s="439" t="s">
        <v>591</v>
      </c>
      <c r="G619" s="439" t="s">
        <v>193</v>
      </c>
      <c r="H619" s="439" t="s">
        <v>557</v>
      </c>
      <c r="I619" s="439" t="s">
        <v>558</v>
      </c>
    </row>
    <row r="620" spans="1:9" x14ac:dyDescent="0.2">
      <c r="C620" s="438" t="s">
        <v>592</v>
      </c>
    </row>
    <row r="621" spans="1:9" x14ac:dyDescent="0.2">
      <c r="A621" s="437" t="s">
        <v>593</v>
      </c>
      <c r="B621" s="437" t="s">
        <v>294</v>
      </c>
      <c r="E621" s="437" t="s">
        <v>594</v>
      </c>
      <c r="F621" s="436">
        <v>2</v>
      </c>
      <c r="G621" s="436">
        <v>1.6</v>
      </c>
      <c r="H621" s="435">
        <v>18.38</v>
      </c>
      <c r="I621" s="435">
        <v>29.41</v>
      </c>
    </row>
    <row r="622" spans="1:9" x14ac:dyDescent="0.2">
      <c r="A622" s="437" t="s">
        <v>595</v>
      </c>
      <c r="B622" s="437" t="s">
        <v>295</v>
      </c>
      <c r="E622" s="437" t="s">
        <v>594</v>
      </c>
      <c r="F622" s="436">
        <v>4</v>
      </c>
      <c r="G622" s="436">
        <v>3.2</v>
      </c>
      <c r="H622" s="435">
        <v>13.85</v>
      </c>
      <c r="I622" s="435">
        <v>44.32</v>
      </c>
    </row>
    <row r="623" spans="1:9" x14ac:dyDescent="0.2">
      <c r="I623" s="434">
        <v>73.73</v>
      </c>
    </row>
    <row r="624" spans="1:9" x14ac:dyDescent="0.2">
      <c r="C624" s="438" t="s">
        <v>596</v>
      </c>
    </row>
    <row r="625" spans="1:9" x14ac:dyDescent="0.2">
      <c r="A625" s="437" t="s">
        <v>1288</v>
      </c>
      <c r="B625" s="437" t="s">
        <v>1287</v>
      </c>
      <c r="E625" s="437" t="s">
        <v>599</v>
      </c>
      <c r="G625" s="436">
        <v>0.3</v>
      </c>
      <c r="H625" s="435">
        <v>3.4</v>
      </c>
      <c r="I625" s="435">
        <v>1.02</v>
      </c>
    </row>
    <row r="626" spans="1:9" x14ac:dyDescent="0.2">
      <c r="A626" s="437" t="s">
        <v>1286</v>
      </c>
      <c r="B626" s="437" t="s">
        <v>1285</v>
      </c>
      <c r="E626" s="437" t="s">
        <v>599</v>
      </c>
      <c r="G626" s="436">
        <v>0.2</v>
      </c>
      <c r="H626" s="435">
        <v>4.24</v>
      </c>
      <c r="I626" s="435">
        <v>0.85</v>
      </c>
    </row>
    <row r="627" spans="1:9" x14ac:dyDescent="0.2">
      <c r="A627" s="437" t="s">
        <v>597</v>
      </c>
      <c r="B627" s="437" t="s">
        <v>598</v>
      </c>
      <c r="E627" s="437" t="s">
        <v>599</v>
      </c>
      <c r="G627" s="436">
        <v>0.1</v>
      </c>
      <c r="H627" s="435">
        <v>4.24</v>
      </c>
      <c r="I627" s="435">
        <v>0.42</v>
      </c>
    </row>
    <row r="628" spans="1:9" x14ac:dyDescent="0.2">
      <c r="A628" s="437" t="s">
        <v>1292</v>
      </c>
      <c r="B628" s="437" t="s">
        <v>1291</v>
      </c>
      <c r="E628" s="437" t="s">
        <v>607</v>
      </c>
      <c r="G628" s="436">
        <v>0.01</v>
      </c>
      <c r="H628" s="435">
        <v>190</v>
      </c>
      <c r="I628" s="435">
        <v>1.9</v>
      </c>
    </row>
    <row r="629" spans="1:9" x14ac:dyDescent="0.2">
      <c r="A629" s="437" t="s">
        <v>612</v>
      </c>
      <c r="B629" s="437" t="s">
        <v>613</v>
      </c>
      <c r="E629" s="437" t="s">
        <v>614</v>
      </c>
      <c r="G629" s="436">
        <v>2.8</v>
      </c>
      <c r="H629" s="435">
        <v>5.48</v>
      </c>
      <c r="I629" s="435">
        <v>15.34</v>
      </c>
    </row>
    <row r="630" spans="1:9" x14ac:dyDescent="0.2">
      <c r="A630" s="437" t="s">
        <v>1290</v>
      </c>
      <c r="B630" s="437" t="s">
        <v>1289</v>
      </c>
      <c r="E630" s="437" t="s">
        <v>239</v>
      </c>
      <c r="G630" s="436">
        <v>0.33</v>
      </c>
      <c r="H630" s="435">
        <v>39.799999999999997</v>
      </c>
      <c r="I630" s="435">
        <v>13.13</v>
      </c>
    </row>
    <row r="631" spans="1:9" x14ac:dyDescent="0.2">
      <c r="I631" s="434">
        <v>32.659999999999997</v>
      </c>
    </row>
    <row r="632" spans="1:9" x14ac:dyDescent="0.2">
      <c r="C632" s="438" t="s">
        <v>620</v>
      </c>
    </row>
    <row r="633" spans="1:9" x14ac:dyDescent="0.2">
      <c r="A633" s="437" t="s">
        <v>621</v>
      </c>
      <c r="B633" s="437" t="s">
        <v>622</v>
      </c>
      <c r="E633" s="437" t="s">
        <v>623</v>
      </c>
      <c r="G633" s="436">
        <v>3</v>
      </c>
      <c r="H633" s="435">
        <v>73.73</v>
      </c>
      <c r="I633" s="435">
        <v>2.21</v>
      </c>
    </row>
    <row r="634" spans="1:9" x14ac:dyDescent="0.2">
      <c r="I634" s="434">
        <v>2.21</v>
      </c>
    </row>
    <row r="636" spans="1:9" x14ac:dyDescent="0.2">
      <c r="A636" s="445" t="s">
        <v>582</v>
      </c>
      <c r="B636" s="443" t="s">
        <v>952</v>
      </c>
      <c r="D636" s="443" t="s">
        <v>953</v>
      </c>
    </row>
    <row r="638" spans="1:9" x14ac:dyDescent="0.2">
      <c r="A638" s="444" t="s">
        <v>584</v>
      </c>
      <c r="B638" s="443" t="s">
        <v>656</v>
      </c>
      <c r="C638" s="442">
        <v>7</v>
      </c>
      <c r="D638" s="433" t="s">
        <v>586</v>
      </c>
      <c r="E638" s="442">
        <v>7</v>
      </c>
      <c r="G638" s="433" t="s">
        <v>657</v>
      </c>
      <c r="H638" s="441">
        <v>492.15</v>
      </c>
    </row>
    <row r="640" spans="1:9" x14ac:dyDescent="0.2">
      <c r="A640" s="440" t="s">
        <v>588</v>
      </c>
      <c r="B640" s="440" t="s">
        <v>589</v>
      </c>
      <c r="E640" s="440" t="s">
        <v>590</v>
      </c>
      <c r="F640" s="439" t="s">
        <v>591</v>
      </c>
      <c r="G640" s="439" t="s">
        <v>193</v>
      </c>
      <c r="H640" s="439" t="s">
        <v>557</v>
      </c>
      <c r="I640" s="439" t="s">
        <v>558</v>
      </c>
    </row>
    <row r="641" spans="1:9" x14ac:dyDescent="0.2">
      <c r="C641" s="438" t="s">
        <v>592</v>
      </c>
    </row>
    <row r="642" spans="1:9" x14ac:dyDescent="0.2">
      <c r="A642" s="437" t="s">
        <v>593</v>
      </c>
      <c r="B642" s="437" t="s">
        <v>294</v>
      </c>
      <c r="E642" s="437" t="s">
        <v>594</v>
      </c>
      <c r="F642" s="436">
        <v>2</v>
      </c>
      <c r="G642" s="436">
        <v>2.2856999999999998</v>
      </c>
      <c r="H642" s="435">
        <v>18.38</v>
      </c>
      <c r="I642" s="435">
        <v>42.01</v>
      </c>
    </row>
    <row r="643" spans="1:9" x14ac:dyDescent="0.2">
      <c r="A643" s="437" t="s">
        <v>652</v>
      </c>
      <c r="B643" s="437" t="s">
        <v>296</v>
      </c>
      <c r="E643" s="437" t="s">
        <v>594</v>
      </c>
      <c r="F643" s="436">
        <v>1</v>
      </c>
      <c r="G643" s="436">
        <v>1.1429</v>
      </c>
      <c r="H643" s="435">
        <v>15.4</v>
      </c>
      <c r="I643" s="435">
        <v>17.600000000000001</v>
      </c>
    </row>
    <row r="644" spans="1:9" x14ac:dyDescent="0.2">
      <c r="A644" s="437" t="s">
        <v>595</v>
      </c>
      <c r="B644" s="437" t="s">
        <v>295</v>
      </c>
      <c r="E644" s="437" t="s">
        <v>594</v>
      </c>
      <c r="F644" s="436">
        <v>9</v>
      </c>
      <c r="G644" s="436">
        <v>10.285699999999999</v>
      </c>
      <c r="H644" s="435">
        <v>13.85</v>
      </c>
      <c r="I644" s="435">
        <v>142.46</v>
      </c>
    </row>
    <row r="645" spans="1:9" x14ac:dyDescent="0.2">
      <c r="I645" s="434">
        <v>202.07</v>
      </c>
    </row>
    <row r="646" spans="1:9" x14ac:dyDescent="0.2">
      <c r="C646" s="438" t="s">
        <v>596</v>
      </c>
    </row>
    <row r="647" spans="1:9" x14ac:dyDescent="0.2">
      <c r="A647" s="437" t="s">
        <v>650</v>
      </c>
      <c r="B647" s="437" t="s">
        <v>651</v>
      </c>
      <c r="E647" s="437" t="s">
        <v>564</v>
      </c>
      <c r="G647" s="436">
        <v>0.46</v>
      </c>
      <c r="H647" s="435">
        <v>42.47</v>
      </c>
      <c r="I647" s="435">
        <v>19.54</v>
      </c>
    </row>
    <row r="648" spans="1:9" x14ac:dyDescent="0.2">
      <c r="A648" s="437" t="s">
        <v>1179</v>
      </c>
      <c r="B648" s="437" t="s">
        <v>1178</v>
      </c>
      <c r="E648" s="437" t="s">
        <v>564</v>
      </c>
      <c r="G648" s="436">
        <v>0.62</v>
      </c>
      <c r="H648" s="435">
        <v>65</v>
      </c>
      <c r="I648" s="435">
        <v>40.299999999999997</v>
      </c>
    </row>
    <row r="649" spans="1:9" x14ac:dyDescent="0.2">
      <c r="A649" s="437" t="s">
        <v>698</v>
      </c>
      <c r="B649" s="437" t="s">
        <v>1579</v>
      </c>
      <c r="E649" s="437" t="s">
        <v>602</v>
      </c>
      <c r="G649" s="436">
        <v>8.74</v>
      </c>
      <c r="H649" s="435">
        <v>21.19</v>
      </c>
      <c r="I649" s="435">
        <v>185.2</v>
      </c>
    </row>
    <row r="650" spans="1:9" x14ac:dyDescent="0.2">
      <c r="A650" s="437" t="s">
        <v>649</v>
      </c>
      <c r="B650" s="437" t="s">
        <v>629</v>
      </c>
      <c r="E650" s="437" t="s">
        <v>564</v>
      </c>
      <c r="G650" s="436">
        <v>0.19600000000000001</v>
      </c>
      <c r="H650" s="435">
        <v>16</v>
      </c>
      <c r="I650" s="435">
        <v>3.14</v>
      </c>
    </row>
    <row r="651" spans="1:9" x14ac:dyDescent="0.2">
      <c r="I651" s="434">
        <v>248.18</v>
      </c>
    </row>
    <row r="652" spans="1:9" x14ac:dyDescent="0.2">
      <c r="C652" s="438" t="s">
        <v>620</v>
      </c>
    </row>
    <row r="653" spans="1:9" x14ac:dyDescent="0.2">
      <c r="A653" s="437" t="s">
        <v>621</v>
      </c>
      <c r="B653" s="437" t="s">
        <v>622</v>
      </c>
      <c r="E653" s="437" t="s">
        <v>623</v>
      </c>
      <c r="G653" s="436">
        <v>3</v>
      </c>
      <c r="H653" s="435">
        <v>202.07</v>
      </c>
      <c r="I653" s="435">
        <v>6.06</v>
      </c>
    </row>
    <row r="654" spans="1:9" x14ac:dyDescent="0.2">
      <c r="A654" s="437" t="s">
        <v>688</v>
      </c>
      <c r="B654" s="437" t="s">
        <v>689</v>
      </c>
      <c r="E654" s="437" t="s">
        <v>648</v>
      </c>
      <c r="F654" s="436">
        <v>1</v>
      </c>
      <c r="G654" s="436">
        <v>1.1429</v>
      </c>
      <c r="H654" s="435">
        <v>14.41</v>
      </c>
      <c r="I654" s="435">
        <v>16.47</v>
      </c>
    </row>
    <row r="655" spans="1:9" x14ac:dyDescent="0.2">
      <c r="A655" s="437" t="s">
        <v>678</v>
      </c>
      <c r="B655" s="437" t="s">
        <v>679</v>
      </c>
      <c r="E655" s="437" t="s">
        <v>648</v>
      </c>
      <c r="F655" s="436">
        <v>1</v>
      </c>
      <c r="G655" s="436">
        <v>1.1429</v>
      </c>
      <c r="H655" s="435">
        <v>16.95</v>
      </c>
      <c r="I655" s="435">
        <v>19.37</v>
      </c>
    </row>
    <row r="656" spans="1:9" x14ac:dyDescent="0.2">
      <c r="I656" s="434">
        <v>41.9</v>
      </c>
    </row>
    <row r="658" spans="1:9" x14ac:dyDescent="0.2">
      <c r="A658" s="445" t="s">
        <v>582</v>
      </c>
      <c r="B658" s="443" t="s">
        <v>954</v>
      </c>
      <c r="D658" s="443" t="s">
        <v>955</v>
      </c>
    </row>
    <row r="660" spans="1:9" x14ac:dyDescent="0.2">
      <c r="A660" s="444" t="s">
        <v>584</v>
      </c>
      <c r="B660" s="443" t="s">
        <v>685</v>
      </c>
      <c r="C660" s="442">
        <v>6</v>
      </c>
      <c r="D660" s="433" t="s">
        <v>586</v>
      </c>
      <c r="E660" s="442">
        <v>6</v>
      </c>
      <c r="G660" s="433" t="s">
        <v>686</v>
      </c>
      <c r="H660" s="441">
        <v>53.14</v>
      </c>
    </row>
    <row r="662" spans="1:9" x14ac:dyDescent="0.2">
      <c r="A662" s="440" t="s">
        <v>588</v>
      </c>
      <c r="B662" s="440" t="s">
        <v>589</v>
      </c>
      <c r="E662" s="440" t="s">
        <v>590</v>
      </c>
      <c r="F662" s="439" t="s">
        <v>591</v>
      </c>
      <c r="G662" s="439" t="s">
        <v>193</v>
      </c>
      <c r="H662" s="439" t="s">
        <v>557</v>
      </c>
      <c r="I662" s="439" t="s">
        <v>558</v>
      </c>
    </row>
    <row r="663" spans="1:9" x14ac:dyDescent="0.2">
      <c r="C663" s="438" t="s">
        <v>592</v>
      </c>
    </row>
    <row r="664" spans="1:9" x14ac:dyDescent="0.2">
      <c r="A664" s="437" t="s">
        <v>593</v>
      </c>
      <c r="B664" s="437" t="s">
        <v>294</v>
      </c>
      <c r="E664" s="437" t="s">
        <v>594</v>
      </c>
      <c r="F664" s="436">
        <v>1</v>
      </c>
      <c r="G664" s="436">
        <v>1.3332999999999999</v>
      </c>
      <c r="H664" s="435">
        <v>18.38</v>
      </c>
      <c r="I664" s="435">
        <v>24.51</v>
      </c>
    </row>
    <row r="665" spans="1:9" x14ac:dyDescent="0.2">
      <c r="A665" s="437" t="s">
        <v>595</v>
      </c>
      <c r="B665" s="437" t="s">
        <v>295</v>
      </c>
      <c r="E665" s="437" t="s">
        <v>594</v>
      </c>
      <c r="F665" s="436">
        <v>1</v>
      </c>
      <c r="G665" s="436">
        <v>1.3332999999999999</v>
      </c>
      <c r="H665" s="435">
        <v>13.85</v>
      </c>
      <c r="I665" s="435">
        <v>18.47</v>
      </c>
    </row>
    <row r="666" spans="1:9" x14ac:dyDescent="0.2">
      <c r="I666" s="434">
        <v>42.98</v>
      </c>
    </row>
    <row r="667" spans="1:9" x14ac:dyDescent="0.2">
      <c r="C667" s="438" t="s">
        <v>596</v>
      </c>
    </row>
    <row r="668" spans="1:9" x14ac:dyDescent="0.2">
      <c r="A668" s="437" t="s">
        <v>1288</v>
      </c>
      <c r="B668" s="437" t="s">
        <v>1287</v>
      </c>
      <c r="E668" s="437" t="s">
        <v>599</v>
      </c>
      <c r="G668" s="436">
        <v>0.3</v>
      </c>
      <c r="H668" s="435">
        <v>3.4</v>
      </c>
      <c r="I668" s="435">
        <v>1.02</v>
      </c>
    </row>
    <row r="669" spans="1:9" x14ac:dyDescent="0.2">
      <c r="A669" s="437" t="s">
        <v>1286</v>
      </c>
      <c r="B669" s="437" t="s">
        <v>1285</v>
      </c>
      <c r="E669" s="437" t="s">
        <v>599</v>
      </c>
      <c r="G669" s="436">
        <v>0.2</v>
      </c>
      <c r="H669" s="435">
        <v>4.24</v>
      </c>
      <c r="I669" s="435">
        <v>0.85</v>
      </c>
    </row>
    <row r="670" spans="1:9" x14ac:dyDescent="0.2">
      <c r="A670" s="437" t="s">
        <v>597</v>
      </c>
      <c r="B670" s="437" t="s">
        <v>598</v>
      </c>
      <c r="E670" s="437" t="s">
        <v>599</v>
      </c>
      <c r="G670" s="436">
        <v>0.1</v>
      </c>
      <c r="H670" s="435">
        <v>4.24</v>
      </c>
      <c r="I670" s="435">
        <v>0.42</v>
      </c>
    </row>
    <row r="671" spans="1:9" x14ac:dyDescent="0.2">
      <c r="A671" s="437" t="s">
        <v>612</v>
      </c>
      <c r="B671" s="437" t="s">
        <v>613</v>
      </c>
      <c r="E671" s="437" t="s">
        <v>614</v>
      </c>
      <c r="G671" s="436">
        <v>1.2</v>
      </c>
      <c r="H671" s="435">
        <v>5.48</v>
      </c>
      <c r="I671" s="435">
        <v>6.58</v>
      </c>
    </row>
    <row r="672" spans="1:9" x14ac:dyDescent="0.2">
      <c r="I672" s="434">
        <v>8.8699999999999992</v>
      </c>
    </row>
    <row r="673" spans="1:9" x14ac:dyDescent="0.2">
      <c r="C673" s="438" t="s">
        <v>620</v>
      </c>
    </row>
    <row r="674" spans="1:9" x14ac:dyDescent="0.2">
      <c r="A674" s="437" t="s">
        <v>621</v>
      </c>
      <c r="B674" s="437" t="s">
        <v>622</v>
      </c>
      <c r="E674" s="437" t="s">
        <v>623</v>
      </c>
      <c r="G674" s="436">
        <v>3</v>
      </c>
      <c r="H674" s="435">
        <v>42.98</v>
      </c>
      <c r="I674" s="435">
        <v>1.29</v>
      </c>
    </row>
    <row r="675" spans="1:9" x14ac:dyDescent="0.2">
      <c r="I675" s="434">
        <v>1.29</v>
      </c>
    </row>
    <row r="677" spans="1:9" x14ac:dyDescent="0.2">
      <c r="A677" s="445" t="s">
        <v>582</v>
      </c>
      <c r="B677" s="443" t="s">
        <v>956</v>
      </c>
      <c r="D677" s="443" t="s">
        <v>957</v>
      </c>
    </row>
    <row r="679" spans="1:9" x14ac:dyDescent="0.2">
      <c r="A679" s="444" t="s">
        <v>584</v>
      </c>
      <c r="B679" s="443" t="s">
        <v>1284</v>
      </c>
      <c r="C679" s="442">
        <v>220</v>
      </c>
      <c r="D679" s="433" t="s">
        <v>586</v>
      </c>
      <c r="E679" s="442">
        <v>220</v>
      </c>
      <c r="G679" s="433" t="s">
        <v>1283</v>
      </c>
      <c r="H679" s="441">
        <v>5.52</v>
      </c>
    </row>
    <row r="681" spans="1:9" x14ac:dyDescent="0.2">
      <c r="A681" s="440" t="s">
        <v>588</v>
      </c>
      <c r="B681" s="440" t="s">
        <v>589</v>
      </c>
      <c r="E681" s="440" t="s">
        <v>590</v>
      </c>
      <c r="F681" s="439" t="s">
        <v>591</v>
      </c>
      <c r="G681" s="439" t="s">
        <v>193</v>
      </c>
      <c r="H681" s="439" t="s">
        <v>557</v>
      </c>
      <c r="I681" s="439" t="s">
        <v>558</v>
      </c>
    </row>
    <row r="682" spans="1:9" x14ac:dyDescent="0.2">
      <c r="C682" s="438" t="s">
        <v>592</v>
      </c>
    </row>
    <row r="683" spans="1:9" x14ac:dyDescent="0.2">
      <c r="A683" s="437" t="s">
        <v>593</v>
      </c>
      <c r="B683" s="437" t="s">
        <v>294</v>
      </c>
      <c r="E683" s="437" t="s">
        <v>594</v>
      </c>
      <c r="F683" s="436">
        <v>1</v>
      </c>
      <c r="G683" s="436">
        <v>3.6400000000000002E-2</v>
      </c>
      <c r="H683" s="435">
        <v>18.38</v>
      </c>
      <c r="I683" s="435">
        <v>0.67</v>
      </c>
    </row>
    <row r="684" spans="1:9" x14ac:dyDescent="0.2">
      <c r="A684" s="437" t="s">
        <v>652</v>
      </c>
      <c r="B684" s="437" t="s">
        <v>296</v>
      </c>
      <c r="E684" s="437" t="s">
        <v>594</v>
      </c>
      <c r="F684" s="436">
        <v>1</v>
      </c>
      <c r="G684" s="436">
        <v>3.6400000000000002E-2</v>
      </c>
      <c r="H684" s="435">
        <v>15.4</v>
      </c>
      <c r="I684" s="435">
        <v>0.56000000000000005</v>
      </c>
    </row>
    <row r="685" spans="1:9" x14ac:dyDescent="0.2">
      <c r="A685" s="437" t="s">
        <v>595</v>
      </c>
      <c r="B685" s="437" t="s">
        <v>295</v>
      </c>
      <c r="E685" s="437" t="s">
        <v>594</v>
      </c>
      <c r="F685" s="436">
        <v>1</v>
      </c>
      <c r="G685" s="436">
        <v>3.6400000000000002E-2</v>
      </c>
      <c r="H685" s="435">
        <v>13.85</v>
      </c>
      <c r="I685" s="435">
        <v>0.5</v>
      </c>
    </row>
    <row r="686" spans="1:9" x14ac:dyDescent="0.2">
      <c r="I686" s="434">
        <v>1.73</v>
      </c>
    </row>
    <row r="687" spans="1:9" x14ac:dyDescent="0.2">
      <c r="C687" s="438" t="s">
        <v>596</v>
      </c>
    </row>
    <row r="688" spans="1:9" x14ac:dyDescent="0.2">
      <c r="A688" s="437" t="s">
        <v>667</v>
      </c>
      <c r="B688" s="437" t="s">
        <v>668</v>
      </c>
      <c r="E688" s="437" t="s">
        <v>599</v>
      </c>
      <c r="G688" s="436">
        <v>0.12</v>
      </c>
      <c r="H688" s="435">
        <v>4.5</v>
      </c>
      <c r="I688" s="435">
        <v>0.54</v>
      </c>
    </row>
    <row r="689" spans="1:9" x14ac:dyDescent="0.2">
      <c r="A689" s="437" t="s">
        <v>1282</v>
      </c>
      <c r="B689" s="437" t="s">
        <v>1281</v>
      </c>
      <c r="E689" s="437" t="s">
        <v>599</v>
      </c>
      <c r="G689" s="436">
        <v>1.05</v>
      </c>
      <c r="H689" s="435">
        <v>2.95</v>
      </c>
      <c r="I689" s="435">
        <v>3.1</v>
      </c>
    </row>
    <row r="690" spans="1:9" x14ac:dyDescent="0.2">
      <c r="I690" s="434">
        <v>3.64</v>
      </c>
    </row>
    <row r="691" spans="1:9" x14ac:dyDescent="0.2">
      <c r="C691" s="438" t="s">
        <v>620</v>
      </c>
    </row>
    <row r="692" spans="1:9" x14ac:dyDescent="0.2">
      <c r="A692" s="437" t="s">
        <v>1280</v>
      </c>
      <c r="B692" s="437" t="s">
        <v>1279</v>
      </c>
      <c r="E692" s="437" t="s">
        <v>648</v>
      </c>
      <c r="F692" s="436">
        <v>1</v>
      </c>
      <c r="G692" s="436">
        <v>3.6400000000000002E-2</v>
      </c>
      <c r="H692" s="435">
        <v>4</v>
      </c>
      <c r="I692" s="435">
        <v>0.15</v>
      </c>
    </row>
    <row r="693" spans="1:9" x14ac:dyDescent="0.2">
      <c r="I693" s="434">
        <v>0.15</v>
      </c>
    </row>
    <row r="695" spans="1:9" x14ac:dyDescent="0.2">
      <c r="A695" s="445" t="s">
        <v>582</v>
      </c>
      <c r="B695" s="443" t="s">
        <v>959</v>
      </c>
      <c r="D695" s="443" t="s">
        <v>960</v>
      </c>
    </row>
    <row r="697" spans="1:9" x14ac:dyDescent="0.2">
      <c r="A697" s="444" t="s">
        <v>584</v>
      </c>
      <c r="B697" s="443" t="s">
        <v>656</v>
      </c>
      <c r="C697" s="442">
        <v>9</v>
      </c>
      <c r="D697" s="433" t="s">
        <v>586</v>
      </c>
      <c r="E697" s="442">
        <v>9</v>
      </c>
      <c r="G697" s="433" t="s">
        <v>657</v>
      </c>
      <c r="H697" s="441">
        <v>437.95</v>
      </c>
    </row>
    <row r="699" spans="1:9" x14ac:dyDescent="0.2">
      <c r="A699" s="440" t="s">
        <v>588</v>
      </c>
      <c r="B699" s="440" t="s">
        <v>589</v>
      </c>
      <c r="E699" s="440" t="s">
        <v>590</v>
      </c>
      <c r="F699" s="439" t="s">
        <v>591</v>
      </c>
      <c r="G699" s="439" t="s">
        <v>193</v>
      </c>
      <c r="H699" s="439" t="s">
        <v>557</v>
      </c>
      <c r="I699" s="439" t="s">
        <v>558</v>
      </c>
    </row>
    <row r="700" spans="1:9" x14ac:dyDescent="0.2">
      <c r="C700" s="438" t="s">
        <v>592</v>
      </c>
    </row>
    <row r="701" spans="1:9" x14ac:dyDescent="0.2">
      <c r="A701" s="437" t="s">
        <v>593</v>
      </c>
      <c r="B701" s="437" t="s">
        <v>294</v>
      </c>
      <c r="E701" s="437" t="s">
        <v>594</v>
      </c>
      <c r="F701" s="436">
        <v>2</v>
      </c>
      <c r="G701" s="436">
        <v>1.7778</v>
      </c>
      <c r="H701" s="435">
        <v>18.38</v>
      </c>
      <c r="I701" s="435">
        <v>32.68</v>
      </c>
    </row>
    <row r="702" spans="1:9" x14ac:dyDescent="0.2">
      <c r="A702" s="437" t="s">
        <v>652</v>
      </c>
      <c r="B702" s="437" t="s">
        <v>296</v>
      </c>
      <c r="E702" s="437" t="s">
        <v>594</v>
      </c>
      <c r="F702" s="436">
        <v>1</v>
      </c>
      <c r="G702" s="436">
        <v>0.88890000000000002</v>
      </c>
      <c r="H702" s="435">
        <v>15.4</v>
      </c>
      <c r="I702" s="435">
        <v>13.69</v>
      </c>
    </row>
    <row r="703" spans="1:9" x14ac:dyDescent="0.2">
      <c r="A703" s="437" t="s">
        <v>595</v>
      </c>
      <c r="B703" s="437" t="s">
        <v>295</v>
      </c>
      <c r="E703" s="437" t="s">
        <v>594</v>
      </c>
      <c r="F703" s="436">
        <v>9</v>
      </c>
      <c r="G703" s="436">
        <v>8</v>
      </c>
      <c r="H703" s="435">
        <v>13.85</v>
      </c>
      <c r="I703" s="435">
        <v>110.8</v>
      </c>
    </row>
    <row r="704" spans="1:9" x14ac:dyDescent="0.2">
      <c r="I704" s="434">
        <v>157.16999999999999</v>
      </c>
    </row>
    <row r="705" spans="1:9" x14ac:dyDescent="0.2">
      <c r="C705" s="438" t="s">
        <v>596</v>
      </c>
    </row>
    <row r="706" spans="1:9" x14ac:dyDescent="0.2">
      <c r="A706" s="437" t="s">
        <v>650</v>
      </c>
      <c r="B706" s="437" t="s">
        <v>651</v>
      </c>
      <c r="E706" s="437" t="s">
        <v>564</v>
      </c>
      <c r="G706" s="436">
        <v>0.46</v>
      </c>
      <c r="H706" s="435">
        <v>42.47</v>
      </c>
      <c r="I706" s="435">
        <v>19.54</v>
      </c>
    </row>
    <row r="707" spans="1:9" x14ac:dyDescent="0.2">
      <c r="A707" s="437" t="s">
        <v>1179</v>
      </c>
      <c r="B707" s="437" t="s">
        <v>1178</v>
      </c>
      <c r="E707" s="437" t="s">
        <v>564</v>
      </c>
      <c r="G707" s="436">
        <v>0.62</v>
      </c>
      <c r="H707" s="435">
        <v>65</v>
      </c>
      <c r="I707" s="435">
        <v>40.299999999999997</v>
      </c>
    </row>
    <row r="708" spans="1:9" x14ac:dyDescent="0.2">
      <c r="A708" s="437" t="s">
        <v>698</v>
      </c>
      <c r="B708" s="437" t="s">
        <v>1579</v>
      </c>
      <c r="E708" s="437" t="s">
        <v>602</v>
      </c>
      <c r="G708" s="436">
        <v>8.74</v>
      </c>
      <c r="H708" s="435">
        <v>21.19</v>
      </c>
      <c r="I708" s="435">
        <v>185.2</v>
      </c>
    </row>
    <row r="709" spans="1:9" x14ac:dyDescent="0.2">
      <c r="A709" s="437" t="s">
        <v>649</v>
      </c>
      <c r="B709" s="437" t="s">
        <v>629</v>
      </c>
      <c r="E709" s="437" t="s">
        <v>564</v>
      </c>
      <c r="G709" s="436">
        <v>0.19600000000000001</v>
      </c>
      <c r="H709" s="435">
        <v>16</v>
      </c>
      <c r="I709" s="435">
        <v>3.14</v>
      </c>
    </row>
    <row r="710" spans="1:9" x14ac:dyDescent="0.2">
      <c r="I710" s="434">
        <v>248.18</v>
      </c>
    </row>
    <row r="711" spans="1:9" x14ac:dyDescent="0.2">
      <c r="C711" s="438" t="s">
        <v>620</v>
      </c>
    </row>
    <row r="712" spans="1:9" x14ac:dyDescent="0.2">
      <c r="A712" s="437" t="s">
        <v>621</v>
      </c>
      <c r="B712" s="437" t="s">
        <v>622</v>
      </c>
      <c r="E712" s="437" t="s">
        <v>623</v>
      </c>
      <c r="G712" s="436">
        <v>3</v>
      </c>
      <c r="H712" s="435">
        <v>157.16999999999999</v>
      </c>
      <c r="I712" s="435">
        <v>4.72</v>
      </c>
    </row>
    <row r="713" spans="1:9" x14ac:dyDescent="0.2">
      <c r="A713" s="437" t="s">
        <v>688</v>
      </c>
      <c r="B713" s="437" t="s">
        <v>689</v>
      </c>
      <c r="E713" s="437" t="s">
        <v>648</v>
      </c>
      <c r="F713" s="436">
        <v>1</v>
      </c>
      <c r="G713" s="436">
        <v>0.88890000000000002</v>
      </c>
      <c r="H713" s="435">
        <v>14.41</v>
      </c>
      <c r="I713" s="435">
        <v>12.81</v>
      </c>
    </row>
    <row r="714" spans="1:9" x14ac:dyDescent="0.2">
      <c r="A714" s="437" t="s">
        <v>678</v>
      </c>
      <c r="B714" s="437" t="s">
        <v>679</v>
      </c>
      <c r="E714" s="437" t="s">
        <v>648</v>
      </c>
      <c r="F714" s="436">
        <v>1</v>
      </c>
      <c r="G714" s="436">
        <v>0.88890000000000002</v>
      </c>
      <c r="H714" s="435">
        <v>16.95</v>
      </c>
      <c r="I714" s="435">
        <v>15.07</v>
      </c>
    </row>
    <row r="715" spans="1:9" x14ac:dyDescent="0.2">
      <c r="I715" s="434">
        <v>32.6</v>
      </c>
    </row>
    <row r="717" spans="1:9" x14ac:dyDescent="0.2">
      <c r="A717" s="445" t="s">
        <v>582</v>
      </c>
      <c r="B717" s="443" t="s">
        <v>962</v>
      </c>
      <c r="D717" s="443" t="s">
        <v>949</v>
      </c>
    </row>
    <row r="719" spans="1:9" x14ac:dyDescent="0.2">
      <c r="A719" s="444" t="s">
        <v>584</v>
      </c>
      <c r="B719" s="443" t="s">
        <v>656</v>
      </c>
      <c r="C719" s="442">
        <v>9</v>
      </c>
      <c r="D719" s="433" t="s">
        <v>586</v>
      </c>
      <c r="E719" s="442">
        <v>9</v>
      </c>
      <c r="G719" s="433" t="s">
        <v>657</v>
      </c>
      <c r="H719" s="441">
        <v>437.95</v>
      </c>
    </row>
    <row r="721" spans="1:9" x14ac:dyDescent="0.2">
      <c r="A721" s="440" t="s">
        <v>588</v>
      </c>
      <c r="B721" s="440" t="s">
        <v>589</v>
      </c>
      <c r="E721" s="440" t="s">
        <v>590</v>
      </c>
      <c r="F721" s="439" t="s">
        <v>591</v>
      </c>
      <c r="G721" s="439" t="s">
        <v>193</v>
      </c>
      <c r="H721" s="439" t="s">
        <v>557</v>
      </c>
      <c r="I721" s="439" t="s">
        <v>558</v>
      </c>
    </row>
    <row r="722" spans="1:9" x14ac:dyDescent="0.2">
      <c r="C722" s="438" t="s">
        <v>592</v>
      </c>
    </row>
    <row r="723" spans="1:9" x14ac:dyDescent="0.2">
      <c r="A723" s="437" t="s">
        <v>593</v>
      </c>
      <c r="B723" s="437" t="s">
        <v>294</v>
      </c>
      <c r="E723" s="437" t="s">
        <v>594</v>
      </c>
      <c r="F723" s="436">
        <v>2</v>
      </c>
      <c r="G723" s="436">
        <v>1.7778</v>
      </c>
      <c r="H723" s="435">
        <v>18.38</v>
      </c>
      <c r="I723" s="435">
        <v>32.68</v>
      </c>
    </row>
    <row r="724" spans="1:9" x14ac:dyDescent="0.2">
      <c r="A724" s="437" t="s">
        <v>652</v>
      </c>
      <c r="B724" s="437" t="s">
        <v>296</v>
      </c>
      <c r="E724" s="437" t="s">
        <v>594</v>
      </c>
      <c r="F724" s="436">
        <v>1</v>
      </c>
      <c r="G724" s="436">
        <v>0.88890000000000002</v>
      </c>
      <c r="H724" s="435">
        <v>15.4</v>
      </c>
      <c r="I724" s="435">
        <v>13.69</v>
      </c>
    </row>
    <row r="725" spans="1:9" x14ac:dyDescent="0.2">
      <c r="A725" s="437" t="s">
        <v>595</v>
      </c>
      <c r="B725" s="437" t="s">
        <v>295</v>
      </c>
      <c r="E725" s="437" t="s">
        <v>594</v>
      </c>
      <c r="F725" s="436">
        <v>9</v>
      </c>
      <c r="G725" s="436">
        <v>8</v>
      </c>
      <c r="H725" s="435">
        <v>13.85</v>
      </c>
      <c r="I725" s="435">
        <v>110.8</v>
      </c>
    </row>
    <row r="726" spans="1:9" x14ac:dyDescent="0.2">
      <c r="I726" s="434">
        <v>157.16999999999999</v>
      </c>
    </row>
    <row r="727" spans="1:9" x14ac:dyDescent="0.2">
      <c r="C727" s="438" t="s">
        <v>596</v>
      </c>
    </row>
    <row r="728" spans="1:9" x14ac:dyDescent="0.2">
      <c r="A728" s="437" t="s">
        <v>650</v>
      </c>
      <c r="B728" s="437" t="s">
        <v>651</v>
      </c>
      <c r="E728" s="437" t="s">
        <v>564</v>
      </c>
      <c r="G728" s="436">
        <v>0.46</v>
      </c>
      <c r="H728" s="435">
        <v>42.47</v>
      </c>
      <c r="I728" s="435">
        <v>19.54</v>
      </c>
    </row>
    <row r="729" spans="1:9" x14ac:dyDescent="0.2">
      <c r="A729" s="437" t="s">
        <v>1179</v>
      </c>
      <c r="B729" s="437" t="s">
        <v>1178</v>
      </c>
      <c r="E729" s="437" t="s">
        <v>564</v>
      </c>
      <c r="G729" s="436">
        <v>0.62</v>
      </c>
      <c r="H729" s="435">
        <v>65</v>
      </c>
      <c r="I729" s="435">
        <v>40.299999999999997</v>
      </c>
    </row>
    <row r="730" spans="1:9" x14ac:dyDescent="0.2">
      <c r="A730" s="437" t="s">
        <v>698</v>
      </c>
      <c r="B730" s="437" t="s">
        <v>1579</v>
      </c>
      <c r="E730" s="437" t="s">
        <v>602</v>
      </c>
      <c r="G730" s="436">
        <v>8.74</v>
      </c>
      <c r="H730" s="435">
        <v>21.19</v>
      </c>
      <c r="I730" s="435">
        <v>185.2</v>
      </c>
    </row>
    <row r="731" spans="1:9" x14ac:dyDescent="0.2">
      <c r="A731" s="437" t="s">
        <v>649</v>
      </c>
      <c r="B731" s="437" t="s">
        <v>629</v>
      </c>
      <c r="E731" s="437" t="s">
        <v>564</v>
      </c>
      <c r="G731" s="436">
        <v>0.19600000000000001</v>
      </c>
      <c r="H731" s="435">
        <v>16</v>
      </c>
      <c r="I731" s="435">
        <v>3.14</v>
      </c>
    </row>
    <row r="732" spans="1:9" x14ac:dyDescent="0.2">
      <c r="I732" s="434">
        <v>248.18</v>
      </c>
    </row>
    <row r="733" spans="1:9" x14ac:dyDescent="0.2">
      <c r="C733" s="438" t="s">
        <v>620</v>
      </c>
    </row>
    <row r="734" spans="1:9" x14ac:dyDescent="0.2">
      <c r="A734" s="437" t="s">
        <v>621</v>
      </c>
      <c r="B734" s="437" t="s">
        <v>622</v>
      </c>
      <c r="E734" s="437" t="s">
        <v>623</v>
      </c>
      <c r="G734" s="436">
        <v>3</v>
      </c>
      <c r="H734" s="435">
        <v>157.16999999999999</v>
      </c>
      <c r="I734" s="435">
        <v>4.72</v>
      </c>
    </row>
    <row r="735" spans="1:9" x14ac:dyDescent="0.2">
      <c r="A735" s="437" t="s">
        <v>688</v>
      </c>
      <c r="B735" s="437" t="s">
        <v>689</v>
      </c>
      <c r="E735" s="437" t="s">
        <v>648</v>
      </c>
      <c r="F735" s="436">
        <v>1</v>
      </c>
      <c r="G735" s="436">
        <v>0.88890000000000002</v>
      </c>
      <c r="H735" s="435">
        <v>14.41</v>
      </c>
      <c r="I735" s="435">
        <v>12.81</v>
      </c>
    </row>
    <row r="736" spans="1:9" x14ac:dyDescent="0.2">
      <c r="A736" s="437" t="s">
        <v>678</v>
      </c>
      <c r="B736" s="437" t="s">
        <v>679</v>
      </c>
      <c r="E736" s="437" t="s">
        <v>648</v>
      </c>
      <c r="F736" s="436">
        <v>1</v>
      </c>
      <c r="G736" s="436">
        <v>0.88890000000000002</v>
      </c>
      <c r="H736" s="435">
        <v>16.95</v>
      </c>
      <c r="I736" s="435">
        <v>15.07</v>
      </c>
    </row>
    <row r="737" spans="1:9" x14ac:dyDescent="0.2">
      <c r="I737" s="434">
        <v>32.6</v>
      </c>
    </row>
    <row r="739" spans="1:9" x14ac:dyDescent="0.2">
      <c r="A739" s="445" t="s">
        <v>582</v>
      </c>
      <c r="B739" s="443" t="s">
        <v>963</v>
      </c>
      <c r="D739" s="443" t="s">
        <v>951</v>
      </c>
    </row>
    <row r="741" spans="1:9" x14ac:dyDescent="0.2">
      <c r="A741" s="444" t="s">
        <v>584</v>
      </c>
      <c r="B741" s="443" t="s">
        <v>685</v>
      </c>
      <c r="C741" s="442">
        <v>10</v>
      </c>
      <c r="D741" s="433" t="s">
        <v>586</v>
      </c>
      <c r="E741" s="442">
        <v>10</v>
      </c>
      <c r="G741" s="433" t="s">
        <v>686</v>
      </c>
      <c r="H741" s="441">
        <v>108.6</v>
      </c>
    </row>
    <row r="743" spans="1:9" x14ac:dyDescent="0.2">
      <c r="A743" s="440" t="s">
        <v>588</v>
      </c>
      <c r="B743" s="440" t="s">
        <v>589</v>
      </c>
      <c r="E743" s="440" t="s">
        <v>590</v>
      </c>
      <c r="F743" s="439" t="s">
        <v>591</v>
      </c>
      <c r="G743" s="439" t="s">
        <v>193</v>
      </c>
      <c r="H743" s="439" t="s">
        <v>557</v>
      </c>
      <c r="I743" s="439" t="s">
        <v>558</v>
      </c>
    </row>
    <row r="744" spans="1:9" x14ac:dyDescent="0.2">
      <c r="C744" s="438" t="s">
        <v>592</v>
      </c>
    </row>
    <row r="745" spans="1:9" x14ac:dyDescent="0.2">
      <c r="A745" s="437" t="s">
        <v>593</v>
      </c>
      <c r="B745" s="437" t="s">
        <v>294</v>
      </c>
      <c r="E745" s="437" t="s">
        <v>594</v>
      </c>
      <c r="F745" s="436">
        <v>2</v>
      </c>
      <c r="G745" s="436">
        <v>1.6</v>
      </c>
      <c r="H745" s="435">
        <v>18.38</v>
      </c>
      <c r="I745" s="435">
        <v>29.41</v>
      </c>
    </row>
    <row r="746" spans="1:9" x14ac:dyDescent="0.2">
      <c r="A746" s="437" t="s">
        <v>595</v>
      </c>
      <c r="B746" s="437" t="s">
        <v>295</v>
      </c>
      <c r="E746" s="437" t="s">
        <v>594</v>
      </c>
      <c r="F746" s="436">
        <v>4</v>
      </c>
      <c r="G746" s="436">
        <v>3.2</v>
      </c>
      <c r="H746" s="435">
        <v>13.85</v>
      </c>
      <c r="I746" s="435">
        <v>44.32</v>
      </c>
    </row>
    <row r="747" spans="1:9" x14ac:dyDescent="0.2">
      <c r="I747" s="434">
        <v>73.73</v>
      </c>
    </row>
    <row r="748" spans="1:9" x14ac:dyDescent="0.2">
      <c r="C748" s="438" t="s">
        <v>596</v>
      </c>
    </row>
    <row r="749" spans="1:9" x14ac:dyDescent="0.2">
      <c r="A749" s="437" t="s">
        <v>1288</v>
      </c>
      <c r="B749" s="437" t="s">
        <v>1287</v>
      </c>
      <c r="E749" s="437" t="s">
        <v>599</v>
      </c>
      <c r="G749" s="436">
        <v>0.3</v>
      </c>
      <c r="H749" s="435">
        <v>3.4</v>
      </c>
      <c r="I749" s="435">
        <v>1.02</v>
      </c>
    </row>
    <row r="750" spans="1:9" x14ac:dyDescent="0.2">
      <c r="A750" s="437" t="s">
        <v>1286</v>
      </c>
      <c r="B750" s="437" t="s">
        <v>1285</v>
      </c>
      <c r="E750" s="437" t="s">
        <v>599</v>
      </c>
      <c r="G750" s="436">
        <v>0.2</v>
      </c>
      <c r="H750" s="435">
        <v>4.24</v>
      </c>
      <c r="I750" s="435">
        <v>0.85</v>
      </c>
    </row>
    <row r="751" spans="1:9" x14ac:dyDescent="0.2">
      <c r="A751" s="437" t="s">
        <v>597</v>
      </c>
      <c r="B751" s="437" t="s">
        <v>598</v>
      </c>
      <c r="E751" s="437" t="s">
        <v>599</v>
      </c>
      <c r="G751" s="436">
        <v>0.1</v>
      </c>
      <c r="H751" s="435">
        <v>4.24</v>
      </c>
      <c r="I751" s="435">
        <v>0.42</v>
      </c>
    </row>
    <row r="752" spans="1:9" x14ac:dyDescent="0.2">
      <c r="A752" s="437" t="s">
        <v>1292</v>
      </c>
      <c r="B752" s="437" t="s">
        <v>1291</v>
      </c>
      <c r="E752" s="437" t="s">
        <v>607</v>
      </c>
      <c r="G752" s="436">
        <v>0.01</v>
      </c>
      <c r="H752" s="435">
        <v>190</v>
      </c>
      <c r="I752" s="435">
        <v>1.9</v>
      </c>
    </row>
    <row r="753" spans="1:9" x14ac:dyDescent="0.2">
      <c r="A753" s="437" t="s">
        <v>612</v>
      </c>
      <c r="B753" s="437" t="s">
        <v>613</v>
      </c>
      <c r="E753" s="437" t="s">
        <v>614</v>
      </c>
      <c r="G753" s="436">
        <v>2.8</v>
      </c>
      <c r="H753" s="435">
        <v>5.48</v>
      </c>
      <c r="I753" s="435">
        <v>15.34</v>
      </c>
    </row>
    <row r="754" spans="1:9" x14ac:dyDescent="0.2">
      <c r="A754" s="437" t="s">
        <v>1290</v>
      </c>
      <c r="B754" s="437" t="s">
        <v>1289</v>
      </c>
      <c r="E754" s="437" t="s">
        <v>239</v>
      </c>
      <c r="G754" s="436">
        <v>0.33</v>
      </c>
      <c r="H754" s="435">
        <v>39.799999999999997</v>
      </c>
      <c r="I754" s="435">
        <v>13.13</v>
      </c>
    </row>
    <row r="755" spans="1:9" x14ac:dyDescent="0.2">
      <c r="I755" s="434">
        <v>32.659999999999997</v>
      </c>
    </row>
    <row r="756" spans="1:9" x14ac:dyDescent="0.2">
      <c r="C756" s="438" t="s">
        <v>620</v>
      </c>
    </row>
    <row r="757" spans="1:9" x14ac:dyDescent="0.2">
      <c r="A757" s="437" t="s">
        <v>621</v>
      </c>
      <c r="B757" s="437" t="s">
        <v>622</v>
      </c>
      <c r="E757" s="437" t="s">
        <v>623</v>
      </c>
      <c r="G757" s="436">
        <v>3</v>
      </c>
      <c r="H757" s="435">
        <v>73.73</v>
      </c>
      <c r="I757" s="435">
        <v>2.21</v>
      </c>
    </row>
    <row r="758" spans="1:9" x14ac:dyDescent="0.2">
      <c r="I758" s="434">
        <v>2.21</v>
      </c>
    </row>
    <row r="760" spans="1:9" x14ac:dyDescent="0.2">
      <c r="A760" s="445" t="s">
        <v>582</v>
      </c>
      <c r="B760" s="443" t="s">
        <v>965</v>
      </c>
      <c r="D760" s="443" t="s">
        <v>953</v>
      </c>
    </row>
    <row r="762" spans="1:9" x14ac:dyDescent="0.2">
      <c r="A762" s="444" t="s">
        <v>584</v>
      </c>
      <c r="B762" s="443" t="s">
        <v>656</v>
      </c>
      <c r="C762" s="442">
        <v>7</v>
      </c>
      <c r="D762" s="433" t="s">
        <v>586</v>
      </c>
      <c r="E762" s="442">
        <v>7</v>
      </c>
      <c r="G762" s="433" t="s">
        <v>657</v>
      </c>
      <c r="H762" s="441">
        <v>492.15</v>
      </c>
    </row>
    <row r="764" spans="1:9" x14ac:dyDescent="0.2">
      <c r="A764" s="440" t="s">
        <v>588</v>
      </c>
      <c r="B764" s="440" t="s">
        <v>589</v>
      </c>
      <c r="E764" s="440" t="s">
        <v>590</v>
      </c>
      <c r="F764" s="439" t="s">
        <v>591</v>
      </c>
      <c r="G764" s="439" t="s">
        <v>193</v>
      </c>
      <c r="H764" s="439" t="s">
        <v>557</v>
      </c>
      <c r="I764" s="439" t="s">
        <v>558</v>
      </c>
    </row>
    <row r="765" spans="1:9" x14ac:dyDescent="0.2">
      <c r="C765" s="438" t="s">
        <v>592</v>
      </c>
    </row>
    <row r="766" spans="1:9" x14ac:dyDescent="0.2">
      <c r="A766" s="437" t="s">
        <v>593</v>
      </c>
      <c r="B766" s="437" t="s">
        <v>294</v>
      </c>
      <c r="E766" s="437" t="s">
        <v>594</v>
      </c>
      <c r="F766" s="436">
        <v>2</v>
      </c>
      <c r="G766" s="436">
        <v>2.2856999999999998</v>
      </c>
      <c r="H766" s="435">
        <v>18.38</v>
      </c>
      <c r="I766" s="435">
        <v>42.01</v>
      </c>
    </row>
    <row r="767" spans="1:9" x14ac:dyDescent="0.2">
      <c r="A767" s="437" t="s">
        <v>652</v>
      </c>
      <c r="B767" s="437" t="s">
        <v>296</v>
      </c>
      <c r="E767" s="437" t="s">
        <v>594</v>
      </c>
      <c r="F767" s="436">
        <v>1</v>
      </c>
      <c r="G767" s="436">
        <v>1.1429</v>
      </c>
      <c r="H767" s="435">
        <v>15.4</v>
      </c>
      <c r="I767" s="435">
        <v>17.600000000000001</v>
      </c>
    </row>
    <row r="768" spans="1:9" x14ac:dyDescent="0.2">
      <c r="A768" s="437" t="s">
        <v>595</v>
      </c>
      <c r="B768" s="437" t="s">
        <v>295</v>
      </c>
      <c r="E768" s="437" t="s">
        <v>594</v>
      </c>
      <c r="F768" s="436">
        <v>9</v>
      </c>
      <c r="G768" s="436">
        <v>10.285699999999999</v>
      </c>
      <c r="H768" s="435">
        <v>13.85</v>
      </c>
      <c r="I768" s="435">
        <v>142.46</v>
      </c>
    </row>
    <row r="769" spans="1:9" x14ac:dyDescent="0.2">
      <c r="I769" s="434">
        <v>202.07</v>
      </c>
    </row>
    <row r="770" spans="1:9" x14ac:dyDescent="0.2">
      <c r="C770" s="438" t="s">
        <v>596</v>
      </c>
    </row>
    <row r="771" spans="1:9" x14ac:dyDescent="0.2">
      <c r="A771" s="437" t="s">
        <v>650</v>
      </c>
      <c r="B771" s="437" t="s">
        <v>651</v>
      </c>
      <c r="E771" s="437" t="s">
        <v>564</v>
      </c>
      <c r="G771" s="436">
        <v>0.46</v>
      </c>
      <c r="H771" s="435">
        <v>42.47</v>
      </c>
      <c r="I771" s="435">
        <v>19.54</v>
      </c>
    </row>
    <row r="772" spans="1:9" x14ac:dyDescent="0.2">
      <c r="A772" s="437" t="s">
        <v>1179</v>
      </c>
      <c r="B772" s="437" t="s">
        <v>1178</v>
      </c>
      <c r="E772" s="437" t="s">
        <v>564</v>
      </c>
      <c r="G772" s="436">
        <v>0.62</v>
      </c>
      <c r="H772" s="435">
        <v>65</v>
      </c>
      <c r="I772" s="435">
        <v>40.299999999999997</v>
      </c>
    </row>
    <row r="773" spans="1:9" x14ac:dyDescent="0.2">
      <c r="A773" s="437" t="s">
        <v>698</v>
      </c>
      <c r="B773" s="437" t="s">
        <v>1579</v>
      </c>
      <c r="E773" s="437" t="s">
        <v>602</v>
      </c>
      <c r="G773" s="436">
        <v>8.74</v>
      </c>
      <c r="H773" s="435">
        <v>21.19</v>
      </c>
      <c r="I773" s="435">
        <v>185.2</v>
      </c>
    </row>
    <row r="774" spans="1:9" x14ac:dyDescent="0.2">
      <c r="A774" s="437" t="s">
        <v>649</v>
      </c>
      <c r="B774" s="437" t="s">
        <v>629</v>
      </c>
      <c r="E774" s="437" t="s">
        <v>564</v>
      </c>
      <c r="G774" s="436">
        <v>0.19600000000000001</v>
      </c>
      <c r="H774" s="435">
        <v>16</v>
      </c>
      <c r="I774" s="435">
        <v>3.14</v>
      </c>
    </row>
    <row r="775" spans="1:9" x14ac:dyDescent="0.2">
      <c r="I775" s="434">
        <v>248.18</v>
      </c>
    </row>
    <row r="776" spans="1:9" x14ac:dyDescent="0.2">
      <c r="C776" s="438" t="s">
        <v>620</v>
      </c>
    </row>
    <row r="777" spans="1:9" x14ac:dyDescent="0.2">
      <c r="A777" s="437" t="s">
        <v>621</v>
      </c>
      <c r="B777" s="437" t="s">
        <v>622</v>
      </c>
      <c r="E777" s="437" t="s">
        <v>623</v>
      </c>
      <c r="G777" s="436">
        <v>3</v>
      </c>
      <c r="H777" s="435">
        <v>202.07</v>
      </c>
      <c r="I777" s="435">
        <v>6.06</v>
      </c>
    </row>
    <row r="778" spans="1:9" x14ac:dyDescent="0.2">
      <c r="A778" s="437" t="s">
        <v>688</v>
      </c>
      <c r="B778" s="437" t="s">
        <v>689</v>
      </c>
      <c r="E778" s="437" t="s">
        <v>648</v>
      </c>
      <c r="F778" s="436">
        <v>1</v>
      </c>
      <c r="G778" s="436">
        <v>1.1429</v>
      </c>
      <c r="H778" s="435">
        <v>14.41</v>
      </c>
      <c r="I778" s="435">
        <v>16.47</v>
      </c>
    </row>
    <row r="779" spans="1:9" x14ac:dyDescent="0.2">
      <c r="A779" s="437" t="s">
        <v>678</v>
      </c>
      <c r="B779" s="437" t="s">
        <v>679</v>
      </c>
      <c r="E779" s="437" t="s">
        <v>648</v>
      </c>
      <c r="F779" s="436">
        <v>1</v>
      </c>
      <c r="G779" s="436">
        <v>1.1429</v>
      </c>
      <c r="H779" s="435">
        <v>16.95</v>
      </c>
      <c r="I779" s="435">
        <v>19.37</v>
      </c>
    </row>
    <row r="780" spans="1:9" x14ac:dyDescent="0.2">
      <c r="I780" s="434">
        <v>41.9</v>
      </c>
    </row>
    <row r="782" spans="1:9" x14ac:dyDescent="0.2">
      <c r="A782" s="445" t="s">
        <v>582</v>
      </c>
      <c r="B782" s="443" t="s">
        <v>964</v>
      </c>
      <c r="D782" s="443" t="s">
        <v>955</v>
      </c>
    </row>
    <row r="784" spans="1:9" x14ac:dyDescent="0.2">
      <c r="A784" s="444" t="s">
        <v>584</v>
      </c>
      <c r="B784" s="443" t="s">
        <v>685</v>
      </c>
      <c r="C784" s="442">
        <v>6</v>
      </c>
      <c r="D784" s="433" t="s">
        <v>586</v>
      </c>
      <c r="E784" s="442">
        <v>6</v>
      </c>
      <c r="G784" s="433" t="s">
        <v>686</v>
      </c>
      <c r="H784" s="441">
        <v>53.14</v>
      </c>
    </row>
    <row r="786" spans="1:9" x14ac:dyDescent="0.2">
      <c r="A786" s="440" t="s">
        <v>588</v>
      </c>
      <c r="B786" s="440" t="s">
        <v>589</v>
      </c>
      <c r="E786" s="440" t="s">
        <v>590</v>
      </c>
      <c r="F786" s="439" t="s">
        <v>591</v>
      </c>
      <c r="G786" s="439" t="s">
        <v>193</v>
      </c>
      <c r="H786" s="439" t="s">
        <v>557</v>
      </c>
      <c r="I786" s="439" t="s">
        <v>558</v>
      </c>
    </row>
    <row r="787" spans="1:9" x14ac:dyDescent="0.2">
      <c r="C787" s="438" t="s">
        <v>592</v>
      </c>
    </row>
    <row r="788" spans="1:9" x14ac:dyDescent="0.2">
      <c r="A788" s="437" t="s">
        <v>593</v>
      </c>
      <c r="B788" s="437" t="s">
        <v>294</v>
      </c>
      <c r="E788" s="437" t="s">
        <v>594</v>
      </c>
      <c r="F788" s="436">
        <v>1</v>
      </c>
      <c r="G788" s="436">
        <v>1.3332999999999999</v>
      </c>
      <c r="H788" s="435">
        <v>18.38</v>
      </c>
      <c r="I788" s="435">
        <v>24.51</v>
      </c>
    </row>
    <row r="789" spans="1:9" x14ac:dyDescent="0.2">
      <c r="A789" s="437" t="s">
        <v>595</v>
      </c>
      <c r="B789" s="437" t="s">
        <v>295</v>
      </c>
      <c r="E789" s="437" t="s">
        <v>594</v>
      </c>
      <c r="F789" s="436">
        <v>1</v>
      </c>
      <c r="G789" s="436">
        <v>1.3332999999999999</v>
      </c>
      <c r="H789" s="435">
        <v>13.85</v>
      </c>
      <c r="I789" s="435">
        <v>18.47</v>
      </c>
    </row>
    <row r="790" spans="1:9" x14ac:dyDescent="0.2">
      <c r="I790" s="434">
        <v>42.98</v>
      </c>
    </row>
    <row r="791" spans="1:9" x14ac:dyDescent="0.2">
      <c r="C791" s="438" t="s">
        <v>596</v>
      </c>
    </row>
    <row r="792" spans="1:9" x14ac:dyDescent="0.2">
      <c r="A792" s="437" t="s">
        <v>1288</v>
      </c>
      <c r="B792" s="437" t="s">
        <v>1287</v>
      </c>
      <c r="E792" s="437" t="s">
        <v>599</v>
      </c>
      <c r="G792" s="436">
        <v>0.3</v>
      </c>
      <c r="H792" s="435">
        <v>3.4</v>
      </c>
      <c r="I792" s="435">
        <v>1.02</v>
      </c>
    </row>
    <row r="793" spans="1:9" x14ac:dyDescent="0.2">
      <c r="A793" s="437" t="s">
        <v>1286</v>
      </c>
      <c r="B793" s="437" t="s">
        <v>1285</v>
      </c>
      <c r="E793" s="437" t="s">
        <v>599</v>
      </c>
      <c r="G793" s="436">
        <v>0.2</v>
      </c>
      <c r="H793" s="435">
        <v>4.24</v>
      </c>
      <c r="I793" s="435">
        <v>0.85</v>
      </c>
    </row>
    <row r="794" spans="1:9" x14ac:dyDescent="0.2">
      <c r="A794" s="437" t="s">
        <v>597</v>
      </c>
      <c r="B794" s="437" t="s">
        <v>598</v>
      </c>
      <c r="E794" s="437" t="s">
        <v>599</v>
      </c>
      <c r="G794" s="436">
        <v>0.1</v>
      </c>
      <c r="H794" s="435">
        <v>4.24</v>
      </c>
      <c r="I794" s="435">
        <v>0.42</v>
      </c>
    </row>
    <row r="795" spans="1:9" x14ac:dyDescent="0.2">
      <c r="A795" s="437" t="s">
        <v>612</v>
      </c>
      <c r="B795" s="437" t="s">
        <v>613</v>
      </c>
      <c r="E795" s="437" t="s">
        <v>614</v>
      </c>
      <c r="G795" s="436">
        <v>1.2</v>
      </c>
      <c r="H795" s="435">
        <v>5.48</v>
      </c>
      <c r="I795" s="435">
        <v>6.58</v>
      </c>
    </row>
    <row r="796" spans="1:9" x14ac:dyDescent="0.2">
      <c r="I796" s="434">
        <v>8.8699999999999992</v>
      </c>
    </row>
    <row r="797" spans="1:9" x14ac:dyDescent="0.2">
      <c r="C797" s="438" t="s">
        <v>620</v>
      </c>
    </row>
    <row r="798" spans="1:9" x14ac:dyDescent="0.2">
      <c r="A798" s="437" t="s">
        <v>621</v>
      </c>
      <c r="B798" s="437" t="s">
        <v>622</v>
      </c>
      <c r="E798" s="437" t="s">
        <v>623</v>
      </c>
      <c r="G798" s="436">
        <v>3</v>
      </c>
      <c r="H798" s="435">
        <v>42.98</v>
      </c>
      <c r="I798" s="435">
        <v>1.29</v>
      </c>
    </row>
    <row r="799" spans="1:9" x14ac:dyDescent="0.2">
      <c r="I799" s="434">
        <v>1.29</v>
      </c>
    </row>
    <row r="801" spans="1:9" x14ac:dyDescent="0.2">
      <c r="A801" s="445" t="s">
        <v>582</v>
      </c>
      <c r="B801" s="443" t="s">
        <v>967</v>
      </c>
      <c r="D801" s="443" t="s">
        <v>957</v>
      </c>
    </row>
    <row r="803" spans="1:9" x14ac:dyDescent="0.2">
      <c r="A803" s="444" t="s">
        <v>584</v>
      </c>
      <c r="B803" s="443" t="s">
        <v>1284</v>
      </c>
      <c r="C803" s="442">
        <v>220</v>
      </c>
      <c r="D803" s="433" t="s">
        <v>586</v>
      </c>
      <c r="E803" s="442">
        <v>220</v>
      </c>
      <c r="G803" s="433" t="s">
        <v>1283</v>
      </c>
      <c r="H803" s="441">
        <v>5.52</v>
      </c>
    </row>
    <row r="805" spans="1:9" x14ac:dyDescent="0.2">
      <c r="A805" s="440" t="s">
        <v>588</v>
      </c>
      <c r="B805" s="440" t="s">
        <v>589</v>
      </c>
      <c r="E805" s="440" t="s">
        <v>590</v>
      </c>
      <c r="F805" s="439" t="s">
        <v>591</v>
      </c>
      <c r="G805" s="439" t="s">
        <v>193</v>
      </c>
      <c r="H805" s="439" t="s">
        <v>557</v>
      </c>
      <c r="I805" s="439" t="s">
        <v>558</v>
      </c>
    </row>
    <row r="806" spans="1:9" x14ac:dyDescent="0.2">
      <c r="C806" s="438" t="s">
        <v>592</v>
      </c>
    </row>
    <row r="807" spans="1:9" x14ac:dyDescent="0.2">
      <c r="A807" s="437" t="s">
        <v>593</v>
      </c>
      <c r="B807" s="437" t="s">
        <v>294</v>
      </c>
      <c r="E807" s="437" t="s">
        <v>594</v>
      </c>
      <c r="F807" s="436">
        <v>1</v>
      </c>
      <c r="G807" s="436">
        <v>3.6400000000000002E-2</v>
      </c>
      <c r="H807" s="435">
        <v>18.38</v>
      </c>
      <c r="I807" s="435">
        <v>0.67</v>
      </c>
    </row>
    <row r="808" spans="1:9" x14ac:dyDescent="0.2">
      <c r="A808" s="437" t="s">
        <v>652</v>
      </c>
      <c r="B808" s="437" t="s">
        <v>296</v>
      </c>
      <c r="E808" s="437" t="s">
        <v>594</v>
      </c>
      <c r="F808" s="436">
        <v>1</v>
      </c>
      <c r="G808" s="436">
        <v>3.6400000000000002E-2</v>
      </c>
      <c r="H808" s="435">
        <v>15.4</v>
      </c>
      <c r="I808" s="435">
        <v>0.56000000000000005</v>
      </c>
    </row>
    <row r="809" spans="1:9" x14ac:dyDescent="0.2">
      <c r="A809" s="437" t="s">
        <v>595</v>
      </c>
      <c r="B809" s="437" t="s">
        <v>295</v>
      </c>
      <c r="E809" s="437" t="s">
        <v>594</v>
      </c>
      <c r="F809" s="436">
        <v>1</v>
      </c>
      <c r="G809" s="436">
        <v>3.6400000000000002E-2</v>
      </c>
      <c r="H809" s="435">
        <v>13.85</v>
      </c>
      <c r="I809" s="435">
        <v>0.5</v>
      </c>
    </row>
    <row r="810" spans="1:9" x14ac:dyDescent="0.2">
      <c r="I810" s="434">
        <v>1.73</v>
      </c>
    </row>
    <row r="811" spans="1:9" x14ac:dyDescent="0.2">
      <c r="C811" s="438" t="s">
        <v>596</v>
      </c>
    </row>
    <row r="812" spans="1:9" x14ac:dyDescent="0.2">
      <c r="A812" s="437" t="s">
        <v>667</v>
      </c>
      <c r="B812" s="437" t="s">
        <v>668</v>
      </c>
      <c r="E812" s="437" t="s">
        <v>599</v>
      </c>
      <c r="G812" s="436">
        <v>0.12</v>
      </c>
      <c r="H812" s="435">
        <v>4.5</v>
      </c>
      <c r="I812" s="435">
        <v>0.54</v>
      </c>
    </row>
    <row r="813" spans="1:9" x14ac:dyDescent="0.2">
      <c r="A813" s="437" t="s">
        <v>1282</v>
      </c>
      <c r="B813" s="437" t="s">
        <v>1281</v>
      </c>
      <c r="E813" s="437" t="s">
        <v>599</v>
      </c>
      <c r="G813" s="436">
        <v>1.05</v>
      </c>
      <c r="H813" s="435">
        <v>2.95</v>
      </c>
      <c r="I813" s="435">
        <v>3.1</v>
      </c>
    </row>
    <row r="814" spans="1:9" x14ac:dyDescent="0.2">
      <c r="I814" s="434">
        <v>3.64</v>
      </c>
    </row>
    <row r="815" spans="1:9" x14ac:dyDescent="0.2">
      <c r="C815" s="438" t="s">
        <v>620</v>
      </c>
    </row>
    <row r="816" spans="1:9" x14ac:dyDescent="0.2">
      <c r="A816" s="437" t="s">
        <v>1280</v>
      </c>
      <c r="B816" s="437" t="s">
        <v>1279</v>
      </c>
      <c r="E816" s="437" t="s">
        <v>648</v>
      </c>
      <c r="F816" s="436">
        <v>1</v>
      </c>
      <c r="G816" s="436">
        <v>3.6400000000000002E-2</v>
      </c>
      <c r="H816" s="435">
        <v>4</v>
      </c>
      <c r="I816" s="435">
        <v>0.15</v>
      </c>
    </row>
    <row r="817" spans="1:9" x14ac:dyDescent="0.2">
      <c r="I817" s="434">
        <v>0.15</v>
      </c>
    </row>
    <row r="819" spans="1:9" x14ac:dyDescent="0.2">
      <c r="A819" s="445" t="s">
        <v>582</v>
      </c>
      <c r="B819" s="443" t="s">
        <v>966</v>
      </c>
      <c r="D819" s="443" t="s">
        <v>968</v>
      </c>
    </row>
    <row r="821" spans="1:9" x14ac:dyDescent="0.2">
      <c r="A821" s="444" t="s">
        <v>584</v>
      </c>
      <c r="B821" s="443" t="s">
        <v>1284</v>
      </c>
      <c r="C821" s="442">
        <v>200</v>
      </c>
      <c r="D821" s="433" t="s">
        <v>586</v>
      </c>
      <c r="E821" s="442">
        <v>200</v>
      </c>
      <c r="G821" s="433" t="s">
        <v>1283</v>
      </c>
      <c r="H821" s="441">
        <v>5.71</v>
      </c>
    </row>
    <row r="823" spans="1:9" x14ac:dyDescent="0.2">
      <c r="A823" s="440" t="s">
        <v>588</v>
      </c>
      <c r="B823" s="440" t="s">
        <v>589</v>
      </c>
      <c r="E823" s="440" t="s">
        <v>590</v>
      </c>
      <c r="F823" s="439" t="s">
        <v>591</v>
      </c>
      <c r="G823" s="439" t="s">
        <v>193</v>
      </c>
      <c r="H823" s="439" t="s">
        <v>557</v>
      </c>
      <c r="I823" s="439" t="s">
        <v>558</v>
      </c>
    </row>
    <row r="824" spans="1:9" x14ac:dyDescent="0.2">
      <c r="C824" s="438" t="s">
        <v>592</v>
      </c>
    </row>
    <row r="825" spans="1:9" x14ac:dyDescent="0.2">
      <c r="A825" s="437" t="s">
        <v>593</v>
      </c>
      <c r="B825" s="437" t="s">
        <v>294</v>
      </c>
      <c r="E825" s="437" t="s">
        <v>594</v>
      </c>
      <c r="F825" s="436">
        <v>1</v>
      </c>
      <c r="G825" s="436">
        <v>0.04</v>
      </c>
      <c r="H825" s="435">
        <v>18.38</v>
      </c>
      <c r="I825" s="435">
        <v>0.74</v>
      </c>
    </row>
    <row r="826" spans="1:9" x14ac:dyDescent="0.2">
      <c r="A826" s="437" t="s">
        <v>652</v>
      </c>
      <c r="B826" s="437" t="s">
        <v>296</v>
      </c>
      <c r="E826" s="437" t="s">
        <v>594</v>
      </c>
      <c r="F826" s="436">
        <v>1</v>
      </c>
      <c r="G826" s="436">
        <v>0.04</v>
      </c>
      <c r="H826" s="435">
        <v>15.4</v>
      </c>
      <c r="I826" s="435">
        <v>0.62</v>
      </c>
    </row>
    <row r="827" spans="1:9" x14ac:dyDescent="0.2">
      <c r="A827" s="437" t="s">
        <v>595</v>
      </c>
      <c r="B827" s="437" t="s">
        <v>295</v>
      </c>
      <c r="E827" s="437" t="s">
        <v>594</v>
      </c>
      <c r="F827" s="436">
        <v>1</v>
      </c>
      <c r="G827" s="436">
        <v>0.04</v>
      </c>
      <c r="H827" s="435">
        <v>13.85</v>
      </c>
      <c r="I827" s="435">
        <v>0.55000000000000004</v>
      </c>
    </row>
    <row r="828" spans="1:9" x14ac:dyDescent="0.2">
      <c r="I828" s="434">
        <v>1.91</v>
      </c>
    </row>
    <row r="829" spans="1:9" x14ac:dyDescent="0.2">
      <c r="C829" s="438" t="s">
        <v>596</v>
      </c>
    </row>
    <row r="830" spans="1:9" x14ac:dyDescent="0.2">
      <c r="A830" s="437" t="s">
        <v>667</v>
      </c>
      <c r="B830" s="437" t="s">
        <v>668</v>
      </c>
      <c r="E830" s="437" t="s">
        <v>599</v>
      </c>
      <c r="G830" s="436">
        <v>0.12</v>
      </c>
      <c r="H830" s="435">
        <v>4.5</v>
      </c>
      <c r="I830" s="435">
        <v>0.54</v>
      </c>
    </row>
    <row r="831" spans="1:9" x14ac:dyDescent="0.2">
      <c r="A831" s="437" t="s">
        <v>1282</v>
      </c>
      <c r="B831" s="437" t="s">
        <v>1281</v>
      </c>
      <c r="E831" s="437" t="s">
        <v>599</v>
      </c>
      <c r="G831" s="436">
        <v>1.05</v>
      </c>
      <c r="H831" s="435">
        <v>2.95</v>
      </c>
      <c r="I831" s="435">
        <v>3.1</v>
      </c>
    </row>
    <row r="832" spans="1:9" x14ac:dyDescent="0.2">
      <c r="I832" s="434">
        <v>3.64</v>
      </c>
    </row>
    <row r="833" spans="1:9" x14ac:dyDescent="0.2">
      <c r="C833" s="438" t="s">
        <v>620</v>
      </c>
    </row>
    <row r="834" spans="1:9" x14ac:dyDescent="0.2">
      <c r="A834" s="437" t="s">
        <v>1280</v>
      </c>
      <c r="B834" s="437" t="s">
        <v>1279</v>
      </c>
      <c r="E834" s="437" t="s">
        <v>648</v>
      </c>
      <c r="F834" s="436">
        <v>1</v>
      </c>
      <c r="G834" s="436">
        <v>0.04</v>
      </c>
      <c r="H834" s="435">
        <v>4</v>
      </c>
      <c r="I834" s="435">
        <v>0.16</v>
      </c>
    </row>
    <row r="835" spans="1:9" x14ac:dyDescent="0.2">
      <c r="I835" s="434">
        <v>0.16</v>
      </c>
    </row>
    <row r="837" spans="1:9" x14ac:dyDescent="0.2">
      <c r="A837" s="445" t="s">
        <v>582</v>
      </c>
      <c r="B837" s="443" t="s">
        <v>969</v>
      </c>
      <c r="D837" s="443" t="s">
        <v>960</v>
      </c>
    </row>
    <row r="839" spans="1:9" x14ac:dyDescent="0.2">
      <c r="A839" s="444" t="s">
        <v>584</v>
      </c>
      <c r="B839" s="443" t="s">
        <v>656</v>
      </c>
      <c r="C839" s="442">
        <v>9</v>
      </c>
      <c r="D839" s="433" t="s">
        <v>586</v>
      </c>
      <c r="E839" s="442">
        <v>9</v>
      </c>
      <c r="G839" s="433" t="s">
        <v>657</v>
      </c>
      <c r="H839" s="441">
        <v>437.95</v>
      </c>
    </row>
    <row r="841" spans="1:9" x14ac:dyDescent="0.2">
      <c r="A841" s="440" t="s">
        <v>588</v>
      </c>
      <c r="B841" s="440" t="s">
        <v>589</v>
      </c>
      <c r="E841" s="440" t="s">
        <v>590</v>
      </c>
      <c r="F841" s="439" t="s">
        <v>591</v>
      </c>
      <c r="G841" s="439" t="s">
        <v>193</v>
      </c>
      <c r="H841" s="439" t="s">
        <v>557</v>
      </c>
      <c r="I841" s="439" t="s">
        <v>558</v>
      </c>
    </row>
    <row r="842" spans="1:9" x14ac:dyDescent="0.2">
      <c r="C842" s="438" t="s">
        <v>592</v>
      </c>
    </row>
    <row r="843" spans="1:9" x14ac:dyDescent="0.2">
      <c r="A843" s="437" t="s">
        <v>593</v>
      </c>
      <c r="B843" s="437" t="s">
        <v>294</v>
      </c>
      <c r="E843" s="437" t="s">
        <v>594</v>
      </c>
      <c r="F843" s="436">
        <v>2</v>
      </c>
      <c r="G843" s="436">
        <v>1.7778</v>
      </c>
      <c r="H843" s="435">
        <v>18.38</v>
      </c>
      <c r="I843" s="435">
        <v>32.68</v>
      </c>
    </row>
    <row r="844" spans="1:9" x14ac:dyDescent="0.2">
      <c r="A844" s="437" t="s">
        <v>652</v>
      </c>
      <c r="B844" s="437" t="s">
        <v>296</v>
      </c>
      <c r="E844" s="437" t="s">
        <v>594</v>
      </c>
      <c r="F844" s="436">
        <v>1</v>
      </c>
      <c r="G844" s="436">
        <v>0.88890000000000002</v>
      </c>
      <c r="H844" s="435">
        <v>15.4</v>
      </c>
      <c r="I844" s="435">
        <v>13.69</v>
      </c>
    </row>
    <row r="845" spans="1:9" x14ac:dyDescent="0.2">
      <c r="A845" s="437" t="s">
        <v>595</v>
      </c>
      <c r="B845" s="437" t="s">
        <v>295</v>
      </c>
      <c r="E845" s="437" t="s">
        <v>594</v>
      </c>
      <c r="F845" s="436">
        <v>9</v>
      </c>
      <c r="G845" s="436">
        <v>8</v>
      </c>
      <c r="H845" s="435">
        <v>13.85</v>
      </c>
      <c r="I845" s="435">
        <v>110.8</v>
      </c>
    </row>
    <row r="846" spans="1:9" x14ac:dyDescent="0.2">
      <c r="I846" s="434">
        <v>157.16999999999999</v>
      </c>
    </row>
    <row r="847" spans="1:9" x14ac:dyDescent="0.2">
      <c r="C847" s="438" t="s">
        <v>596</v>
      </c>
    </row>
    <row r="848" spans="1:9" x14ac:dyDescent="0.2">
      <c r="A848" s="437" t="s">
        <v>650</v>
      </c>
      <c r="B848" s="437" t="s">
        <v>651</v>
      </c>
      <c r="E848" s="437" t="s">
        <v>564</v>
      </c>
      <c r="G848" s="436">
        <v>0.46</v>
      </c>
      <c r="H848" s="435">
        <v>42.47</v>
      </c>
      <c r="I848" s="435">
        <v>19.54</v>
      </c>
    </row>
    <row r="849" spans="1:9" x14ac:dyDescent="0.2">
      <c r="A849" s="437" t="s">
        <v>1179</v>
      </c>
      <c r="B849" s="437" t="s">
        <v>1178</v>
      </c>
      <c r="E849" s="437" t="s">
        <v>564</v>
      </c>
      <c r="G849" s="436">
        <v>0.62</v>
      </c>
      <c r="H849" s="435">
        <v>65</v>
      </c>
      <c r="I849" s="435">
        <v>40.299999999999997</v>
      </c>
    </row>
    <row r="850" spans="1:9" x14ac:dyDescent="0.2">
      <c r="A850" s="437" t="s">
        <v>698</v>
      </c>
      <c r="B850" s="437" t="s">
        <v>1579</v>
      </c>
      <c r="E850" s="437" t="s">
        <v>602</v>
      </c>
      <c r="G850" s="436">
        <v>8.74</v>
      </c>
      <c r="H850" s="435">
        <v>21.19</v>
      </c>
      <c r="I850" s="435">
        <v>185.2</v>
      </c>
    </row>
    <row r="851" spans="1:9" x14ac:dyDescent="0.2">
      <c r="A851" s="437" t="s">
        <v>649</v>
      </c>
      <c r="B851" s="437" t="s">
        <v>629</v>
      </c>
      <c r="E851" s="437" t="s">
        <v>564</v>
      </c>
      <c r="G851" s="436">
        <v>0.19600000000000001</v>
      </c>
      <c r="H851" s="435">
        <v>16</v>
      </c>
      <c r="I851" s="435">
        <v>3.14</v>
      </c>
    </row>
    <row r="852" spans="1:9" x14ac:dyDescent="0.2">
      <c r="I852" s="434">
        <v>248.18</v>
      </c>
    </row>
    <row r="853" spans="1:9" x14ac:dyDescent="0.2">
      <c r="C853" s="438" t="s">
        <v>620</v>
      </c>
    </row>
    <row r="854" spans="1:9" x14ac:dyDescent="0.2">
      <c r="A854" s="437" t="s">
        <v>621</v>
      </c>
      <c r="B854" s="437" t="s">
        <v>622</v>
      </c>
      <c r="E854" s="437" t="s">
        <v>623</v>
      </c>
      <c r="G854" s="436">
        <v>3</v>
      </c>
      <c r="H854" s="435">
        <v>157.16999999999999</v>
      </c>
      <c r="I854" s="435">
        <v>4.72</v>
      </c>
    </row>
    <row r="855" spans="1:9" x14ac:dyDescent="0.2">
      <c r="A855" s="437" t="s">
        <v>688</v>
      </c>
      <c r="B855" s="437" t="s">
        <v>689</v>
      </c>
      <c r="E855" s="437" t="s">
        <v>648</v>
      </c>
      <c r="F855" s="436">
        <v>1</v>
      </c>
      <c r="G855" s="436">
        <v>0.88890000000000002</v>
      </c>
      <c r="H855" s="435">
        <v>14.41</v>
      </c>
      <c r="I855" s="435">
        <v>12.81</v>
      </c>
    </row>
    <row r="856" spans="1:9" x14ac:dyDescent="0.2">
      <c r="A856" s="437" t="s">
        <v>678</v>
      </c>
      <c r="B856" s="437" t="s">
        <v>679</v>
      </c>
      <c r="E856" s="437" t="s">
        <v>648</v>
      </c>
      <c r="F856" s="436">
        <v>1</v>
      </c>
      <c r="G856" s="436">
        <v>0.88890000000000002</v>
      </c>
      <c r="H856" s="435">
        <v>16.95</v>
      </c>
      <c r="I856" s="435">
        <v>15.07</v>
      </c>
    </row>
    <row r="857" spans="1:9" x14ac:dyDescent="0.2">
      <c r="I857" s="434">
        <v>32.6</v>
      </c>
    </row>
    <row r="859" spans="1:9" x14ac:dyDescent="0.2">
      <c r="A859" s="445" t="s">
        <v>582</v>
      </c>
      <c r="B859" s="443" t="s">
        <v>971</v>
      </c>
      <c r="D859" s="443" t="s">
        <v>972</v>
      </c>
    </row>
    <row r="861" spans="1:9" x14ac:dyDescent="0.2">
      <c r="A861" s="444" t="s">
        <v>584</v>
      </c>
      <c r="B861" s="443" t="s">
        <v>656</v>
      </c>
      <c r="C861" s="442">
        <v>3.5</v>
      </c>
      <c r="D861" s="433" t="s">
        <v>586</v>
      </c>
      <c r="E861" s="442">
        <v>3.5</v>
      </c>
      <c r="G861" s="433" t="s">
        <v>657</v>
      </c>
      <c r="H861" s="441">
        <v>403.61</v>
      </c>
    </row>
    <row r="863" spans="1:9" x14ac:dyDescent="0.2">
      <c r="A863" s="440" t="s">
        <v>588</v>
      </c>
      <c r="B863" s="440" t="s">
        <v>589</v>
      </c>
      <c r="E863" s="440" t="s">
        <v>590</v>
      </c>
      <c r="F863" s="439" t="s">
        <v>591</v>
      </c>
      <c r="G863" s="439" t="s">
        <v>193</v>
      </c>
      <c r="H863" s="439" t="s">
        <v>557</v>
      </c>
      <c r="I863" s="439" t="s">
        <v>558</v>
      </c>
    </row>
    <row r="864" spans="1:9" x14ac:dyDescent="0.2">
      <c r="C864" s="438" t="s">
        <v>592</v>
      </c>
    </row>
    <row r="865" spans="1:9" x14ac:dyDescent="0.2">
      <c r="A865" s="437" t="s">
        <v>593</v>
      </c>
      <c r="B865" s="437" t="s">
        <v>294</v>
      </c>
      <c r="E865" s="437" t="s">
        <v>594</v>
      </c>
      <c r="F865" s="436">
        <v>1</v>
      </c>
      <c r="G865" s="436">
        <v>2.2856999999999998</v>
      </c>
      <c r="H865" s="435">
        <v>18.38</v>
      </c>
      <c r="I865" s="435">
        <v>42.01</v>
      </c>
    </row>
    <row r="866" spans="1:9" x14ac:dyDescent="0.2">
      <c r="A866" s="437" t="s">
        <v>652</v>
      </c>
      <c r="B866" s="437" t="s">
        <v>296</v>
      </c>
      <c r="E866" s="437" t="s">
        <v>594</v>
      </c>
      <c r="F866" s="436">
        <v>1</v>
      </c>
      <c r="G866" s="436">
        <v>2.2856999999999998</v>
      </c>
      <c r="H866" s="435">
        <v>15.4</v>
      </c>
      <c r="I866" s="435">
        <v>35.200000000000003</v>
      </c>
    </row>
    <row r="867" spans="1:9" x14ac:dyDescent="0.2">
      <c r="A867" s="437" t="s">
        <v>595</v>
      </c>
      <c r="B867" s="437" t="s">
        <v>295</v>
      </c>
      <c r="E867" s="437" t="s">
        <v>594</v>
      </c>
      <c r="F867" s="436">
        <v>2</v>
      </c>
      <c r="G867" s="436">
        <v>4.5713999999999997</v>
      </c>
      <c r="H867" s="435">
        <v>13.85</v>
      </c>
      <c r="I867" s="435">
        <v>63.31</v>
      </c>
    </row>
    <row r="868" spans="1:9" x14ac:dyDescent="0.2">
      <c r="I868" s="434">
        <v>140.52000000000001</v>
      </c>
    </row>
    <row r="869" spans="1:9" x14ac:dyDescent="0.2">
      <c r="C869" s="438" t="s">
        <v>596</v>
      </c>
    </row>
    <row r="870" spans="1:9" x14ac:dyDescent="0.2">
      <c r="A870" s="437" t="s">
        <v>650</v>
      </c>
      <c r="B870" s="437" t="s">
        <v>651</v>
      </c>
      <c r="E870" s="437" t="s">
        <v>564</v>
      </c>
      <c r="G870" s="436">
        <v>0.46</v>
      </c>
      <c r="H870" s="435">
        <v>42.47</v>
      </c>
      <c r="I870" s="435">
        <v>19.54</v>
      </c>
    </row>
    <row r="871" spans="1:9" x14ac:dyDescent="0.2">
      <c r="A871" s="437" t="s">
        <v>1179</v>
      </c>
      <c r="B871" s="437" t="s">
        <v>1178</v>
      </c>
      <c r="E871" s="437" t="s">
        <v>564</v>
      </c>
      <c r="G871" s="436">
        <v>0.62</v>
      </c>
      <c r="H871" s="435">
        <v>65</v>
      </c>
      <c r="I871" s="435">
        <v>40.299999999999997</v>
      </c>
    </row>
    <row r="872" spans="1:9" x14ac:dyDescent="0.2">
      <c r="A872" s="437" t="s">
        <v>698</v>
      </c>
      <c r="B872" s="437" t="s">
        <v>1579</v>
      </c>
      <c r="E872" s="437" t="s">
        <v>602</v>
      </c>
      <c r="G872" s="436">
        <v>7.69</v>
      </c>
      <c r="H872" s="435">
        <v>21.19</v>
      </c>
      <c r="I872" s="435">
        <v>162.94999999999999</v>
      </c>
    </row>
    <row r="873" spans="1:9" x14ac:dyDescent="0.2">
      <c r="A873" s="437" t="s">
        <v>649</v>
      </c>
      <c r="B873" s="437" t="s">
        <v>629</v>
      </c>
      <c r="E873" s="437" t="s">
        <v>564</v>
      </c>
      <c r="G873" s="436">
        <v>0.19600000000000001</v>
      </c>
      <c r="H873" s="435">
        <v>16</v>
      </c>
      <c r="I873" s="435">
        <v>3.14</v>
      </c>
    </row>
    <row r="874" spans="1:9" x14ac:dyDescent="0.2">
      <c r="I874" s="434">
        <v>225.93</v>
      </c>
    </row>
    <row r="875" spans="1:9" x14ac:dyDescent="0.2">
      <c r="C875" s="438" t="s">
        <v>620</v>
      </c>
    </row>
    <row r="876" spans="1:9" x14ac:dyDescent="0.2">
      <c r="A876" s="437" t="s">
        <v>621</v>
      </c>
      <c r="B876" s="437" t="s">
        <v>622</v>
      </c>
      <c r="E876" s="437" t="s">
        <v>623</v>
      </c>
      <c r="G876" s="436">
        <v>3</v>
      </c>
      <c r="H876" s="435">
        <v>140.52000000000001</v>
      </c>
      <c r="I876" s="435">
        <v>4.22</v>
      </c>
    </row>
    <row r="877" spans="1:9" x14ac:dyDescent="0.2">
      <c r="A877" s="437" t="s">
        <v>688</v>
      </c>
      <c r="B877" s="437" t="s">
        <v>689</v>
      </c>
      <c r="E877" s="437" t="s">
        <v>648</v>
      </c>
      <c r="F877" s="436">
        <v>1</v>
      </c>
      <c r="G877" s="436">
        <v>2.2856999999999998</v>
      </c>
      <c r="H877" s="435">
        <v>14.41</v>
      </c>
      <c r="I877" s="435">
        <v>32.94</v>
      </c>
    </row>
    <row r="878" spans="1:9" x14ac:dyDescent="0.2">
      <c r="I878" s="434">
        <v>37.159999999999997</v>
      </c>
    </row>
    <row r="880" spans="1:9" x14ac:dyDescent="0.2">
      <c r="A880" s="445" t="s">
        <v>582</v>
      </c>
      <c r="B880" s="443" t="s">
        <v>973</v>
      </c>
      <c r="D880" s="443" t="s">
        <v>974</v>
      </c>
    </row>
    <row r="882" spans="1:9" x14ac:dyDescent="0.2">
      <c r="A882" s="444" t="s">
        <v>584</v>
      </c>
      <c r="B882" s="443" t="s">
        <v>685</v>
      </c>
      <c r="C882" s="442">
        <v>5</v>
      </c>
      <c r="D882" s="433" t="s">
        <v>586</v>
      </c>
      <c r="E882" s="442">
        <v>5</v>
      </c>
      <c r="G882" s="433" t="s">
        <v>686</v>
      </c>
      <c r="H882" s="441">
        <v>54.32</v>
      </c>
    </row>
    <row r="884" spans="1:9" x14ac:dyDescent="0.2">
      <c r="A884" s="440" t="s">
        <v>588</v>
      </c>
      <c r="B884" s="440" t="s">
        <v>589</v>
      </c>
      <c r="E884" s="440" t="s">
        <v>590</v>
      </c>
      <c r="F884" s="439" t="s">
        <v>591</v>
      </c>
      <c r="G884" s="439" t="s">
        <v>193</v>
      </c>
      <c r="H884" s="439" t="s">
        <v>557</v>
      </c>
      <c r="I884" s="439" t="s">
        <v>558</v>
      </c>
    </row>
    <row r="885" spans="1:9" x14ac:dyDescent="0.2">
      <c r="C885" s="438" t="s">
        <v>592</v>
      </c>
    </row>
    <row r="886" spans="1:9" x14ac:dyDescent="0.2">
      <c r="A886" s="437" t="s">
        <v>593</v>
      </c>
      <c r="B886" s="437" t="s">
        <v>294</v>
      </c>
      <c r="E886" s="437" t="s">
        <v>594</v>
      </c>
      <c r="F886" s="436">
        <v>1</v>
      </c>
      <c r="G886" s="436">
        <v>1.6</v>
      </c>
      <c r="H886" s="435">
        <v>18.38</v>
      </c>
      <c r="I886" s="435">
        <v>29.41</v>
      </c>
    </row>
    <row r="887" spans="1:9" x14ac:dyDescent="0.2">
      <c r="A887" s="437" t="s">
        <v>595</v>
      </c>
      <c r="B887" s="437" t="s">
        <v>295</v>
      </c>
      <c r="E887" s="437" t="s">
        <v>594</v>
      </c>
      <c r="F887" s="436">
        <v>1</v>
      </c>
      <c r="G887" s="436">
        <v>1.6</v>
      </c>
      <c r="H887" s="435">
        <v>13.85</v>
      </c>
      <c r="I887" s="435">
        <v>22.16</v>
      </c>
    </row>
    <row r="888" spans="1:9" x14ac:dyDescent="0.2">
      <c r="I888" s="434">
        <v>51.57</v>
      </c>
    </row>
    <row r="889" spans="1:9" x14ac:dyDescent="0.2">
      <c r="C889" s="438" t="s">
        <v>596</v>
      </c>
    </row>
    <row r="890" spans="1:9" x14ac:dyDescent="0.2">
      <c r="A890" s="437" t="s">
        <v>669</v>
      </c>
      <c r="B890" s="437" t="s">
        <v>670</v>
      </c>
      <c r="E890" s="437" t="s">
        <v>564</v>
      </c>
      <c r="G890" s="436">
        <v>0.02</v>
      </c>
      <c r="H890" s="435">
        <v>45.34</v>
      </c>
      <c r="I890" s="435">
        <v>0.91</v>
      </c>
    </row>
    <row r="891" spans="1:9" x14ac:dyDescent="0.2">
      <c r="A891" s="437" t="s">
        <v>649</v>
      </c>
      <c r="B891" s="437" t="s">
        <v>629</v>
      </c>
      <c r="E891" s="437" t="s">
        <v>564</v>
      </c>
      <c r="G891" s="436">
        <v>1.7999999999999999E-2</v>
      </c>
      <c r="H891" s="435">
        <v>16</v>
      </c>
      <c r="I891" s="435">
        <v>0.28999999999999998</v>
      </c>
    </row>
    <row r="892" spans="1:9" x14ac:dyDescent="0.2">
      <c r="I892" s="434">
        <v>1.2</v>
      </c>
    </row>
    <row r="893" spans="1:9" x14ac:dyDescent="0.2">
      <c r="C893" s="438" t="s">
        <v>620</v>
      </c>
    </row>
    <row r="894" spans="1:9" x14ac:dyDescent="0.2">
      <c r="A894" s="437" t="s">
        <v>621</v>
      </c>
      <c r="B894" s="437" t="s">
        <v>622</v>
      </c>
      <c r="E894" s="437" t="s">
        <v>623</v>
      </c>
      <c r="G894" s="436">
        <v>3</v>
      </c>
      <c r="H894" s="435">
        <v>51.57</v>
      </c>
      <c r="I894" s="435">
        <v>1.55</v>
      </c>
    </row>
    <row r="895" spans="1:9" x14ac:dyDescent="0.2">
      <c r="I895" s="434">
        <v>1.55</v>
      </c>
    </row>
    <row r="897" spans="1:9" x14ac:dyDescent="0.2">
      <c r="A897" s="445" t="s">
        <v>582</v>
      </c>
      <c r="B897" s="443" t="s">
        <v>976</v>
      </c>
      <c r="D897" s="443" t="s">
        <v>977</v>
      </c>
    </row>
    <row r="899" spans="1:9" x14ac:dyDescent="0.2">
      <c r="A899" s="444" t="s">
        <v>584</v>
      </c>
      <c r="B899" s="443" t="s">
        <v>585</v>
      </c>
      <c r="C899" s="442">
        <v>7</v>
      </c>
      <c r="D899" s="433" t="s">
        <v>586</v>
      </c>
      <c r="E899" s="442">
        <v>7</v>
      </c>
      <c r="G899" s="433" t="s">
        <v>587</v>
      </c>
      <c r="H899" s="441">
        <v>161.01</v>
      </c>
    </row>
    <row r="901" spans="1:9" x14ac:dyDescent="0.2">
      <c r="A901" s="440" t="s">
        <v>588</v>
      </c>
      <c r="B901" s="440" t="s">
        <v>589</v>
      </c>
      <c r="E901" s="440" t="s">
        <v>590</v>
      </c>
      <c r="F901" s="439" t="s">
        <v>591</v>
      </c>
      <c r="G901" s="439" t="s">
        <v>193</v>
      </c>
      <c r="H901" s="439" t="s">
        <v>557</v>
      </c>
      <c r="I901" s="439" t="s">
        <v>558</v>
      </c>
    </row>
    <row r="902" spans="1:9" x14ac:dyDescent="0.2">
      <c r="C902" s="438" t="s">
        <v>592</v>
      </c>
    </row>
    <row r="903" spans="1:9" x14ac:dyDescent="0.2">
      <c r="A903" s="437" t="s">
        <v>593</v>
      </c>
      <c r="B903" s="437" t="s">
        <v>294</v>
      </c>
      <c r="E903" s="437" t="s">
        <v>594</v>
      </c>
      <c r="F903" s="436">
        <v>1</v>
      </c>
      <c r="G903" s="436">
        <v>1.1429</v>
      </c>
      <c r="H903" s="435">
        <v>18.38</v>
      </c>
      <c r="I903" s="435">
        <v>21.01</v>
      </c>
    </row>
    <row r="904" spans="1:9" x14ac:dyDescent="0.2">
      <c r="I904" s="434">
        <v>21.01</v>
      </c>
    </row>
    <row r="905" spans="1:9" x14ac:dyDescent="0.2">
      <c r="C905" s="438" t="s">
        <v>596</v>
      </c>
    </row>
    <row r="906" spans="1:9" x14ac:dyDescent="0.2">
      <c r="A906" s="437" t="s">
        <v>1278</v>
      </c>
      <c r="B906" s="437" t="s">
        <v>1277</v>
      </c>
      <c r="E906" s="437" t="s">
        <v>239</v>
      </c>
      <c r="G906" s="436">
        <v>1</v>
      </c>
      <c r="H906" s="435">
        <v>140</v>
      </c>
      <c r="I906" s="435">
        <v>140</v>
      </c>
    </row>
    <row r="907" spans="1:9" x14ac:dyDescent="0.2">
      <c r="I907" s="434">
        <v>140</v>
      </c>
    </row>
    <row r="909" spans="1:9" x14ac:dyDescent="0.2">
      <c r="A909" s="445" t="s">
        <v>582</v>
      </c>
      <c r="B909" s="443" t="s">
        <v>1050</v>
      </c>
      <c r="D909" s="443" t="s">
        <v>978</v>
      </c>
    </row>
    <row r="911" spans="1:9" x14ac:dyDescent="0.2">
      <c r="A911" s="444" t="s">
        <v>584</v>
      </c>
      <c r="B911" s="443" t="s">
        <v>585</v>
      </c>
      <c r="C911" s="442">
        <v>5</v>
      </c>
      <c r="D911" s="433" t="s">
        <v>586</v>
      </c>
      <c r="E911" s="442">
        <v>5</v>
      </c>
      <c r="G911" s="433" t="s">
        <v>587</v>
      </c>
      <c r="H911" s="441">
        <v>110.16</v>
      </c>
    </row>
    <row r="913" spans="1:9" x14ac:dyDescent="0.2">
      <c r="A913" s="440" t="s">
        <v>588</v>
      </c>
      <c r="B913" s="440" t="s">
        <v>589</v>
      </c>
      <c r="E913" s="440" t="s">
        <v>590</v>
      </c>
      <c r="F913" s="439" t="s">
        <v>591</v>
      </c>
      <c r="G913" s="439" t="s">
        <v>193</v>
      </c>
      <c r="H913" s="439" t="s">
        <v>557</v>
      </c>
      <c r="I913" s="439" t="s">
        <v>558</v>
      </c>
    </row>
    <row r="914" spans="1:9" x14ac:dyDescent="0.2">
      <c r="C914" s="438" t="s">
        <v>592</v>
      </c>
    </row>
    <row r="915" spans="1:9" x14ac:dyDescent="0.2">
      <c r="A915" s="437" t="s">
        <v>595</v>
      </c>
      <c r="B915" s="437" t="s">
        <v>295</v>
      </c>
      <c r="E915" s="437" t="s">
        <v>594</v>
      </c>
      <c r="F915" s="436">
        <v>1</v>
      </c>
      <c r="G915" s="436">
        <v>1.6</v>
      </c>
      <c r="H915" s="435">
        <v>13.85</v>
      </c>
      <c r="I915" s="435">
        <v>22.16</v>
      </c>
    </row>
    <row r="916" spans="1:9" x14ac:dyDescent="0.2">
      <c r="I916" s="434">
        <v>22.16</v>
      </c>
    </row>
    <row r="917" spans="1:9" x14ac:dyDescent="0.2">
      <c r="C917" s="438" t="s">
        <v>596</v>
      </c>
    </row>
    <row r="918" spans="1:9" x14ac:dyDescent="0.2">
      <c r="A918" s="437" t="s">
        <v>1276</v>
      </c>
      <c r="B918" s="437" t="s">
        <v>1275</v>
      </c>
      <c r="E918" s="437" t="s">
        <v>239</v>
      </c>
      <c r="G918" s="436">
        <v>1</v>
      </c>
      <c r="H918" s="435">
        <v>88</v>
      </c>
      <c r="I918" s="435">
        <v>88</v>
      </c>
    </row>
    <row r="919" spans="1:9" x14ac:dyDescent="0.2">
      <c r="I919" s="434">
        <v>88</v>
      </c>
    </row>
    <row r="921" spans="1:9" x14ac:dyDescent="0.2">
      <c r="A921" s="445" t="s">
        <v>582</v>
      </c>
      <c r="B921" s="443" t="s">
        <v>265</v>
      </c>
      <c r="D921" s="443" t="s">
        <v>979</v>
      </c>
    </row>
    <row r="923" spans="1:9" x14ac:dyDescent="0.2">
      <c r="A923" s="444" t="s">
        <v>584</v>
      </c>
      <c r="B923" s="443" t="s">
        <v>585</v>
      </c>
      <c r="C923" s="442">
        <v>6</v>
      </c>
      <c r="D923" s="433" t="s">
        <v>586</v>
      </c>
      <c r="E923" s="442">
        <v>6</v>
      </c>
      <c r="G923" s="433" t="s">
        <v>587</v>
      </c>
      <c r="H923" s="441">
        <v>106.67</v>
      </c>
    </row>
    <row r="925" spans="1:9" x14ac:dyDescent="0.2">
      <c r="A925" s="440" t="s">
        <v>588</v>
      </c>
      <c r="B925" s="440" t="s">
        <v>589</v>
      </c>
      <c r="E925" s="440" t="s">
        <v>590</v>
      </c>
      <c r="F925" s="439" t="s">
        <v>591</v>
      </c>
      <c r="G925" s="439" t="s">
        <v>193</v>
      </c>
      <c r="H925" s="439" t="s">
        <v>557</v>
      </c>
      <c r="I925" s="439" t="s">
        <v>558</v>
      </c>
    </row>
    <row r="926" spans="1:9" x14ac:dyDescent="0.2">
      <c r="C926" s="438" t="s">
        <v>592</v>
      </c>
    </row>
    <row r="927" spans="1:9" x14ac:dyDescent="0.2">
      <c r="A927" s="437" t="s">
        <v>593</v>
      </c>
      <c r="B927" s="437" t="s">
        <v>294</v>
      </c>
      <c r="E927" s="437" t="s">
        <v>594</v>
      </c>
      <c r="F927" s="436">
        <v>2</v>
      </c>
      <c r="G927" s="436">
        <v>2.6667000000000001</v>
      </c>
      <c r="H927" s="435">
        <v>18.38</v>
      </c>
      <c r="I927" s="435">
        <v>49.01</v>
      </c>
    </row>
    <row r="928" spans="1:9" x14ac:dyDescent="0.2">
      <c r="A928" s="437" t="s">
        <v>595</v>
      </c>
      <c r="B928" s="437" t="s">
        <v>295</v>
      </c>
      <c r="E928" s="437" t="s">
        <v>594</v>
      </c>
      <c r="F928" s="436">
        <v>1</v>
      </c>
      <c r="G928" s="436">
        <v>1.3332999999999999</v>
      </c>
      <c r="H928" s="435">
        <v>13.85</v>
      </c>
      <c r="I928" s="435">
        <v>18.47</v>
      </c>
    </row>
    <row r="929" spans="1:9" x14ac:dyDescent="0.2">
      <c r="A929" s="437" t="s">
        <v>658</v>
      </c>
      <c r="B929" s="437" t="s">
        <v>659</v>
      </c>
      <c r="E929" s="437" t="s">
        <v>594</v>
      </c>
      <c r="F929" s="436">
        <v>0.1</v>
      </c>
      <c r="G929" s="436">
        <v>0.1333</v>
      </c>
      <c r="H929" s="435">
        <v>22.06</v>
      </c>
      <c r="I929" s="435">
        <v>2.94</v>
      </c>
    </row>
    <row r="930" spans="1:9" x14ac:dyDescent="0.2">
      <c r="I930" s="434">
        <v>70.42</v>
      </c>
    </row>
    <row r="931" spans="1:9" x14ac:dyDescent="0.2">
      <c r="C931" s="438" t="s">
        <v>596</v>
      </c>
    </row>
    <row r="932" spans="1:9" x14ac:dyDescent="0.2">
      <c r="A932" s="437" t="s">
        <v>698</v>
      </c>
      <c r="B932" s="437" t="s">
        <v>1579</v>
      </c>
      <c r="E932" s="437" t="s">
        <v>602</v>
      </c>
      <c r="G932" s="436">
        <v>1</v>
      </c>
      <c r="H932" s="435">
        <v>21.19</v>
      </c>
      <c r="I932" s="435">
        <v>21.19</v>
      </c>
    </row>
    <row r="933" spans="1:9" x14ac:dyDescent="0.2">
      <c r="A933" s="437" t="s">
        <v>608</v>
      </c>
      <c r="B933" s="437" t="s">
        <v>609</v>
      </c>
      <c r="E933" s="437" t="s">
        <v>564</v>
      </c>
      <c r="G933" s="436">
        <v>0.25</v>
      </c>
      <c r="H933" s="435">
        <v>39</v>
      </c>
      <c r="I933" s="435">
        <v>9.75</v>
      </c>
    </row>
    <row r="934" spans="1:9" x14ac:dyDescent="0.2">
      <c r="A934" s="437" t="s">
        <v>649</v>
      </c>
      <c r="B934" s="437" t="s">
        <v>629</v>
      </c>
      <c r="E934" s="437" t="s">
        <v>564</v>
      </c>
      <c r="G934" s="436">
        <v>0.2</v>
      </c>
      <c r="H934" s="435">
        <v>16</v>
      </c>
      <c r="I934" s="435">
        <v>3.2</v>
      </c>
    </row>
    <row r="935" spans="1:9" x14ac:dyDescent="0.2">
      <c r="I935" s="434">
        <v>34.14</v>
      </c>
    </row>
    <row r="936" spans="1:9" x14ac:dyDescent="0.2">
      <c r="C936" s="438" t="s">
        <v>620</v>
      </c>
    </row>
    <row r="937" spans="1:9" x14ac:dyDescent="0.2">
      <c r="A937" s="437" t="s">
        <v>621</v>
      </c>
      <c r="B937" s="437" t="s">
        <v>622</v>
      </c>
      <c r="E937" s="437" t="s">
        <v>623</v>
      </c>
      <c r="G937" s="436">
        <v>3</v>
      </c>
      <c r="H937" s="435">
        <v>70.42</v>
      </c>
      <c r="I937" s="435">
        <v>2.11</v>
      </c>
    </row>
    <row r="938" spans="1:9" x14ac:dyDescent="0.2">
      <c r="I938" s="434">
        <v>2.11</v>
      </c>
    </row>
    <row r="940" spans="1:9" x14ac:dyDescent="0.2">
      <c r="A940" s="445" t="s">
        <v>582</v>
      </c>
      <c r="B940" s="443" t="s">
        <v>266</v>
      </c>
      <c r="D940" s="443" t="s">
        <v>905</v>
      </c>
    </row>
    <row r="942" spans="1:9" x14ac:dyDescent="0.2">
      <c r="A942" s="444" t="s">
        <v>584</v>
      </c>
      <c r="B942" s="443" t="s">
        <v>630</v>
      </c>
      <c r="C942" s="442">
        <v>400</v>
      </c>
      <c r="D942" s="433" t="s">
        <v>586</v>
      </c>
      <c r="E942" s="442">
        <v>400</v>
      </c>
      <c r="G942" s="433" t="s">
        <v>631</v>
      </c>
      <c r="H942" s="441">
        <v>2.27</v>
      </c>
    </row>
    <row r="944" spans="1:9" x14ac:dyDescent="0.2">
      <c r="A944" s="440" t="s">
        <v>588</v>
      </c>
      <c r="B944" s="440" t="s">
        <v>589</v>
      </c>
      <c r="E944" s="440" t="s">
        <v>590</v>
      </c>
      <c r="F944" s="439" t="s">
        <v>591</v>
      </c>
      <c r="G944" s="439" t="s">
        <v>193</v>
      </c>
      <c r="H944" s="439" t="s">
        <v>557</v>
      </c>
      <c r="I944" s="439" t="s">
        <v>558</v>
      </c>
    </row>
    <row r="945" spans="1:9" x14ac:dyDescent="0.2">
      <c r="C945" s="438" t="s">
        <v>592</v>
      </c>
    </row>
    <row r="946" spans="1:9" x14ac:dyDescent="0.2">
      <c r="A946" s="437" t="s">
        <v>593</v>
      </c>
      <c r="B946" s="437" t="s">
        <v>294</v>
      </c>
      <c r="E946" s="437" t="s">
        <v>594</v>
      </c>
      <c r="F946" s="436">
        <v>1</v>
      </c>
      <c r="G946" s="436">
        <v>0.02</v>
      </c>
      <c r="H946" s="435">
        <v>18.38</v>
      </c>
      <c r="I946" s="435">
        <v>0.37</v>
      </c>
    </row>
    <row r="947" spans="1:9" x14ac:dyDescent="0.2">
      <c r="A947" s="437" t="s">
        <v>652</v>
      </c>
      <c r="B947" s="437" t="s">
        <v>296</v>
      </c>
      <c r="E947" s="437" t="s">
        <v>594</v>
      </c>
      <c r="F947" s="436">
        <v>2</v>
      </c>
      <c r="G947" s="436">
        <v>0.04</v>
      </c>
      <c r="H947" s="435">
        <v>15.4</v>
      </c>
      <c r="I947" s="435">
        <v>0.62</v>
      </c>
    </row>
    <row r="948" spans="1:9" x14ac:dyDescent="0.2">
      <c r="A948" s="437" t="s">
        <v>595</v>
      </c>
      <c r="B948" s="437" t="s">
        <v>295</v>
      </c>
      <c r="E948" s="437" t="s">
        <v>594</v>
      </c>
      <c r="F948" s="436">
        <v>1</v>
      </c>
      <c r="G948" s="436">
        <v>0.02</v>
      </c>
      <c r="H948" s="435">
        <v>13.85</v>
      </c>
      <c r="I948" s="435">
        <v>0.28000000000000003</v>
      </c>
    </row>
    <row r="949" spans="1:9" x14ac:dyDescent="0.2">
      <c r="A949" s="437" t="s">
        <v>632</v>
      </c>
      <c r="B949" s="437" t="s">
        <v>633</v>
      </c>
      <c r="E949" s="437" t="s">
        <v>594</v>
      </c>
      <c r="F949" s="436">
        <v>1</v>
      </c>
      <c r="G949" s="436">
        <v>0.02</v>
      </c>
      <c r="H949" s="435">
        <v>18.38</v>
      </c>
      <c r="I949" s="435">
        <v>0.37</v>
      </c>
    </row>
    <row r="950" spans="1:9" x14ac:dyDescent="0.2">
      <c r="I950" s="434">
        <v>1.64</v>
      </c>
    </row>
    <row r="951" spans="1:9" x14ac:dyDescent="0.2">
      <c r="C951" s="438" t="s">
        <v>596</v>
      </c>
    </row>
    <row r="952" spans="1:9" x14ac:dyDescent="0.2">
      <c r="A952" s="437" t="s">
        <v>634</v>
      </c>
      <c r="B952" s="437" t="s">
        <v>635</v>
      </c>
      <c r="E952" s="437" t="s">
        <v>602</v>
      </c>
      <c r="G952" s="436">
        <v>4.5499999999999999E-2</v>
      </c>
      <c r="H952" s="435">
        <v>4.24</v>
      </c>
      <c r="I952" s="435">
        <v>0.19</v>
      </c>
    </row>
    <row r="953" spans="1:9" x14ac:dyDescent="0.2">
      <c r="A953" s="437" t="s">
        <v>636</v>
      </c>
      <c r="B953" s="437" t="s">
        <v>637</v>
      </c>
      <c r="E953" s="437" t="s">
        <v>614</v>
      </c>
      <c r="G953" s="436">
        <v>5.0000000000000001E-3</v>
      </c>
      <c r="H953" s="435">
        <v>5.25</v>
      </c>
      <c r="I953" s="435">
        <v>0.03</v>
      </c>
    </row>
    <row r="954" spans="1:9" x14ac:dyDescent="0.2">
      <c r="A954" s="437" t="s">
        <v>638</v>
      </c>
      <c r="B954" s="437" t="s">
        <v>639</v>
      </c>
      <c r="E954" s="437" t="s">
        <v>607</v>
      </c>
      <c r="G954" s="436">
        <v>2.9999999999999997E-4</v>
      </c>
      <c r="H954" s="435">
        <v>30.75</v>
      </c>
      <c r="I954" s="435">
        <v>0.01</v>
      </c>
    </row>
    <row r="955" spans="1:9" x14ac:dyDescent="0.2">
      <c r="I955" s="434">
        <v>0.23</v>
      </c>
    </row>
    <row r="956" spans="1:9" x14ac:dyDescent="0.2">
      <c r="C956" s="438" t="s">
        <v>620</v>
      </c>
    </row>
    <row r="957" spans="1:9" x14ac:dyDescent="0.2">
      <c r="A957" s="437" t="s">
        <v>621</v>
      </c>
      <c r="B957" s="437" t="s">
        <v>622</v>
      </c>
      <c r="E957" s="437" t="s">
        <v>623</v>
      </c>
      <c r="G957" s="436">
        <v>3</v>
      </c>
      <c r="H957" s="435">
        <v>1.64</v>
      </c>
      <c r="I957" s="435">
        <v>0.05</v>
      </c>
    </row>
    <row r="958" spans="1:9" x14ac:dyDescent="0.2">
      <c r="A958" s="437" t="s">
        <v>640</v>
      </c>
      <c r="B958" s="437" t="s">
        <v>641</v>
      </c>
      <c r="E958" s="437" t="s">
        <v>642</v>
      </c>
      <c r="F958" s="436">
        <v>1</v>
      </c>
      <c r="G958" s="436">
        <v>2.5000000000000001E-3</v>
      </c>
      <c r="H958" s="435">
        <v>4.2</v>
      </c>
      <c r="I958" s="435">
        <v>0.01</v>
      </c>
    </row>
    <row r="959" spans="1:9" x14ac:dyDescent="0.2">
      <c r="A959" s="437" t="s">
        <v>643</v>
      </c>
      <c r="B959" s="437" t="s">
        <v>644</v>
      </c>
      <c r="E959" s="437" t="s">
        <v>645</v>
      </c>
      <c r="F959" s="436">
        <v>1</v>
      </c>
      <c r="G959" s="436">
        <v>0.02</v>
      </c>
      <c r="H959" s="435">
        <v>7.5</v>
      </c>
      <c r="I959" s="435">
        <v>0.15</v>
      </c>
    </row>
    <row r="960" spans="1:9" x14ac:dyDescent="0.2">
      <c r="A960" s="437" t="s">
        <v>646</v>
      </c>
      <c r="B960" s="437" t="s">
        <v>647</v>
      </c>
      <c r="E960" s="437" t="s">
        <v>648</v>
      </c>
      <c r="F960" s="436">
        <v>1</v>
      </c>
      <c r="G960" s="436">
        <v>0.02</v>
      </c>
      <c r="H960" s="435">
        <v>9.5</v>
      </c>
      <c r="I960" s="435">
        <v>0.19</v>
      </c>
    </row>
    <row r="961" spans="1:9" x14ac:dyDescent="0.2">
      <c r="I961" s="434">
        <v>0.4</v>
      </c>
    </row>
    <row r="963" spans="1:9" x14ac:dyDescent="0.2">
      <c r="A963" s="445" t="s">
        <v>582</v>
      </c>
      <c r="B963" s="443" t="s">
        <v>267</v>
      </c>
      <c r="D963" s="443" t="s">
        <v>984</v>
      </c>
    </row>
    <row r="965" spans="1:9" x14ac:dyDescent="0.2">
      <c r="A965" s="444" t="s">
        <v>584</v>
      </c>
      <c r="B965" s="443" t="s">
        <v>630</v>
      </c>
      <c r="C965" s="442">
        <v>7</v>
      </c>
      <c r="D965" s="433" t="s">
        <v>586</v>
      </c>
      <c r="E965" s="442">
        <v>7</v>
      </c>
      <c r="G965" s="433" t="s">
        <v>631</v>
      </c>
      <c r="H965" s="441">
        <v>19.27</v>
      </c>
    </row>
    <row r="967" spans="1:9" x14ac:dyDescent="0.2">
      <c r="A967" s="440" t="s">
        <v>588</v>
      </c>
      <c r="B967" s="440" t="s">
        <v>589</v>
      </c>
      <c r="E967" s="440" t="s">
        <v>590</v>
      </c>
      <c r="F967" s="439" t="s">
        <v>591</v>
      </c>
      <c r="G967" s="439" t="s">
        <v>193</v>
      </c>
      <c r="H967" s="439" t="s">
        <v>557</v>
      </c>
      <c r="I967" s="439" t="s">
        <v>558</v>
      </c>
    </row>
    <row r="968" spans="1:9" x14ac:dyDescent="0.2">
      <c r="C968" s="438" t="s">
        <v>592</v>
      </c>
    </row>
    <row r="969" spans="1:9" x14ac:dyDescent="0.2">
      <c r="A969" s="437" t="s">
        <v>595</v>
      </c>
      <c r="B969" s="437" t="s">
        <v>295</v>
      </c>
      <c r="E969" s="437" t="s">
        <v>594</v>
      </c>
      <c r="F969" s="436">
        <v>1</v>
      </c>
      <c r="G969" s="436">
        <v>1.1429</v>
      </c>
      <c r="H969" s="435">
        <v>13.85</v>
      </c>
      <c r="I969" s="435">
        <v>15.83</v>
      </c>
    </row>
    <row r="970" spans="1:9" x14ac:dyDescent="0.2">
      <c r="A970" s="437" t="s">
        <v>658</v>
      </c>
      <c r="B970" s="437" t="s">
        <v>659</v>
      </c>
      <c r="E970" s="437" t="s">
        <v>594</v>
      </c>
      <c r="F970" s="436">
        <v>0.1</v>
      </c>
      <c r="G970" s="436">
        <v>0.1143</v>
      </c>
      <c r="H970" s="435">
        <v>22.06</v>
      </c>
      <c r="I970" s="435">
        <v>2.52</v>
      </c>
    </row>
    <row r="971" spans="1:9" x14ac:dyDescent="0.2">
      <c r="I971" s="434">
        <v>18.350000000000001</v>
      </c>
    </row>
    <row r="972" spans="1:9" x14ac:dyDescent="0.2">
      <c r="C972" s="438" t="s">
        <v>620</v>
      </c>
    </row>
    <row r="973" spans="1:9" x14ac:dyDescent="0.2">
      <c r="A973" s="437" t="s">
        <v>621</v>
      </c>
      <c r="B973" s="437" t="s">
        <v>622</v>
      </c>
      <c r="E973" s="437" t="s">
        <v>623</v>
      </c>
      <c r="G973" s="436">
        <v>5</v>
      </c>
      <c r="H973" s="435">
        <v>18.350000000000001</v>
      </c>
      <c r="I973" s="435">
        <v>0.92</v>
      </c>
    </row>
    <row r="974" spans="1:9" x14ac:dyDescent="0.2">
      <c r="I974" s="434">
        <v>0.92</v>
      </c>
    </row>
    <row r="976" spans="1:9" x14ac:dyDescent="0.2">
      <c r="A976" s="445" t="s">
        <v>582</v>
      </c>
      <c r="B976" s="443" t="s">
        <v>268</v>
      </c>
      <c r="D976" s="443" t="s">
        <v>983</v>
      </c>
    </row>
    <row r="978" spans="1:9" x14ac:dyDescent="0.2">
      <c r="A978" s="444" t="s">
        <v>584</v>
      </c>
      <c r="B978" s="443" t="s">
        <v>630</v>
      </c>
      <c r="C978" s="442">
        <v>90</v>
      </c>
      <c r="D978" s="433" t="s">
        <v>586</v>
      </c>
      <c r="E978" s="442">
        <v>90</v>
      </c>
      <c r="G978" s="433" t="s">
        <v>631</v>
      </c>
      <c r="H978" s="441">
        <v>3.97</v>
      </c>
    </row>
    <row r="980" spans="1:9" x14ac:dyDescent="0.2">
      <c r="A980" s="440" t="s">
        <v>588</v>
      </c>
      <c r="B980" s="440" t="s">
        <v>589</v>
      </c>
      <c r="E980" s="440" t="s">
        <v>590</v>
      </c>
      <c r="F980" s="439" t="s">
        <v>591</v>
      </c>
      <c r="G980" s="439" t="s">
        <v>193</v>
      </c>
      <c r="H980" s="439" t="s">
        <v>557</v>
      </c>
      <c r="I980" s="439" t="s">
        <v>558</v>
      </c>
    </row>
    <row r="981" spans="1:9" x14ac:dyDescent="0.2">
      <c r="C981" s="438" t="s">
        <v>592</v>
      </c>
    </row>
    <row r="982" spans="1:9" x14ac:dyDescent="0.2">
      <c r="A982" s="437" t="s">
        <v>595</v>
      </c>
      <c r="B982" s="437" t="s">
        <v>295</v>
      </c>
      <c r="E982" s="437" t="s">
        <v>594</v>
      </c>
      <c r="F982" s="436">
        <v>2</v>
      </c>
      <c r="G982" s="436">
        <v>0.17780000000000001</v>
      </c>
      <c r="H982" s="435">
        <v>13.85</v>
      </c>
      <c r="I982" s="435">
        <v>2.46</v>
      </c>
    </row>
    <row r="983" spans="1:9" x14ac:dyDescent="0.2">
      <c r="A983" s="437" t="s">
        <v>632</v>
      </c>
      <c r="B983" s="437" t="s">
        <v>633</v>
      </c>
      <c r="E983" s="437" t="s">
        <v>594</v>
      </c>
      <c r="F983" s="436">
        <v>0.5</v>
      </c>
      <c r="G983" s="436">
        <v>4.4400000000000002E-2</v>
      </c>
      <c r="H983" s="435">
        <v>18.38</v>
      </c>
      <c r="I983" s="435">
        <v>0.82</v>
      </c>
    </row>
    <row r="984" spans="1:9" x14ac:dyDescent="0.2">
      <c r="A984" s="437" t="s">
        <v>658</v>
      </c>
      <c r="B984" s="437" t="s">
        <v>659</v>
      </c>
      <c r="E984" s="437" t="s">
        <v>594</v>
      </c>
      <c r="F984" s="436">
        <v>0.1</v>
      </c>
      <c r="G984" s="436">
        <v>8.8999999999999999E-3</v>
      </c>
      <c r="H984" s="435">
        <v>22.06</v>
      </c>
      <c r="I984" s="435">
        <v>0.2</v>
      </c>
    </row>
    <row r="985" spans="1:9" x14ac:dyDescent="0.2">
      <c r="I985" s="434">
        <v>3.48</v>
      </c>
    </row>
    <row r="986" spans="1:9" x14ac:dyDescent="0.2">
      <c r="C986" s="438" t="s">
        <v>620</v>
      </c>
    </row>
    <row r="987" spans="1:9" x14ac:dyDescent="0.2">
      <c r="A987" s="437" t="s">
        <v>621</v>
      </c>
      <c r="B987" s="437" t="s">
        <v>622</v>
      </c>
      <c r="E987" s="437" t="s">
        <v>623</v>
      </c>
      <c r="G987" s="436">
        <v>3</v>
      </c>
      <c r="H987" s="435">
        <v>3.48</v>
      </c>
      <c r="I987" s="435">
        <v>0.1</v>
      </c>
    </row>
    <row r="988" spans="1:9" x14ac:dyDescent="0.2">
      <c r="A988" s="437" t="s">
        <v>1272</v>
      </c>
      <c r="B988" s="437" t="s">
        <v>1271</v>
      </c>
      <c r="E988" s="437" t="s">
        <v>1090</v>
      </c>
      <c r="F988" s="436">
        <v>0.5</v>
      </c>
      <c r="G988" s="436">
        <v>5.5999999999999991E-3</v>
      </c>
      <c r="H988" s="435">
        <v>7.84</v>
      </c>
      <c r="I988" s="435">
        <v>0.04</v>
      </c>
    </row>
    <row r="989" spans="1:9" x14ac:dyDescent="0.2">
      <c r="A989" s="437" t="s">
        <v>1270</v>
      </c>
      <c r="B989" s="437" t="s">
        <v>1269</v>
      </c>
      <c r="E989" s="437" t="s">
        <v>1090</v>
      </c>
      <c r="F989" s="436">
        <v>0.5</v>
      </c>
      <c r="G989" s="436">
        <v>5.5999999999999991E-3</v>
      </c>
      <c r="H989" s="435">
        <v>62.16</v>
      </c>
      <c r="I989" s="435">
        <v>0.35</v>
      </c>
    </row>
    <row r="990" spans="1:9" x14ac:dyDescent="0.2">
      <c r="I990" s="434">
        <v>0.49</v>
      </c>
    </row>
    <row r="992" spans="1:9" x14ac:dyDescent="0.2">
      <c r="A992" s="445" t="s">
        <v>582</v>
      </c>
      <c r="B992" s="443" t="s">
        <v>269</v>
      </c>
      <c r="D992" s="443" t="s">
        <v>985</v>
      </c>
    </row>
    <row r="994" spans="1:9" x14ac:dyDescent="0.2">
      <c r="A994" s="444" t="s">
        <v>584</v>
      </c>
      <c r="B994" s="443" t="s">
        <v>630</v>
      </c>
      <c r="C994" s="442">
        <v>150</v>
      </c>
      <c r="D994" s="433" t="s">
        <v>586</v>
      </c>
      <c r="E994" s="442">
        <v>150</v>
      </c>
      <c r="G994" s="433" t="s">
        <v>631</v>
      </c>
      <c r="H994" s="441">
        <v>6.39</v>
      </c>
    </row>
    <row r="996" spans="1:9" x14ac:dyDescent="0.2">
      <c r="A996" s="440" t="s">
        <v>588</v>
      </c>
      <c r="B996" s="440" t="s">
        <v>589</v>
      </c>
      <c r="E996" s="440" t="s">
        <v>590</v>
      </c>
      <c r="F996" s="439" t="s">
        <v>591</v>
      </c>
      <c r="G996" s="439" t="s">
        <v>193</v>
      </c>
      <c r="H996" s="439" t="s">
        <v>557</v>
      </c>
      <c r="I996" s="439" t="s">
        <v>558</v>
      </c>
    </row>
    <row r="997" spans="1:9" x14ac:dyDescent="0.2">
      <c r="C997" s="438" t="s">
        <v>592</v>
      </c>
    </row>
    <row r="998" spans="1:9" x14ac:dyDescent="0.2">
      <c r="A998" s="437" t="s">
        <v>593</v>
      </c>
      <c r="B998" s="437" t="s">
        <v>294</v>
      </c>
      <c r="E998" s="437" t="s">
        <v>594</v>
      </c>
      <c r="F998" s="436">
        <v>1</v>
      </c>
      <c r="G998" s="436">
        <v>5.33E-2</v>
      </c>
      <c r="H998" s="435">
        <v>18.38</v>
      </c>
      <c r="I998" s="435">
        <v>0.98</v>
      </c>
    </row>
    <row r="999" spans="1:9" x14ac:dyDescent="0.2">
      <c r="A999" s="437" t="s">
        <v>595</v>
      </c>
      <c r="B999" s="437" t="s">
        <v>295</v>
      </c>
      <c r="E999" s="437" t="s">
        <v>594</v>
      </c>
      <c r="F999" s="436">
        <v>3</v>
      </c>
      <c r="G999" s="436">
        <v>0.16</v>
      </c>
      <c r="H999" s="435">
        <v>13.85</v>
      </c>
      <c r="I999" s="435">
        <v>2.2200000000000002</v>
      </c>
    </row>
    <row r="1000" spans="1:9" x14ac:dyDescent="0.2">
      <c r="A1000" s="437" t="s">
        <v>658</v>
      </c>
      <c r="B1000" s="437" t="s">
        <v>659</v>
      </c>
      <c r="E1000" s="437" t="s">
        <v>594</v>
      </c>
      <c r="F1000" s="436">
        <v>0.1</v>
      </c>
      <c r="G1000" s="436">
        <v>5.3E-3</v>
      </c>
      <c r="H1000" s="435">
        <v>22.06</v>
      </c>
      <c r="I1000" s="435">
        <v>0.12</v>
      </c>
    </row>
    <row r="1001" spans="1:9" x14ac:dyDescent="0.2">
      <c r="I1001" s="434">
        <v>3.32</v>
      </c>
    </row>
    <row r="1002" spans="1:9" x14ac:dyDescent="0.2">
      <c r="C1002" s="438" t="s">
        <v>596</v>
      </c>
    </row>
    <row r="1003" spans="1:9" x14ac:dyDescent="0.2">
      <c r="A1003" s="437" t="s">
        <v>650</v>
      </c>
      <c r="B1003" s="437" t="s">
        <v>651</v>
      </c>
      <c r="E1003" s="437" t="s">
        <v>564</v>
      </c>
      <c r="G1003" s="436">
        <v>7.0000000000000007E-2</v>
      </c>
      <c r="H1003" s="435">
        <v>42.47</v>
      </c>
      <c r="I1003" s="435">
        <v>2.97</v>
      </c>
    </row>
    <row r="1004" spans="1:9" x14ac:dyDescent="0.2">
      <c r="I1004" s="434">
        <v>2.97</v>
      </c>
    </row>
    <row r="1005" spans="1:9" x14ac:dyDescent="0.2">
      <c r="C1005" s="438" t="s">
        <v>620</v>
      </c>
    </row>
    <row r="1006" spans="1:9" x14ac:dyDescent="0.2">
      <c r="A1006" s="437" t="s">
        <v>621</v>
      </c>
      <c r="B1006" s="437" t="s">
        <v>622</v>
      </c>
      <c r="E1006" s="437" t="s">
        <v>623</v>
      </c>
      <c r="G1006" s="436">
        <v>3</v>
      </c>
      <c r="H1006" s="435">
        <v>3.32</v>
      </c>
      <c r="I1006" s="435">
        <v>0.1</v>
      </c>
    </row>
    <row r="1007" spans="1:9" x14ac:dyDescent="0.2">
      <c r="I1007" s="434">
        <v>0.1</v>
      </c>
    </row>
    <row r="1009" spans="1:9" x14ac:dyDescent="0.2">
      <c r="A1009" s="445" t="s">
        <v>582</v>
      </c>
      <c r="B1009" s="443" t="s">
        <v>1058</v>
      </c>
      <c r="D1009" s="443" t="s">
        <v>986</v>
      </c>
    </row>
    <row r="1011" spans="1:9" x14ac:dyDescent="0.2">
      <c r="A1011" s="444" t="s">
        <v>584</v>
      </c>
      <c r="B1011" s="443" t="s">
        <v>630</v>
      </c>
      <c r="C1011" s="442">
        <v>50</v>
      </c>
      <c r="D1011" s="433" t="s">
        <v>586</v>
      </c>
      <c r="E1011" s="442">
        <v>50</v>
      </c>
      <c r="G1011" s="433" t="s">
        <v>631</v>
      </c>
      <c r="H1011" s="441">
        <v>26.42</v>
      </c>
    </row>
    <row r="1013" spans="1:9" x14ac:dyDescent="0.2">
      <c r="A1013" s="440" t="s">
        <v>588</v>
      </c>
      <c r="B1013" s="440" t="s">
        <v>589</v>
      </c>
      <c r="E1013" s="440" t="s">
        <v>590</v>
      </c>
      <c r="F1013" s="439" t="s">
        <v>591</v>
      </c>
      <c r="G1013" s="439" t="s">
        <v>193</v>
      </c>
      <c r="H1013" s="439" t="s">
        <v>557</v>
      </c>
      <c r="I1013" s="439" t="s">
        <v>558</v>
      </c>
    </row>
    <row r="1014" spans="1:9" x14ac:dyDescent="0.2">
      <c r="C1014" s="438" t="s">
        <v>592</v>
      </c>
    </row>
    <row r="1015" spans="1:9" x14ac:dyDescent="0.2">
      <c r="A1015" s="437" t="s">
        <v>593</v>
      </c>
      <c r="B1015" s="437" t="s">
        <v>294</v>
      </c>
      <c r="E1015" s="437" t="s">
        <v>594</v>
      </c>
      <c r="F1015" s="436">
        <v>1</v>
      </c>
      <c r="G1015" s="436">
        <v>0.16</v>
      </c>
      <c r="H1015" s="435">
        <v>18.38</v>
      </c>
      <c r="I1015" s="435">
        <v>2.94</v>
      </c>
    </row>
    <row r="1016" spans="1:9" x14ac:dyDescent="0.2">
      <c r="A1016" s="437" t="s">
        <v>595</v>
      </c>
      <c r="B1016" s="437" t="s">
        <v>295</v>
      </c>
      <c r="E1016" s="437" t="s">
        <v>594</v>
      </c>
      <c r="F1016" s="436">
        <v>2</v>
      </c>
      <c r="G1016" s="436">
        <v>0.32</v>
      </c>
      <c r="H1016" s="435">
        <v>13.85</v>
      </c>
      <c r="I1016" s="435">
        <v>4.43</v>
      </c>
    </row>
    <row r="1017" spans="1:9" x14ac:dyDescent="0.2">
      <c r="A1017" s="437" t="s">
        <v>658</v>
      </c>
      <c r="B1017" s="437" t="s">
        <v>659</v>
      </c>
      <c r="E1017" s="437" t="s">
        <v>594</v>
      </c>
      <c r="F1017" s="436">
        <v>0.1</v>
      </c>
      <c r="G1017" s="436">
        <v>1.6E-2</v>
      </c>
      <c r="H1017" s="435">
        <v>22.06</v>
      </c>
      <c r="I1017" s="435">
        <v>0.35</v>
      </c>
    </row>
    <row r="1018" spans="1:9" x14ac:dyDescent="0.2">
      <c r="I1018" s="434">
        <v>7.72</v>
      </c>
    </row>
    <row r="1019" spans="1:9" x14ac:dyDescent="0.2">
      <c r="C1019" s="438" t="s">
        <v>596</v>
      </c>
    </row>
    <row r="1020" spans="1:9" x14ac:dyDescent="0.2">
      <c r="A1020" s="437" t="s">
        <v>650</v>
      </c>
      <c r="B1020" s="437" t="s">
        <v>651</v>
      </c>
      <c r="E1020" s="437" t="s">
        <v>564</v>
      </c>
      <c r="G1020" s="436">
        <v>0.38</v>
      </c>
      <c r="H1020" s="435">
        <v>42.47</v>
      </c>
      <c r="I1020" s="435">
        <v>16.14</v>
      </c>
    </row>
    <row r="1021" spans="1:9" x14ac:dyDescent="0.2">
      <c r="A1021" s="437" t="s">
        <v>649</v>
      </c>
      <c r="B1021" s="437" t="s">
        <v>629</v>
      </c>
      <c r="E1021" s="437" t="s">
        <v>564</v>
      </c>
      <c r="G1021" s="436">
        <v>0.01</v>
      </c>
      <c r="H1021" s="435">
        <v>16</v>
      </c>
      <c r="I1021" s="435">
        <v>0.16</v>
      </c>
    </row>
    <row r="1022" spans="1:9" x14ac:dyDescent="0.2">
      <c r="I1022" s="434">
        <v>16.3</v>
      </c>
    </row>
    <row r="1023" spans="1:9" x14ac:dyDescent="0.2">
      <c r="C1023" s="438" t="s">
        <v>620</v>
      </c>
    </row>
    <row r="1024" spans="1:9" x14ac:dyDescent="0.2">
      <c r="A1024" s="437" t="s">
        <v>621</v>
      </c>
      <c r="B1024" s="437" t="s">
        <v>622</v>
      </c>
      <c r="E1024" s="437" t="s">
        <v>623</v>
      </c>
      <c r="G1024" s="436">
        <v>3</v>
      </c>
      <c r="H1024" s="435">
        <v>7.72</v>
      </c>
      <c r="I1024" s="435">
        <v>0.23</v>
      </c>
    </row>
    <row r="1025" spans="1:9" x14ac:dyDescent="0.2">
      <c r="A1025" s="437" t="s">
        <v>1169</v>
      </c>
      <c r="B1025" s="437" t="s">
        <v>1168</v>
      </c>
      <c r="E1025" s="437" t="s">
        <v>648</v>
      </c>
      <c r="F1025" s="436">
        <v>1</v>
      </c>
      <c r="G1025" s="436">
        <v>0.16</v>
      </c>
      <c r="H1025" s="435">
        <v>13.56</v>
      </c>
      <c r="I1025" s="435">
        <v>2.17</v>
      </c>
    </row>
    <row r="1026" spans="1:9" x14ac:dyDescent="0.2">
      <c r="I1026" s="434">
        <v>2.4</v>
      </c>
    </row>
    <row r="1028" spans="1:9" x14ac:dyDescent="0.2">
      <c r="A1028" s="445" t="s">
        <v>582</v>
      </c>
      <c r="B1028" s="443" t="s">
        <v>1056</v>
      </c>
      <c r="D1028" s="443" t="s">
        <v>987</v>
      </c>
    </row>
    <row r="1030" spans="1:9" x14ac:dyDescent="0.2">
      <c r="A1030" s="444" t="s">
        <v>584</v>
      </c>
      <c r="B1030" s="443" t="s">
        <v>630</v>
      </c>
      <c r="C1030" s="442">
        <v>80</v>
      </c>
      <c r="D1030" s="433" t="s">
        <v>586</v>
      </c>
      <c r="E1030" s="442">
        <v>80</v>
      </c>
      <c r="G1030" s="433" t="s">
        <v>631</v>
      </c>
      <c r="H1030" s="441">
        <v>16.28</v>
      </c>
    </row>
    <row r="1032" spans="1:9" x14ac:dyDescent="0.2">
      <c r="A1032" s="440" t="s">
        <v>588</v>
      </c>
      <c r="B1032" s="440" t="s">
        <v>589</v>
      </c>
      <c r="E1032" s="440" t="s">
        <v>590</v>
      </c>
      <c r="F1032" s="439" t="s">
        <v>591</v>
      </c>
      <c r="G1032" s="439" t="s">
        <v>193</v>
      </c>
      <c r="H1032" s="439" t="s">
        <v>557</v>
      </c>
      <c r="I1032" s="439" t="s">
        <v>558</v>
      </c>
    </row>
    <row r="1033" spans="1:9" x14ac:dyDescent="0.2">
      <c r="C1033" s="438" t="s">
        <v>592</v>
      </c>
    </row>
    <row r="1034" spans="1:9" x14ac:dyDescent="0.2">
      <c r="A1034" s="437" t="s">
        <v>593</v>
      </c>
      <c r="B1034" s="437" t="s">
        <v>294</v>
      </c>
      <c r="E1034" s="437" t="s">
        <v>594</v>
      </c>
      <c r="F1034" s="436">
        <v>0.5</v>
      </c>
      <c r="G1034" s="436">
        <v>0.05</v>
      </c>
      <c r="H1034" s="435">
        <v>18.38</v>
      </c>
      <c r="I1034" s="435">
        <v>0.92</v>
      </c>
    </row>
    <row r="1035" spans="1:9" x14ac:dyDescent="0.2">
      <c r="A1035" s="437" t="s">
        <v>595</v>
      </c>
      <c r="B1035" s="437" t="s">
        <v>295</v>
      </c>
      <c r="E1035" s="437" t="s">
        <v>594</v>
      </c>
      <c r="F1035" s="436">
        <v>10</v>
      </c>
      <c r="G1035" s="436">
        <v>1</v>
      </c>
      <c r="H1035" s="435">
        <v>13.85</v>
      </c>
      <c r="I1035" s="435">
        <v>13.85</v>
      </c>
    </row>
    <row r="1036" spans="1:9" x14ac:dyDescent="0.2">
      <c r="A1036" s="437" t="s">
        <v>658</v>
      </c>
      <c r="B1036" s="437" t="s">
        <v>659</v>
      </c>
      <c r="E1036" s="437" t="s">
        <v>594</v>
      </c>
      <c r="F1036" s="436">
        <v>0.1</v>
      </c>
      <c r="G1036" s="436">
        <v>0.01</v>
      </c>
      <c r="H1036" s="435">
        <v>22.06</v>
      </c>
      <c r="I1036" s="435">
        <v>0.22</v>
      </c>
    </row>
    <row r="1037" spans="1:9" x14ac:dyDescent="0.2">
      <c r="I1037" s="434">
        <v>14.99</v>
      </c>
    </row>
    <row r="1038" spans="1:9" x14ac:dyDescent="0.2">
      <c r="C1038" s="438" t="s">
        <v>596</v>
      </c>
    </row>
    <row r="1039" spans="1:9" x14ac:dyDescent="0.2">
      <c r="A1039" s="437" t="s">
        <v>649</v>
      </c>
      <c r="B1039" s="437" t="s">
        <v>629</v>
      </c>
      <c r="E1039" s="437" t="s">
        <v>564</v>
      </c>
      <c r="G1039" s="436">
        <v>0.01</v>
      </c>
      <c r="H1039" s="435">
        <v>16</v>
      </c>
      <c r="I1039" s="435">
        <v>0.16</v>
      </c>
    </row>
    <row r="1040" spans="1:9" x14ac:dyDescent="0.2">
      <c r="I1040" s="434">
        <v>0.16</v>
      </c>
    </row>
    <row r="1041" spans="1:9" x14ac:dyDescent="0.2">
      <c r="C1041" s="438" t="s">
        <v>620</v>
      </c>
    </row>
    <row r="1042" spans="1:9" x14ac:dyDescent="0.2">
      <c r="A1042" s="437" t="s">
        <v>621</v>
      </c>
      <c r="B1042" s="437" t="s">
        <v>622</v>
      </c>
      <c r="E1042" s="437" t="s">
        <v>623</v>
      </c>
      <c r="G1042" s="436">
        <v>3</v>
      </c>
      <c r="H1042" s="435">
        <v>14.99</v>
      </c>
      <c r="I1042" s="435">
        <v>0.45</v>
      </c>
    </row>
    <row r="1043" spans="1:9" x14ac:dyDescent="0.2">
      <c r="A1043" s="437" t="s">
        <v>1169</v>
      </c>
      <c r="B1043" s="437" t="s">
        <v>1168</v>
      </c>
      <c r="E1043" s="437" t="s">
        <v>648</v>
      </c>
      <c r="F1043" s="436">
        <v>0.5</v>
      </c>
      <c r="G1043" s="436">
        <v>0.05</v>
      </c>
      <c r="H1043" s="435">
        <v>13.56</v>
      </c>
      <c r="I1043" s="435">
        <v>0.68</v>
      </c>
    </row>
    <row r="1044" spans="1:9" x14ac:dyDescent="0.2">
      <c r="I1044" s="434">
        <v>1.1299999999999999</v>
      </c>
    </row>
    <row r="1046" spans="1:9" x14ac:dyDescent="0.2">
      <c r="A1046" s="445" t="s">
        <v>582</v>
      </c>
      <c r="B1046" s="443" t="s">
        <v>1060</v>
      </c>
      <c r="D1046" s="443" t="s">
        <v>988</v>
      </c>
    </row>
    <row r="1048" spans="1:9" x14ac:dyDescent="0.2">
      <c r="A1048" s="444" t="s">
        <v>584</v>
      </c>
      <c r="B1048" s="443" t="s">
        <v>630</v>
      </c>
      <c r="C1048" s="442">
        <v>150</v>
      </c>
      <c r="D1048" s="433" t="s">
        <v>586</v>
      </c>
      <c r="E1048" s="442">
        <v>150</v>
      </c>
      <c r="G1048" s="433" t="s">
        <v>631</v>
      </c>
      <c r="H1048" s="441">
        <v>32.549999999999997</v>
      </c>
    </row>
    <row r="1050" spans="1:9" x14ac:dyDescent="0.2">
      <c r="A1050" s="440" t="s">
        <v>588</v>
      </c>
      <c r="B1050" s="440" t="s">
        <v>589</v>
      </c>
      <c r="E1050" s="440" t="s">
        <v>590</v>
      </c>
      <c r="F1050" s="439" t="s">
        <v>591</v>
      </c>
      <c r="G1050" s="439" t="s">
        <v>193</v>
      </c>
      <c r="H1050" s="439" t="s">
        <v>557</v>
      </c>
      <c r="I1050" s="439" t="s">
        <v>558</v>
      </c>
    </row>
    <row r="1051" spans="1:9" x14ac:dyDescent="0.2">
      <c r="C1051" s="438" t="s">
        <v>592</v>
      </c>
    </row>
    <row r="1052" spans="1:9" x14ac:dyDescent="0.2">
      <c r="A1052" s="437" t="s">
        <v>593</v>
      </c>
      <c r="B1052" s="437" t="s">
        <v>294</v>
      </c>
      <c r="E1052" s="437" t="s">
        <v>594</v>
      </c>
      <c r="F1052" s="436">
        <v>2</v>
      </c>
      <c r="G1052" s="436">
        <v>0.1067</v>
      </c>
      <c r="H1052" s="435">
        <v>18.38</v>
      </c>
      <c r="I1052" s="435">
        <v>1.96</v>
      </c>
    </row>
    <row r="1053" spans="1:9" x14ac:dyDescent="0.2">
      <c r="A1053" s="437" t="s">
        <v>652</v>
      </c>
      <c r="B1053" s="437" t="s">
        <v>296</v>
      </c>
      <c r="E1053" s="437" t="s">
        <v>594</v>
      </c>
      <c r="F1053" s="436">
        <v>2</v>
      </c>
      <c r="G1053" s="436">
        <v>0.1067</v>
      </c>
      <c r="H1053" s="435">
        <v>15.4</v>
      </c>
      <c r="I1053" s="435">
        <v>1.64</v>
      </c>
    </row>
    <row r="1054" spans="1:9" x14ac:dyDescent="0.2">
      <c r="A1054" s="437" t="s">
        <v>595</v>
      </c>
      <c r="B1054" s="437" t="s">
        <v>295</v>
      </c>
      <c r="E1054" s="437" t="s">
        <v>594</v>
      </c>
      <c r="F1054" s="436">
        <v>6</v>
      </c>
      <c r="G1054" s="436">
        <v>0.32</v>
      </c>
      <c r="H1054" s="435">
        <v>13.85</v>
      </c>
      <c r="I1054" s="435">
        <v>4.43</v>
      </c>
    </row>
    <row r="1055" spans="1:9" x14ac:dyDescent="0.2">
      <c r="A1055" s="437" t="s">
        <v>632</v>
      </c>
      <c r="B1055" s="437" t="s">
        <v>633</v>
      </c>
      <c r="E1055" s="437" t="s">
        <v>594</v>
      </c>
      <c r="F1055" s="436">
        <v>1</v>
      </c>
      <c r="G1055" s="436">
        <v>5.33E-2</v>
      </c>
      <c r="H1055" s="435">
        <v>18.38</v>
      </c>
      <c r="I1055" s="435">
        <v>0.98</v>
      </c>
    </row>
    <row r="1056" spans="1:9" x14ac:dyDescent="0.2">
      <c r="A1056" s="437" t="s">
        <v>658</v>
      </c>
      <c r="B1056" s="437" t="s">
        <v>659</v>
      </c>
      <c r="E1056" s="437" t="s">
        <v>594</v>
      </c>
      <c r="F1056" s="436">
        <v>0.1</v>
      </c>
      <c r="G1056" s="436">
        <v>5.3E-3</v>
      </c>
      <c r="H1056" s="435">
        <v>22.06</v>
      </c>
      <c r="I1056" s="435">
        <v>0.12</v>
      </c>
    </row>
    <row r="1057" spans="1:9" x14ac:dyDescent="0.2">
      <c r="I1057" s="434">
        <v>9.1300000000000008</v>
      </c>
    </row>
    <row r="1058" spans="1:9" x14ac:dyDescent="0.2">
      <c r="C1058" s="438" t="s">
        <v>596</v>
      </c>
    </row>
    <row r="1059" spans="1:9" x14ac:dyDescent="0.2">
      <c r="A1059" s="437" t="s">
        <v>696</v>
      </c>
      <c r="B1059" s="437" t="s">
        <v>697</v>
      </c>
      <c r="E1059" s="437" t="s">
        <v>607</v>
      </c>
      <c r="G1059" s="436">
        <v>0.06</v>
      </c>
      <c r="H1059" s="435">
        <v>63.03</v>
      </c>
      <c r="I1059" s="435">
        <v>3.78</v>
      </c>
    </row>
    <row r="1060" spans="1:9" x14ac:dyDescent="0.2">
      <c r="A1060" s="437" t="s">
        <v>1274</v>
      </c>
      <c r="B1060" s="437" t="s">
        <v>1273</v>
      </c>
      <c r="E1060" s="437" t="s">
        <v>4</v>
      </c>
      <c r="G1060" s="436">
        <v>1.05</v>
      </c>
      <c r="H1060" s="435">
        <v>18</v>
      </c>
      <c r="I1060" s="435">
        <v>18.899999999999999</v>
      </c>
    </row>
    <row r="1061" spans="1:9" x14ac:dyDescent="0.2">
      <c r="I1061" s="434">
        <v>22.68</v>
      </c>
    </row>
    <row r="1062" spans="1:9" x14ac:dyDescent="0.2">
      <c r="C1062" s="438" t="s">
        <v>620</v>
      </c>
    </row>
    <row r="1063" spans="1:9" x14ac:dyDescent="0.2">
      <c r="A1063" s="437" t="s">
        <v>621</v>
      </c>
      <c r="B1063" s="437" t="s">
        <v>622</v>
      </c>
      <c r="E1063" s="437" t="s">
        <v>623</v>
      </c>
      <c r="G1063" s="436">
        <v>3</v>
      </c>
      <c r="H1063" s="435">
        <v>9.1300000000000008</v>
      </c>
      <c r="I1063" s="435">
        <v>0.27</v>
      </c>
    </row>
    <row r="1064" spans="1:9" x14ac:dyDescent="0.2">
      <c r="A1064" s="437" t="s">
        <v>1272</v>
      </c>
      <c r="B1064" s="437" t="s">
        <v>1271</v>
      </c>
      <c r="E1064" s="437" t="s">
        <v>1090</v>
      </c>
      <c r="F1064" s="436">
        <v>1</v>
      </c>
      <c r="G1064" s="436">
        <v>6.7000000000000002E-3</v>
      </c>
      <c r="H1064" s="435">
        <v>7.84</v>
      </c>
      <c r="I1064" s="435">
        <v>0.05</v>
      </c>
    </row>
    <row r="1065" spans="1:9" x14ac:dyDescent="0.2">
      <c r="A1065" s="437" t="s">
        <v>1270</v>
      </c>
      <c r="B1065" s="437" t="s">
        <v>1269</v>
      </c>
      <c r="E1065" s="437" t="s">
        <v>1090</v>
      </c>
      <c r="F1065" s="436">
        <v>1</v>
      </c>
      <c r="G1065" s="436">
        <v>6.7000000000000002E-3</v>
      </c>
      <c r="H1065" s="435">
        <v>62.16</v>
      </c>
      <c r="I1065" s="435">
        <v>0.42</v>
      </c>
    </row>
    <row r="1066" spans="1:9" x14ac:dyDescent="0.2">
      <c r="I1066" s="434">
        <v>0.74</v>
      </c>
    </row>
    <row r="1068" spans="1:9" x14ac:dyDescent="0.2">
      <c r="A1068" s="445" t="s">
        <v>582</v>
      </c>
      <c r="B1068" s="443" t="s">
        <v>1062</v>
      </c>
      <c r="D1068" s="443" t="s">
        <v>989</v>
      </c>
    </row>
    <row r="1070" spans="1:9" x14ac:dyDescent="0.2">
      <c r="A1070" s="444" t="s">
        <v>584</v>
      </c>
      <c r="B1070" s="443" t="s">
        <v>630</v>
      </c>
      <c r="C1070" s="442">
        <v>80</v>
      </c>
      <c r="D1070" s="433" t="s">
        <v>586</v>
      </c>
      <c r="E1070" s="442">
        <v>80</v>
      </c>
      <c r="G1070" s="433" t="s">
        <v>631</v>
      </c>
      <c r="H1070" s="441">
        <v>4.03</v>
      </c>
    </row>
    <row r="1072" spans="1:9" x14ac:dyDescent="0.2">
      <c r="A1072" s="440" t="s">
        <v>588</v>
      </c>
      <c r="B1072" s="440" t="s">
        <v>589</v>
      </c>
      <c r="E1072" s="440" t="s">
        <v>590</v>
      </c>
      <c r="F1072" s="439" t="s">
        <v>591</v>
      </c>
      <c r="G1072" s="439" t="s">
        <v>193</v>
      </c>
      <c r="H1072" s="439" t="s">
        <v>557</v>
      </c>
      <c r="I1072" s="439" t="s">
        <v>558</v>
      </c>
    </row>
    <row r="1073" spans="1:9" x14ac:dyDescent="0.2">
      <c r="C1073" s="438" t="s">
        <v>592</v>
      </c>
    </row>
    <row r="1074" spans="1:9" x14ac:dyDescent="0.2">
      <c r="A1074" s="437" t="s">
        <v>593</v>
      </c>
      <c r="B1074" s="437" t="s">
        <v>294</v>
      </c>
      <c r="E1074" s="437" t="s">
        <v>594</v>
      </c>
      <c r="F1074" s="436">
        <v>1</v>
      </c>
      <c r="G1074" s="436">
        <v>0.1</v>
      </c>
      <c r="H1074" s="435">
        <v>18.38</v>
      </c>
      <c r="I1074" s="435">
        <v>1.84</v>
      </c>
    </row>
    <row r="1075" spans="1:9" x14ac:dyDescent="0.2">
      <c r="A1075" s="437" t="s">
        <v>595</v>
      </c>
      <c r="B1075" s="437" t="s">
        <v>295</v>
      </c>
      <c r="E1075" s="437" t="s">
        <v>594</v>
      </c>
      <c r="F1075" s="436">
        <v>1</v>
      </c>
      <c r="G1075" s="436">
        <v>0.1</v>
      </c>
      <c r="H1075" s="435">
        <v>13.85</v>
      </c>
      <c r="I1075" s="435">
        <v>1.39</v>
      </c>
    </row>
    <row r="1076" spans="1:9" x14ac:dyDescent="0.2">
      <c r="A1076" s="437" t="s">
        <v>658</v>
      </c>
      <c r="B1076" s="437" t="s">
        <v>659</v>
      </c>
      <c r="E1076" s="437" t="s">
        <v>594</v>
      </c>
      <c r="F1076" s="436">
        <v>0.1</v>
      </c>
      <c r="G1076" s="436">
        <v>0.01</v>
      </c>
      <c r="H1076" s="435">
        <v>22.06</v>
      </c>
      <c r="I1076" s="435">
        <v>0.22</v>
      </c>
    </row>
    <row r="1077" spans="1:9" x14ac:dyDescent="0.2">
      <c r="I1077" s="434">
        <v>3.45</v>
      </c>
    </row>
    <row r="1078" spans="1:9" x14ac:dyDescent="0.2">
      <c r="C1078" s="438" t="s">
        <v>596</v>
      </c>
    </row>
    <row r="1079" spans="1:9" x14ac:dyDescent="0.2">
      <c r="A1079" s="437" t="s">
        <v>649</v>
      </c>
      <c r="B1079" s="437" t="s">
        <v>629</v>
      </c>
      <c r="E1079" s="437" t="s">
        <v>564</v>
      </c>
      <c r="G1079" s="436">
        <v>0.03</v>
      </c>
      <c r="H1079" s="435">
        <v>16</v>
      </c>
      <c r="I1079" s="435">
        <v>0.48</v>
      </c>
    </row>
    <row r="1080" spans="1:9" x14ac:dyDescent="0.2">
      <c r="I1080" s="434">
        <v>0.48</v>
      </c>
    </row>
    <row r="1081" spans="1:9" x14ac:dyDescent="0.2">
      <c r="C1081" s="438" t="s">
        <v>620</v>
      </c>
    </row>
    <row r="1082" spans="1:9" x14ac:dyDescent="0.2">
      <c r="A1082" s="437" t="s">
        <v>621</v>
      </c>
      <c r="B1082" s="437" t="s">
        <v>622</v>
      </c>
      <c r="E1082" s="437" t="s">
        <v>623</v>
      </c>
      <c r="G1082" s="436">
        <v>3</v>
      </c>
      <c r="H1082" s="435">
        <v>3.45</v>
      </c>
      <c r="I1082" s="435">
        <v>0.1</v>
      </c>
    </row>
    <row r="1083" spans="1:9" x14ac:dyDescent="0.2">
      <c r="I1083" s="434">
        <v>0.1</v>
      </c>
    </row>
    <row r="1085" spans="1:9" x14ac:dyDescent="0.2">
      <c r="A1085" s="445" t="s">
        <v>582</v>
      </c>
      <c r="B1085" s="443" t="s">
        <v>1064</v>
      </c>
      <c r="D1085" s="443" t="s">
        <v>692</v>
      </c>
    </row>
    <row r="1087" spans="1:9" x14ac:dyDescent="0.2">
      <c r="A1087" s="444" t="s">
        <v>584</v>
      </c>
      <c r="B1087" s="443" t="s">
        <v>585</v>
      </c>
      <c r="C1087" s="442">
        <v>2</v>
      </c>
      <c r="D1087" s="433" t="s">
        <v>586</v>
      </c>
      <c r="E1087" s="442">
        <v>2</v>
      </c>
      <c r="G1087" s="433" t="s">
        <v>587</v>
      </c>
      <c r="H1087" s="441">
        <v>528.39</v>
      </c>
    </row>
    <row r="1089" spans="1:9" x14ac:dyDescent="0.2">
      <c r="A1089" s="440" t="s">
        <v>588</v>
      </c>
      <c r="B1089" s="440" t="s">
        <v>589</v>
      </c>
      <c r="E1089" s="440" t="s">
        <v>590</v>
      </c>
      <c r="F1089" s="439" t="s">
        <v>591</v>
      </c>
      <c r="G1089" s="439" t="s">
        <v>193</v>
      </c>
      <c r="H1089" s="439" t="s">
        <v>557</v>
      </c>
      <c r="I1089" s="439" t="s">
        <v>558</v>
      </c>
    </row>
    <row r="1090" spans="1:9" x14ac:dyDescent="0.2">
      <c r="C1090" s="438" t="s">
        <v>592</v>
      </c>
    </row>
    <row r="1091" spans="1:9" x14ac:dyDescent="0.2">
      <c r="A1091" s="437" t="s">
        <v>593</v>
      </c>
      <c r="B1091" s="437" t="s">
        <v>294</v>
      </c>
      <c r="E1091" s="437" t="s">
        <v>594</v>
      </c>
      <c r="F1091" s="436">
        <v>1</v>
      </c>
      <c r="G1091" s="436">
        <v>4</v>
      </c>
      <c r="H1091" s="435">
        <v>18.38</v>
      </c>
      <c r="I1091" s="435">
        <v>73.52</v>
      </c>
    </row>
    <row r="1092" spans="1:9" x14ac:dyDescent="0.2">
      <c r="A1092" s="437" t="s">
        <v>595</v>
      </c>
      <c r="B1092" s="437" t="s">
        <v>295</v>
      </c>
      <c r="E1092" s="437" t="s">
        <v>594</v>
      </c>
      <c r="F1092" s="436">
        <v>3</v>
      </c>
      <c r="G1092" s="436">
        <v>12</v>
      </c>
      <c r="H1092" s="435">
        <v>13.85</v>
      </c>
      <c r="I1092" s="435">
        <v>166.2</v>
      </c>
    </row>
    <row r="1093" spans="1:9" x14ac:dyDescent="0.2">
      <c r="A1093" s="437" t="s">
        <v>658</v>
      </c>
      <c r="B1093" s="437" t="s">
        <v>659</v>
      </c>
      <c r="E1093" s="437" t="s">
        <v>594</v>
      </c>
      <c r="F1093" s="436">
        <v>1</v>
      </c>
      <c r="G1093" s="436">
        <v>4</v>
      </c>
      <c r="H1093" s="435">
        <v>22.06</v>
      </c>
      <c r="I1093" s="435">
        <v>88.24</v>
      </c>
    </row>
    <row r="1094" spans="1:9" x14ac:dyDescent="0.2">
      <c r="I1094" s="434">
        <v>327.96</v>
      </c>
    </row>
    <row r="1095" spans="1:9" x14ac:dyDescent="0.2">
      <c r="C1095" s="438" t="s">
        <v>596</v>
      </c>
    </row>
    <row r="1096" spans="1:9" x14ac:dyDescent="0.2">
      <c r="A1096" s="437" t="s">
        <v>650</v>
      </c>
      <c r="B1096" s="437" t="s">
        <v>651</v>
      </c>
      <c r="E1096" s="437" t="s">
        <v>564</v>
      </c>
      <c r="G1096" s="436">
        <v>0.02</v>
      </c>
      <c r="H1096" s="435">
        <v>42.47</v>
      </c>
      <c r="I1096" s="435">
        <v>0.85</v>
      </c>
    </row>
    <row r="1097" spans="1:9" x14ac:dyDescent="0.2">
      <c r="A1097" s="437" t="s">
        <v>698</v>
      </c>
      <c r="B1097" s="437" t="s">
        <v>1579</v>
      </c>
      <c r="E1097" s="437" t="s">
        <v>602</v>
      </c>
      <c r="G1097" s="436">
        <v>0.75</v>
      </c>
      <c r="H1097" s="435">
        <v>21.19</v>
      </c>
      <c r="I1097" s="435">
        <v>15.89</v>
      </c>
    </row>
    <row r="1098" spans="1:9" x14ac:dyDescent="0.2">
      <c r="A1098" s="437" t="s">
        <v>1268</v>
      </c>
      <c r="B1098" s="437" t="s">
        <v>1267</v>
      </c>
      <c r="E1098" s="437" t="s">
        <v>239</v>
      </c>
      <c r="G1098" s="436">
        <v>1</v>
      </c>
      <c r="H1098" s="435">
        <v>29</v>
      </c>
      <c r="I1098" s="435">
        <v>29</v>
      </c>
    </row>
    <row r="1099" spans="1:9" x14ac:dyDescent="0.2">
      <c r="A1099" s="437" t="s">
        <v>1266</v>
      </c>
      <c r="B1099" s="437" t="s">
        <v>1265</v>
      </c>
      <c r="E1099" s="437" t="s">
        <v>239</v>
      </c>
      <c r="G1099" s="436">
        <v>1</v>
      </c>
      <c r="H1099" s="435">
        <v>24</v>
      </c>
      <c r="I1099" s="435">
        <v>24</v>
      </c>
    </row>
    <row r="1100" spans="1:9" x14ac:dyDescent="0.2">
      <c r="A1100" s="437" t="s">
        <v>1264</v>
      </c>
      <c r="B1100" s="437" t="s">
        <v>1263</v>
      </c>
      <c r="E1100" s="437" t="s">
        <v>239</v>
      </c>
      <c r="G1100" s="436">
        <v>1</v>
      </c>
      <c r="H1100" s="435">
        <v>33</v>
      </c>
      <c r="I1100" s="435">
        <v>33</v>
      </c>
    </row>
    <row r="1101" spans="1:9" x14ac:dyDescent="0.2">
      <c r="A1101" s="437" t="s">
        <v>634</v>
      </c>
      <c r="B1101" s="437" t="s">
        <v>635</v>
      </c>
      <c r="E1101" s="437" t="s">
        <v>602</v>
      </c>
      <c r="G1101" s="436">
        <v>0.25</v>
      </c>
      <c r="H1101" s="435">
        <v>4.24</v>
      </c>
      <c r="I1101" s="435">
        <v>1.06</v>
      </c>
    </row>
    <row r="1102" spans="1:9" x14ac:dyDescent="0.2">
      <c r="A1102" s="437" t="s">
        <v>693</v>
      </c>
      <c r="B1102" s="437" t="s">
        <v>694</v>
      </c>
      <c r="E1102" s="437" t="s">
        <v>607</v>
      </c>
      <c r="G1102" s="436">
        <v>2.5000000000000001E-2</v>
      </c>
      <c r="H1102" s="435">
        <v>55.08</v>
      </c>
      <c r="I1102" s="435">
        <v>1.38</v>
      </c>
    </row>
    <row r="1103" spans="1:9" x14ac:dyDescent="0.2">
      <c r="A1103" s="437" t="s">
        <v>696</v>
      </c>
      <c r="B1103" s="437" t="s">
        <v>697</v>
      </c>
      <c r="E1103" s="437" t="s">
        <v>607</v>
      </c>
      <c r="G1103" s="436">
        <v>1.6E-2</v>
      </c>
      <c r="H1103" s="435">
        <v>63.03</v>
      </c>
      <c r="I1103" s="435">
        <v>1.01</v>
      </c>
    </row>
    <row r="1104" spans="1:9" x14ac:dyDescent="0.2">
      <c r="A1104" s="437" t="s">
        <v>649</v>
      </c>
      <c r="B1104" s="437" t="s">
        <v>629</v>
      </c>
      <c r="E1104" s="437" t="s">
        <v>564</v>
      </c>
      <c r="G1104" s="436">
        <v>0.25</v>
      </c>
      <c r="H1104" s="435">
        <v>16</v>
      </c>
      <c r="I1104" s="435">
        <v>4</v>
      </c>
    </row>
    <row r="1105" spans="1:9" x14ac:dyDescent="0.2">
      <c r="A1105" s="437" t="s">
        <v>1262</v>
      </c>
      <c r="B1105" s="437" t="s">
        <v>1261</v>
      </c>
      <c r="E1105" s="437" t="s">
        <v>239</v>
      </c>
      <c r="G1105" s="436">
        <v>1</v>
      </c>
      <c r="H1105" s="435">
        <v>4.8</v>
      </c>
      <c r="I1105" s="435">
        <v>4.8</v>
      </c>
    </row>
    <row r="1106" spans="1:9" x14ac:dyDescent="0.2">
      <c r="A1106" s="437" t="s">
        <v>1260</v>
      </c>
      <c r="B1106" s="437" t="s">
        <v>1259</v>
      </c>
      <c r="E1106" s="437" t="s">
        <v>239</v>
      </c>
      <c r="G1106" s="436">
        <v>1</v>
      </c>
      <c r="H1106" s="435">
        <v>35.1</v>
      </c>
      <c r="I1106" s="435">
        <v>35.1</v>
      </c>
    </row>
    <row r="1107" spans="1:9" x14ac:dyDescent="0.2">
      <c r="A1107" s="437" t="s">
        <v>1258</v>
      </c>
      <c r="B1107" s="437" t="s">
        <v>1257</v>
      </c>
      <c r="E1107" s="437" t="s">
        <v>239</v>
      </c>
      <c r="G1107" s="436">
        <v>1</v>
      </c>
      <c r="H1107" s="435">
        <v>40.5</v>
      </c>
      <c r="I1107" s="435">
        <v>40.5</v>
      </c>
    </row>
    <row r="1108" spans="1:9" x14ac:dyDescent="0.2">
      <c r="I1108" s="434">
        <v>190.59</v>
      </c>
    </row>
    <row r="1109" spans="1:9" x14ac:dyDescent="0.2">
      <c r="C1109" s="438" t="s">
        <v>620</v>
      </c>
    </row>
    <row r="1110" spans="1:9" x14ac:dyDescent="0.2">
      <c r="A1110" s="437" t="s">
        <v>621</v>
      </c>
      <c r="B1110" s="437" t="s">
        <v>622</v>
      </c>
      <c r="E1110" s="437" t="s">
        <v>623</v>
      </c>
      <c r="G1110" s="436">
        <v>3</v>
      </c>
      <c r="H1110" s="435">
        <v>327.96</v>
      </c>
      <c r="I1110" s="435">
        <v>9.84</v>
      </c>
    </row>
    <row r="1111" spans="1:9" x14ac:dyDescent="0.2">
      <c r="I1111" s="434">
        <v>9.84</v>
      </c>
    </row>
    <row r="1113" spans="1:9" x14ac:dyDescent="0.2">
      <c r="A1113" s="445" t="s">
        <v>582</v>
      </c>
      <c r="B1113" s="443" t="s">
        <v>1066</v>
      </c>
      <c r="D1113" s="443" t="s">
        <v>991</v>
      </c>
    </row>
    <row r="1115" spans="1:9" x14ac:dyDescent="0.2">
      <c r="A1115" s="444" t="s">
        <v>584</v>
      </c>
      <c r="B1115" s="443" t="s">
        <v>656</v>
      </c>
      <c r="C1115" s="442">
        <v>3</v>
      </c>
      <c r="D1115" s="433" t="s">
        <v>586</v>
      </c>
      <c r="E1115" s="442">
        <v>3</v>
      </c>
      <c r="G1115" s="433" t="s">
        <v>657</v>
      </c>
      <c r="H1115" s="441">
        <v>38.04</v>
      </c>
    </row>
    <row r="1117" spans="1:9" x14ac:dyDescent="0.2">
      <c r="A1117" s="440" t="s">
        <v>588</v>
      </c>
      <c r="B1117" s="440" t="s">
        <v>589</v>
      </c>
      <c r="E1117" s="440" t="s">
        <v>590</v>
      </c>
      <c r="F1117" s="439" t="s">
        <v>591</v>
      </c>
      <c r="G1117" s="439" t="s">
        <v>193</v>
      </c>
      <c r="H1117" s="439" t="s">
        <v>557</v>
      </c>
      <c r="I1117" s="439" t="s">
        <v>558</v>
      </c>
    </row>
    <row r="1118" spans="1:9" x14ac:dyDescent="0.2">
      <c r="C1118" s="438" t="s">
        <v>592</v>
      </c>
    </row>
    <row r="1119" spans="1:9" x14ac:dyDescent="0.2">
      <c r="A1119" s="437" t="s">
        <v>595</v>
      </c>
      <c r="B1119" s="437" t="s">
        <v>295</v>
      </c>
      <c r="E1119" s="437" t="s">
        <v>594</v>
      </c>
      <c r="F1119" s="436">
        <v>1</v>
      </c>
      <c r="G1119" s="436">
        <v>2.6667000000000001</v>
      </c>
      <c r="H1119" s="435">
        <v>13.85</v>
      </c>
      <c r="I1119" s="435">
        <v>36.93</v>
      </c>
    </row>
    <row r="1120" spans="1:9" x14ac:dyDescent="0.2">
      <c r="I1120" s="434">
        <v>36.93</v>
      </c>
    </row>
    <row r="1121" spans="1:9" x14ac:dyDescent="0.2">
      <c r="C1121" s="438" t="s">
        <v>620</v>
      </c>
    </row>
    <row r="1122" spans="1:9" x14ac:dyDescent="0.2">
      <c r="A1122" s="437" t="s">
        <v>621</v>
      </c>
      <c r="B1122" s="437" t="s">
        <v>622</v>
      </c>
      <c r="E1122" s="437" t="s">
        <v>623</v>
      </c>
      <c r="G1122" s="436">
        <v>3</v>
      </c>
      <c r="H1122" s="435">
        <v>36.93</v>
      </c>
      <c r="I1122" s="435">
        <v>1.1100000000000001</v>
      </c>
    </row>
    <row r="1123" spans="1:9" x14ac:dyDescent="0.2">
      <c r="I1123" s="434">
        <v>1.1100000000000001</v>
      </c>
    </row>
    <row r="1125" spans="1:9" x14ac:dyDescent="0.2">
      <c r="A1125" s="445" t="s">
        <v>582</v>
      </c>
      <c r="B1125" s="443" t="s">
        <v>1068</v>
      </c>
      <c r="D1125" s="443" t="s">
        <v>1256</v>
      </c>
    </row>
    <row r="1127" spans="1:9" x14ac:dyDescent="0.2">
      <c r="A1127" s="444" t="s">
        <v>584</v>
      </c>
      <c r="B1127" s="443" t="s">
        <v>685</v>
      </c>
      <c r="C1127" s="442">
        <v>10</v>
      </c>
      <c r="D1127" s="433" t="s">
        <v>586</v>
      </c>
      <c r="E1127" s="442">
        <v>10</v>
      </c>
      <c r="G1127" s="433" t="s">
        <v>686</v>
      </c>
      <c r="H1127" s="441">
        <v>11.41</v>
      </c>
    </row>
    <row r="1129" spans="1:9" x14ac:dyDescent="0.2">
      <c r="A1129" s="440" t="s">
        <v>588</v>
      </c>
      <c r="B1129" s="440" t="s">
        <v>589</v>
      </c>
      <c r="E1129" s="440" t="s">
        <v>590</v>
      </c>
      <c r="F1129" s="439" t="s">
        <v>591</v>
      </c>
      <c r="G1129" s="439" t="s">
        <v>193</v>
      </c>
      <c r="H1129" s="439" t="s">
        <v>557</v>
      </c>
      <c r="I1129" s="439" t="s">
        <v>558</v>
      </c>
    </row>
    <row r="1130" spans="1:9" x14ac:dyDescent="0.2">
      <c r="C1130" s="438" t="s">
        <v>592</v>
      </c>
    </row>
    <row r="1131" spans="1:9" x14ac:dyDescent="0.2">
      <c r="A1131" s="437" t="s">
        <v>595</v>
      </c>
      <c r="B1131" s="437" t="s">
        <v>295</v>
      </c>
      <c r="E1131" s="437" t="s">
        <v>594</v>
      </c>
      <c r="F1131" s="436">
        <v>1</v>
      </c>
      <c r="G1131" s="436">
        <v>0.8</v>
      </c>
      <c r="H1131" s="435">
        <v>13.85</v>
      </c>
      <c r="I1131" s="435">
        <v>11.08</v>
      </c>
    </row>
    <row r="1132" spans="1:9" x14ac:dyDescent="0.2">
      <c r="I1132" s="434">
        <v>11.08</v>
      </c>
    </row>
    <row r="1133" spans="1:9" x14ac:dyDescent="0.2">
      <c r="C1133" s="438" t="s">
        <v>620</v>
      </c>
    </row>
    <row r="1134" spans="1:9" x14ac:dyDescent="0.2">
      <c r="A1134" s="437" t="s">
        <v>621</v>
      </c>
      <c r="B1134" s="437" t="s">
        <v>622</v>
      </c>
      <c r="E1134" s="437" t="s">
        <v>623</v>
      </c>
      <c r="G1134" s="436">
        <v>3</v>
      </c>
      <c r="H1134" s="435">
        <v>11.08</v>
      </c>
      <c r="I1134" s="435">
        <v>0.33</v>
      </c>
    </row>
    <row r="1135" spans="1:9" x14ac:dyDescent="0.2">
      <c r="I1135" s="434">
        <v>0.33</v>
      </c>
    </row>
    <row r="1137" spans="1:9" x14ac:dyDescent="0.2">
      <c r="A1137" s="445" t="s">
        <v>582</v>
      </c>
      <c r="B1137" s="443" t="s">
        <v>1070</v>
      </c>
      <c r="D1137" s="443" t="s">
        <v>992</v>
      </c>
    </row>
    <row r="1139" spans="1:9" x14ac:dyDescent="0.2">
      <c r="A1139" s="444" t="s">
        <v>584</v>
      </c>
      <c r="B1139" s="443" t="s">
        <v>656</v>
      </c>
      <c r="C1139" s="442">
        <v>10</v>
      </c>
      <c r="D1139" s="433" t="s">
        <v>586</v>
      </c>
      <c r="E1139" s="442">
        <v>10</v>
      </c>
      <c r="G1139" s="433" t="s">
        <v>657</v>
      </c>
      <c r="H1139" s="441">
        <v>37.340000000000003</v>
      </c>
    </row>
    <row r="1141" spans="1:9" x14ac:dyDescent="0.2">
      <c r="A1141" s="440" t="s">
        <v>588</v>
      </c>
      <c r="B1141" s="440" t="s">
        <v>589</v>
      </c>
      <c r="E1141" s="440" t="s">
        <v>590</v>
      </c>
      <c r="F1141" s="439" t="s">
        <v>591</v>
      </c>
      <c r="G1141" s="439" t="s">
        <v>193</v>
      </c>
      <c r="H1141" s="439" t="s">
        <v>557</v>
      </c>
      <c r="I1141" s="439" t="s">
        <v>558</v>
      </c>
    </row>
    <row r="1142" spans="1:9" x14ac:dyDescent="0.2">
      <c r="C1142" s="438" t="s">
        <v>592</v>
      </c>
    </row>
    <row r="1143" spans="1:9" x14ac:dyDescent="0.2">
      <c r="A1143" s="437" t="s">
        <v>652</v>
      </c>
      <c r="B1143" s="437" t="s">
        <v>296</v>
      </c>
      <c r="E1143" s="437" t="s">
        <v>594</v>
      </c>
      <c r="F1143" s="436">
        <v>1</v>
      </c>
      <c r="G1143" s="436">
        <v>0.8</v>
      </c>
      <c r="H1143" s="435">
        <v>15.4</v>
      </c>
      <c r="I1143" s="435">
        <v>12.32</v>
      </c>
    </row>
    <row r="1144" spans="1:9" x14ac:dyDescent="0.2">
      <c r="A1144" s="437" t="s">
        <v>595</v>
      </c>
      <c r="B1144" s="437" t="s">
        <v>295</v>
      </c>
      <c r="E1144" s="437" t="s">
        <v>594</v>
      </c>
      <c r="F1144" s="436">
        <v>1</v>
      </c>
      <c r="G1144" s="436">
        <v>0.8</v>
      </c>
      <c r="H1144" s="435">
        <v>13.85</v>
      </c>
      <c r="I1144" s="435">
        <v>11.08</v>
      </c>
    </row>
    <row r="1145" spans="1:9" x14ac:dyDescent="0.2">
      <c r="I1145" s="434">
        <v>23.4</v>
      </c>
    </row>
    <row r="1146" spans="1:9" x14ac:dyDescent="0.2">
      <c r="C1146" s="438" t="s">
        <v>596</v>
      </c>
    </row>
    <row r="1147" spans="1:9" x14ac:dyDescent="0.2">
      <c r="A1147" s="437" t="s">
        <v>649</v>
      </c>
      <c r="B1147" s="437" t="s">
        <v>629</v>
      </c>
      <c r="E1147" s="437" t="s">
        <v>564</v>
      </c>
      <c r="G1147" s="436">
        <v>0.2</v>
      </c>
      <c r="H1147" s="435">
        <v>16</v>
      </c>
      <c r="I1147" s="435">
        <v>3.2</v>
      </c>
    </row>
    <row r="1148" spans="1:9" x14ac:dyDescent="0.2">
      <c r="I1148" s="434">
        <v>3.2</v>
      </c>
    </row>
    <row r="1149" spans="1:9" x14ac:dyDescent="0.2">
      <c r="C1149" s="438" t="s">
        <v>620</v>
      </c>
    </row>
    <row r="1150" spans="1:9" x14ac:dyDescent="0.2">
      <c r="A1150" s="437" t="s">
        <v>1183</v>
      </c>
      <c r="B1150" s="437" t="s">
        <v>1182</v>
      </c>
      <c r="E1150" s="437" t="s">
        <v>648</v>
      </c>
      <c r="F1150" s="436">
        <v>0.75</v>
      </c>
      <c r="G1150" s="436">
        <v>0.6</v>
      </c>
      <c r="H1150" s="435">
        <v>17.899999999999999</v>
      </c>
      <c r="I1150" s="435">
        <v>10.74</v>
      </c>
    </row>
    <row r="1151" spans="1:9" x14ac:dyDescent="0.2">
      <c r="I1151" s="434">
        <v>10.74</v>
      </c>
    </row>
    <row r="1153" spans="1:9" x14ac:dyDescent="0.2">
      <c r="A1153" s="445" t="s">
        <v>582</v>
      </c>
      <c r="B1153" s="443" t="s">
        <v>1074</v>
      </c>
      <c r="D1153" s="443" t="s">
        <v>993</v>
      </c>
    </row>
    <row r="1155" spans="1:9" x14ac:dyDescent="0.2">
      <c r="A1155" s="444" t="s">
        <v>584</v>
      </c>
      <c r="B1155" s="443" t="s">
        <v>685</v>
      </c>
      <c r="C1155" s="442">
        <v>150</v>
      </c>
      <c r="D1155" s="433" t="s">
        <v>586</v>
      </c>
      <c r="E1155" s="442">
        <v>150</v>
      </c>
      <c r="G1155" s="433" t="s">
        <v>686</v>
      </c>
      <c r="H1155" s="441">
        <v>8.2200000000000006</v>
      </c>
    </row>
    <row r="1157" spans="1:9" x14ac:dyDescent="0.2">
      <c r="A1157" s="440" t="s">
        <v>588</v>
      </c>
      <c r="B1157" s="440" t="s">
        <v>589</v>
      </c>
      <c r="E1157" s="440" t="s">
        <v>590</v>
      </c>
      <c r="F1157" s="439" t="s">
        <v>591</v>
      </c>
      <c r="G1157" s="439" t="s">
        <v>193</v>
      </c>
      <c r="H1157" s="439" t="s">
        <v>557</v>
      </c>
      <c r="I1157" s="439" t="s">
        <v>558</v>
      </c>
    </row>
    <row r="1158" spans="1:9" x14ac:dyDescent="0.2">
      <c r="C1158" s="438" t="s">
        <v>592</v>
      </c>
    </row>
    <row r="1159" spans="1:9" x14ac:dyDescent="0.2">
      <c r="A1159" s="437" t="s">
        <v>593</v>
      </c>
      <c r="B1159" s="437" t="s">
        <v>294</v>
      </c>
      <c r="E1159" s="437" t="s">
        <v>594</v>
      </c>
      <c r="F1159" s="436">
        <v>1</v>
      </c>
      <c r="G1159" s="436">
        <v>5.33E-2</v>
      </c>
      <c r="H1159" s="435">
        <v>18.38</v>
      </c>
      <c r="I1159" s="435">
        <v>0.98</v>
      </c>
    </row>
    <row r="1160" spans="1:9" x14ac:dyDescent="0.2">
      <c r="A1160" s="437" t="s">
        <v>595</v>
      </c>
      <c r="B1160" s="437" t="s">
        <v>295</v>
      </c>
      <c r="E1160" s="437" t="s">
        <v>594</v>
      </c>
      <c r="F1160" s="436">
        <v>4</v>
      </c>
      <c r="G1160" s="436">
        <v>0.21329999999999999</v>
      </c>
      <c r="H1160" s="435">
        <v>13.85</v>
      </c>
      <c r="I1160" s="435">
        <v>2.95</v>
      </c>
    </row>
    <row r="1161" spans="1:9" x14ac:dyDescent="0.2">
      <c r="A1161" s="437" t="s">
        <v>658</v>
      </c>
      <c r="B1161" s="437" t="s">
        <v>659</v>
      </c>
      <c r="E1161" s="437" t="s">
        <v>594</v>
      </c>
      <c r="F1161" s="436">
        <v>0.2</v>
      </c>
      <c r="G1161" s="436">
        <v>1.0699999999999998E-2</v>
      </c>
      <c r="H1161" s="435">
        <v>22.06</v>
      </c>
      <c r="I1161" s="435">
        <v>0.24</v>
      </c>
    </row>
    <row r="1162" spans="1:9" x14ac:dyDescent="0.2">
      <c r="I1162" s="434">
        <v>4.17</v>
      </c>
    </row>
    <row r="1163" spans="1:9" x14ac:dyDescent="0.2">
      <c r="C1163" s="438" t="s">
        <v>596</v>
      </c>
    </row>
    <row r="1164" spans="1:9" x14ac:dyDescent="0.2">
      <c r="A1164" s="437" t="s">
        <v>649</v>
      </c>
      <c r="B1164" s="437" t="s">
        <v>629</v>
      </c>
      <c r="E1164" s="437" t="s">
        <v>564</v>
      </c>
      <c r="G1164" s="436">
        <v>0.2</v>
      </c>
      <c r="H1164" s="435">
        <v>16</v>
      </c>
      <c r="I1164" s="435">
        <v>3.2</v>
      </c>
    </row>
    <row r="1165" spans="1:9" x14ac:dyDescent="0.2">
      <c r="I1165" s="434">
        <v>3.2</v>
      </c>
    </row>
    <row r="1166" spans="1:9" x14ac:dyDescent="0.2">
      <c r="C1166" s="438" t="s">
        <v>620</v>
      </c>
    </row>
    <row r="1167" spans="1:9" x14ac:dyDescent="0.2">
      <c r="A1167" s="437" t="s">
        <v>621</v>
      </c>
      <c r="B1167" s="437" t="s">
        <v>622</v>
      </c>
      <c r="E1167" s="437" t="s">
        <v>623</v>
      </c>
      <c r="G1167" s="436">
        <v>3</v>
      </c>
      <c r="H1167" s="435">
        <v>4.17</v>
      </c>
      <c r="I1167" s="435">
        <v>0.13</v>
      </c>
    </row>
    <row r="1168" spans="1:9" x14ac:dyDescent="0.2">
      <c r="A1168" s="437" t="s">
        <v>1169</v>
      </c>
      <c r="B1168" s="437" t="s">
        <v>1168</v>
      </c>
      <c r="E1168" s="437" t="s">
        <v>648</v>
      </c>
      <c r="F1168" s="436">
        <v>1</v>
      </c>
      <c r="G1168" s="436">
        <v>5.33E-2</v>
      </c>
      <c r="H1168" s="435">
        <v>13.56</v>
      </c>
      <c r="I1168" s="435">
        <v>0.72</v>
      </c>
    </row>
    <row r="1169" spans="1:9" x14ac:dyDescent="0.2">
      <c r="I1169" s="434">
        <v>0.85</v>
      </c>
    </row>
    <row r="1171" spans="1:9" x14ac:dyDescent="0.2">
      <c r="A1171" s="445" t="s">
        <v>582</v>
      </c>
      <c r="B1171" s="443" t="s">
        <v>1076</v>
      </c>
      <c r="D1171" s="443" t="s">
        <v>994</v>
      </c>
    </row>
    <row r="1173" spans="1:9" x14ac:dyDescent="0.2">
      <c r="A1173" s="444" t="s">
        <v>584</v>
      </c>
      <c r="B1173" s="443" t="s">
        <v>685</v>
      </c>
      <c r="C1173" s="442">
        <v>100</v>
      </c>
      <c r="D1173" s="433" t="s">
        <v>586</v>
      </c>
      <c r="E1173" s="442">
        <v>100</v>
      </c>
      <c r="G1173" s="433" t="s">
        <v>686</v>
      </c>
      <c r="H1173" s="441">
        <v>20.32</v>
      </c>
    </row>
    <row r="1175" spans="1:9" x14ac:dyDescent="0.2">
      <c r="A1175" s="440" t="s">
        <v>588</v>
      </c>
      <c r="B1175" s="440" t="s">
        <v>589</v>
      </c>
      <c r="E1175" s="440" t="s">
        <v>590</v>
      </c>
      <c r="F1175" s="439" t="s">
        <v>591</v>
      </c>
      <c r="G1175" s="439" t="s">
        <v>193</v>
      </c>
      <c r="H1175" s="439" t="s">
        <v>557</v>
      </c>
      <c r="I1175" s="439" t="s">
        <v>558</v>
      </c>
    </row>
    <row r="1176" spans="1:9" x14ac:dyDescent="0.2">
      <c r="C1176" s="438" t="s">
        <v>592</v>
      </c>
    </row>
    <row r="1177" spans="1:9" x14ac:dyDescent="0.2">
      <c r="A1177" s="437" t="s">
        <v>593</v>
      </c>
      <c r="B1177" s="437" t="s">
        <v>294</v>
      </c>
      <c r="E1177" s="437" t="s">
        <v>594</v>
      </c>
      <c r="F1177" s="436">
        <v>1</v>
      </c>
      <c r="G1177" s="436">
        <v>0.08</v>
      </c>
      <c r="H1177" s="435">
        <v>18.38</v>
      </c>
      <c r="I1177" s="435">
        <v>1.47</v>
      </c>
    </row>
    <row r="1178" spans="1:9" x14ac:dyDescent="0.2">
      <c r="A1178" s="437" t="s">
        <v>595</v>
      </c>
      <c r="B1178" s="437" t="s">
        <v>295</v>
      </c>
      <c r="E1178" s="437" t="s">
        <v>594</v>
      </c>
      <c r="F1178" s="436">
        <v>4</v>
      </c>
      <c r="G1178" s="436">
        <v>0.32</v>
      </c>
      <c r="H1178" s="435">
        <v>13.85</v>
      </c>
      <c r="I1178" s="435">
        <v>4.43</v>
      </c>
    </row>
    <row r="1179" spans="1:9" x14ac:dyDescent="0.2">
      <c r="A1179" s="437" t="s">
        <v>658</v>
      </c>
      <c r="B1179" s="437" t="s">
        <v>659</v>
      </c>
      <c r="E1179" s="437" t="s">
        <v>594</v>
      </c>
      <c r="F1179" s="436">
        <v>0.2</v>
      </c>
      <c r="G1179" s="436">
        <v>1.6E-2</v>
      </c>
      <c r="H1179" s="435">
        <v>22.06</v>
      </c>
      <c r="I1179" s="435">
        <v>0.35</v>
      </c>
    </row>
    <row r="1180" spans="1:9" x14ac:dyDescent="0.2">
      <c r="I1180" s="434">
        <v>6.25</v>
      </c>
    </row>
    <row r="1181" spans="1:9" x14ac:dyDescent="0.2">
      <c r="C1181" s="438" t="s">
        <v>596</v>
      </c>
    </row>
    <row r="1182" spans="1:9" x14ac:dyDescent="0.2">
      <c r="A1182" s="437" t="s">
        <v>1171</v>
      </c>
      <c r="B1182" s="437" t="s">
        <v>1170</v>
      </c>
      <c r="E1182" s="437" t="s">
        <v>564</v>
      </c>
      <c r="G1182" s="436">
        <v>0.24</v>
      </c>
      <c r="H1182" s="435">
        <v>40</v>
      </c>
      <c r="I1182" s="435">
        <v>9.6</v>
      </c>
    </row>
    <row r="1183" spans="1:9" x14ac:dyDescent="0.2">
      <c r="A1183" s="437" t="s">
        <v>649</v>
      </c>
      <c r="B1183" s="437" t="s">
        <v>629</v>
      </c>
      <c r="E1183" s="437" t="s">
        <v>564</v>
      </c>
      <c r="G1183" s="436">
        <v>0.2</v>
      </c>
      <c r="H1183" s="435">
        <v>16</v>
      </c>
      <c r="I1183" s="435">
        <v>3.2</v>
      </c>
    </row>
    <row r="1184" spans="1:9" x14ac:dyDescent="0.2">
      <c r="I1184" s="434">
        <v>12.8</v>
      </c>
    </row>
    <row r="1185" spans="1:9" x14ac:dyDescent="0.2">
      <c r="C1185" s="438" t="s">
        <v>620</v>
      </c>
    </row>
    <row r="1186" spans="1:9" x14ac:dyDescent="0.2">
      <c r="A1186" s="437" t="s">
        <v>621</v>
      </c>
      <c r="B1186" s="437" t="s">
        <v>622</v>
      </c>
      <c r="E1186" s="437" t="s">
        <v>623</v>
      </c>
      <c r="G1186" s="436">
        <v>3</v>
      </c>
      <c r="H1186" s="435">
        <v>6.25</v>
      </c>
      <c r="I1186" s="435">
        <v>0.19</v>
      </c>
    </row>
    <row r="1187" spans="1:9" x14ac:dyDescent="0.2">
      <c r="A1187" s="437" t="s">
        <v>1169</v>
      </c>
      <c r="B1187" s="437" t="s">
        <v>1168</v>
      </c>
      <c r="E1187" s="437" t="s">
        <v>648</v>
      </c>
      <c r="F1187" s="436">
        <v>1</v>
      </c>
      <c r="G1187" s="436">
        <v>0.08</v>
      </c>
      <c r="H1187" s="435">
        <v>13.56</v>
      </c>
      <c r="I1187" s="435">
        <v>1.08</v>
      </c>
    </row>
    <row r="1188" spans="1:9" x14ac:dyDescent="0.2">
      <c r="I1188" s="434">
        <v>1.27</v>
      </c>
    </row>
    <row r="1190" spans="1:9" x14ac:dyDescent="0.2">
      <c r="A1190" s="445" t="s">
        <v>582</v>
      </c>
      <c r="B1190" s="443" t="s">
        <v>1078</v>
      </c>
      <c r="D1190" s="443" t="s">
        <v>995</v>
      </c>
    </row>
    <row r="1192" spans="1:9" x14ac:dyDescent="0.2">
      <c r="A1192" s="444" t="s">
        <v>584</v>
      </c>
      <c r="B1192" s="443" t="s">
        <v>685</v>
      </c>
      <c r="C1192" s="442">
        <v>180</v>
      </c>
      <c r="D1192" s="433" t="s">
        <v>586</v>
      </c>
      <c r="E1192" s="442">
        <v>180</v>
      </c>
      <c r="G1192" s="433" t="s">
        <v>686</v>
      </c>
      <c r="H1192" s="441">
        <v>75.930000000000007</v>
      </c>
    </row>
    <row r="1194" spans="1:9" x14ac:dyDescent="0.2">
      <c r="A1194" s="440" t="s">
        <v>588</v>
      </c>
      <c r="B1194" s="440" t="s">
        <v>589</v>
      </c>
      <c r="E1194" s="440" t="s">
        <v>590</v>
      </c>
      <c r="F1194" s="439" t="s">
        <v>591</v>
      </c>
      <c r="G1194" s="439" t="s">
        <v>193</v>
      </c>
      <c r="H1194" s="439" t="s">
        <v>557</v>
      </c>
      <c r="I1194" s="439" t="s">
        <v>558</v>
      </c>
    </row>
    <row r="1195" spans="1:9" x14ac:dyDescent="0.2">
      <c r="C1195" s="438" t="s">
        <v>592</v>
      </c>
    </row>
    <row r="1196" spans="1:9" x14ac:dyDescent="0.2">
      <c r="A1196" s="437" t="s">
        <v>593</v>
      </c>
      <c r="B1196" s="437" t="s">
        <v>294</v>
      </c>
      <c r="E1196" s="437" t="s">
        <v>594</v>
      </c>
      <c r="F1196" s="436">
        <v>6</v>
      </c>
      <c r="G1196" s="436">
        <v>0.26669999999999999</v>
      </c>
      <c r="H1196" s="435">
        <v>18.38</v>
      </c>
      <c r="I1196" s="435">
        <v>4.9000000000000004</v>
      </c>
    </row>
    <row r="1197" spans="1:9" x14ac:dyDescent="0.2">
      <c r="A1197" s="437" t="s">
        <v>652</v>
      </c>
      <c r="B1197" s="437" t="s">
        <v>296</v>
      </c>
      <c r="E1197" s="437" t="s">
        <v>594</v>
      </c>
      <c r="F1197" s="436">
        <v>3</v>
      </c>
      <c r="G1197" s="436">
        <v>0.1333</v>
      </c>
      <c r="H1197" s="435">
        <v>15.4</v>
      </c>
      <c r="I1197" s="435">
        <v>2.0499999999999998</v>
      </c>
    </row>
    <row r="1198" spans="1:9" x14ac:dyDescent="0.2">
      <c r="A1198" s="437" t="s">
        <v>595</v>
      </c>
      <c r="B1198" s="437" t="s">
        <v>295</v>
      </c>
      <c r="E1198" s="437" t="s">
        <v>594</v>
      </c>
      <c r="F1198" s="436">
        <v>10</v>
      </c>
      <c r="G1198" s="436">
        <v>0.44440000000000007</v>
      </c>
      <c r="H1198" s="435">
        <v>13.85</v>
      </c>
      <c r="I1198" s="435">
        <v>6.15</v>
      </c>
    </row>
    <row r="1199" spans="1:9" x14ac:dyDescent="0.2">
      <c r="A1199" s="437" t="s">
        <v>658</v>
      </c>
      <c r="B1199" s="437" t="s">
        <v>659</v>
      </c>
      <c r="E1199" s="437" t="s">
        <v>594</v>
      </c>
      <c r="F1199" s="436">
        <v>1</v>
      </c>
      <c r="G1199" s="436">
        <v>4.4400000000000002E-2</v>
      </c>
      <c r="H1199" s="435">
        <v>22.06</v>
      </c>
      <c r="I1199" s="435">
        <v>0.98</v>
      </c>
    </row>
    <row r="1200" spans="1:9" x14ac:dyDescent="0.2">
      <c r="I1200" s="434">
        <v>14.08</v>
      </c>
    </row>
    <row r="1201" spans="1:9" x14ac:dyDescent="0.2">
      <c r="C1201" s="438" t="s">
        <v>596</v>
      </c>
    </row>
    <row r="1202" spans="1:9" x14ac:dyDescent="0.2">
      <c r="A1202" s="437" t="s">
        <v>1167</v>
      </c>
      <c r="B1202" s="437" t="s">
        <v>1166</v>
      </c>
      <c r="E1202" s="437" t="s">
        <v>607</v>
      </c>
      <c r="G1202" s="436">
        <v>0.3</v>
      </c>
      <c r="H1202" s="435">
        <v>13.22</v>
      </c>
      <c r="I1202" s="435">
        <v>3.97</v>
      </c>
    </row>
    <row r="1203" spans="1:9" x14ac:dyDescent="0.2">
      <c r="A1203" s="437" t="s">
        <v>1165</v>
      </c>
      <c r="B1203" s="437" t="s">
        <v>1164</v>
      </c>
      <c r="E1203" s="437" t="s">
        <v>607</v>
      </c>
      <c r="G1203" s="436">
        <v>0.2</v>
      </c>
      <c r="H1203" s="435">
        <v>11.69</v>
      </c>
      <c r="I1203" s="435">
        <v>2.34</v>
      </c>
    </row>
    <row r="1204" spans="1:9" x14ac:dyDescent="0.2">
      <c r="A1204" s="437" t="s">
        <v>1163</v>
      </c>
      <c r="B1204" s="437" t="s">
        <v>1162</v>
      </c>
      <c r="E1204" s="437" t="s">
        <v>564</v>
      </c>
      <c r="G1204" s="436">
        <v>0.06</v>
      </c>
      <c r="H1204" s="435">
        <v>785</v>
      </c>
      <c r="I1204" s="435">
        <v>47.1</v>
      </c>
    </row>
    <row r="1205" spans="1:9" x14ac:dyDescent="0.2">
      <c r="I1205" s="434">
        <v>53.41</v>
      </c>
    </row>
    <row r="1206" spans="1:9" x14ac:dyDescent="0.2">
      <c r="C1206" s="438" t="s">
        <v>620</v>
      </c>
    </row>
    <row r="1207" spans="1:9" x14ac:dyDescent="0.2">
      <c r="A1207" s="437" t="s">
        <v>621</v>
      </c>
      <c r="B1207" s="437" t="s">
        <v>622</v>
      </c>
      <c r="E1207" s="437" t="s">
        <v>623</v>
      </c>
      <c r="G1207" s="436">
        <v>3</v>
      </c>
      <c r="H1207" s="435">
        <v>14.08</v>
      </c>
      <c r="I1207" s="435">
        <v>0.42</v>
      </c>
    </row>
    <row r="1208" spans="1:9" x14ac:dyDescent="0.2">
      <c r="A1208" s="437" t="s">
        <v>1161</v>
      </c>
      <c r="B1208" s="437" t="s">
        <v>1160</v>
      </c>
      <c r="E1208" s="437" t="s">
        <v>648</v>
      </c>
      <c r="F1208" s="436">
        <v>1</v>
      </c>
      <c r="G1208" s="436">
        <v>4.4400000000000002E-2</v>
      </c>
      <c r="H1208" s="435">
        <v>112.01</v>
      </c>
      <c r="I1208" s="435">
        <v>4.97</v>
      </c>
    </row>
    <row r="1209" spans="1:9" x14ac:dyDescent="0.2">
      <c r="A1209" s="437" t="s">
        <v>1159</v>
      </c>
      <c r="B1209" s="437" t="s">
        <v>1158</v>
      </c>
      <c r="E1209" s="437" t="s">
        <v>648</v>
      </c>
      <c r="F1209" s="436">
        <v>1</v>
      </c>
      <c r="G1209" s="436">
        <v>4.4400000000000002E-2</v>
      </c>
      <c r="H1209" s="435">
        <v>68.64</v>
      </c>
      <c r="I1209" s="435">
        <v>3.05</v>
      </c>
    </row>
    <row r="1210" spans="1:9" x14ac:dyDescent="0.2">
      <c r="I1210" s="434">
        <v>8.44</v>
      </c>
    </row>
    <row r="1212" spans="1:9" x14ac:dyDescent="0.2">
      <c r="A1212" s="445" t="s">
        <v>582</v>
      </c>
      <c r="B1212" s="443" t="s">
        <v>1080</v>
      </c>
      <c r="D1212" s="443" t="s">
        <v>1255</v>
      </c>
    </row>
    <row r="1214" spans="1:9" x14ac:dyDescent="0.2">
      <c r="A1214" s="444" t="s">
        <v>584</v>
      </c>
      <c r="B1214" s="443" t="s">
        <v>685</v>
      </c>
      <c r="C1214" s="442">
        <v>100</v>
      </c>
      <c r="D1214" s="433" t="s">
        <v>586</v>
      </c>
      <c r="E1214" s="442">
        <v>100</v>
      </c>
      <c r="G1214" s="433" t="s">
        <v>686</v>
      </c>
      <c r="H1214" s="441">
        <v>109.96</v>
      </c>
    </row>
    <row r="1216" spans="1:9" x14ac:dyDescent="0.2">
      <c r="A1216" s="440" t="s">
        <v>588</v>
      </c>
      <c r="B1216" s="440" t="s">
        <v>589</v>
      </c>
      <c r="E1216" s="440" t="s">
        <v>590</v>
      </c>
      <c r="F1216" s="439" t="s">
        <v>591</v>
      </c>
      <c r="G1216" s="439" t="s">
        <v>193</v>
      </c>
      <c r="H1216" s="439" t="s">
        <v>557</v>
      </c>
      <c r="I1216" s="439" t="s">
        <v>558</v>
      </c>
    </row>
    <row r="1217" spans="1:9" x14ac:dyDescent="0.2">
      <c r="C1217" s="438" t="s">
        <v>592</v>
      </c>
    </row>
    <row r="1218" spans="1:9" x14ac:dyDescent="0.2">
      <c r="A1218" s="437" t="s">
        <v>593</v>
      </c>
      <c r="B1218" s="437" t="s">
        <v>294</v>
      </c>
      <c r="E1218" s="437" t="s">
        <v>594</v>
      </c>
      <c r="F1218" s="436">
        <v>5</v>
      </c>
      <c r="G1218" s="436">
        <v>0.4</v>
      </c>
      <c r="H1218" s="435">
        <v>18.38</v>
      </c>
      <c r="I1218" s="435">
        <v>7.35</v>
      </c>
    </row>
    <row r="1219" spans="1:9" x14ac:dyDescent="0.2">
      <c r="A1219" s="437" t="s">
        <v>652</v>
      </c>
      <c r="B1219" s="437" t="s">
        <v>296</v>
      </c>
      <c r="E1219" s="437" t="s">
        <v>594</v>
      </c>
      <c r="F1219" s="436">
        <v>2</v>
      </c>
      <c r="G1219" s="436">
        <v>0.16</v>
      </c>
      <c r="H1219" s="435">
        <v>15.4</v>
      </c>
      <c r="I1219" s="435">
        <v>2.46</v>
      </c>
    </row>
    <row r="1220" spans="1:9" x14ac:dyDescent="0.2">
      <c r="A1220" s="437" t="s">
        <v>595</v>
      </c>
      <c r="B1220" s="437" t="s">
        <v>295</v>
      </c>
      <c r="E1220" s="437" t="s">
        <v>594</v>
      </c>
      <c r="F1220" s="436">
        <v>10</v>
      </c>
      <c r="G1220" s="436">
        <v>0.8</v>
      </c>
      <c r="H1220" s="435">
        <v>13.85</v>
      </c>
      <c r="I1220" s="435">
        <v>11.08</v>
      </c>
    </row>
    <row r="1221" spans="1:9" x14ac:dyDescent="0.2">
      <c r="A1221" s="437" t="s">
        <v>658</v>
      </c>
      <c r="B1221" s="437" t="s">
        <v>659</v>
      </c>
      <c r="E1221" s="437" t="s">
        <v>594</v>
      </c>
      <c r="F1221" s="436">
        <v>0.1</v>
      </c>
      <c r="G1221" s="436">
        <v>8.0000000000000002E-3</v>
      </c>
      <c r="H1221" s="435">
        <v>22.06</v>
      </c>
      <c r="I1221" s="435">
        <v>0.18</v>
      </c>
    </row>
    <row r="1222" spans="1:9" x14ac:dyDescent="0.2">
      <c r="I1222" s="434">
        <v>21.07</v>
      </c>
    </row>
    <row r="1223" spans="1:9" x14ac:dyDescent="0.2">
      <c r="C1223" s="438" t="s">
        <v>596</v>
      </c>
    </row>
    <row r="1224" spans="1:9" x14ac:dyDescent="0.2">
      <c r="A1224" s="437" t="s">
        <v>650</v>
      </c>
      <c r="B1224" s="437" t="s">
        <v>651</v>
      </c>
      <c r="E1224" s="437" t="s">
        <v>564</v>
      </c>
      <c r="G1224" s="436">
        <v>0.46</v>
      </c>
      <c r="H1224" s="435">
        <v>42.47</v>
      </c>
      <c r="I1224" s="435">
        <v>19.54</v>
      </c>
    </row>
    <row r="1225" spans="1:9" x14ac:dyDescent="0.2">
      <c r="A1225" s="437" t="s">
        <v>1179</v>
      </c>
      <c r="B1225" s="437" t="s">
        <v>1178</v>
      </c>
      <c r="E1225" s="437" t="s">
        <v>564</v>
      </c>
      <c r="G1225" s="436">
        <v>0.62</v>
      </c>
      <c r="H1225" s="435">
        <v>65</v>
      </c>
      <c r="I1225" s="435">
        <v>40.299999999999997</v>
      </c>
    </row>
    <row r="1226" spans="1:9" x14ac:dyDescent="0.2">
      <c r="A1226" s="437" t="s">
        <v>698</v>
      </c>
      <c r="B1226" s="437" t="s">
        <v>1579</v>
      </c>
      <c r="E1226" s="437" t="s">
        <v>602</v>
      </c>
      <c r="G1226" s="436">
        <v>0.84499999999999997</v>
      </c>
      <c r="H1226" s="435">
        <v>21.19</v>
      </c>
      <c r="I1226" s="435">
        <v>17.91</v>
      </c>
    </row>
    <row r="1227" spans="1:9" x14ac:dyDescent="0.2">
      <c r="A1227" s="437" t="s">
        <v>649</v>
      </c>
      <c r="B1227" s="437" t="s">
        <v>629</v>
      </c>
      <c r="E1227" s="437" t="s">
        <v>564</v>
      </c>
      <c r="G1227" s="436">
        <v>0.5</v>
      </c>
      <c r="H1227" s="435">
        <v>16</v>
      </c>
      <c r="I1227" s="435">
        <v>8</v>
      </c>
    </row>
    <row r="1228" spans="1:9" x14ac:dyDescent="0.2">
      <c r="I1228" s="434">
        <v>85.75</v>
      </c>
    </row>
    <row r="1229" spans="1:9" x14ac:dyDescent="0.2">
      <c r="C1229" s="438" t="s">
        <v>620</v>
      </c>
    </row>
    <row r="1230" spans="1:9" x14ac:dyDescent="0.2">
      <c r="A1230" s="437" t="s">
        <v>621</v>
      </c>
      <c r="B1230" s="437" t="s">
        <v>622</v>
      </c>
      <c r="E1230" s="437" t="s">
        <v>623</v>
      </c>
      <c r="G1230" s="436">
        <v>3</v>
      </c>
      <c r="H1230" s="435">
        <v>21.07</v>
      </c>
      <c r="I1230" s="435">
        <v>0.63</v>
      </c>
    </row>
    <row r="1231" spans="1:9" x14ac:dyDescent="0.2">
      <c r="A1231" s="437" t="s">
        <v>688</v>
      </c>
      <c r="B1231" s="437" t="s">
        <v>689</v>
      </c>
      <c r="E1231" s="437" t="s">
        <v>648</v>
      </c>
      <c r="F1231" s="436">
        <v>1</v>
      </c>
      <c r="G1231" s="436">
        <v>0.08</v>
      </c>
      <c r="H1231" s="435">
        <v>14.41</v>
      </c>
      <c r="I1231" s="435">
        <v>1.1499999999999999</v>
      </c>
    </row>
    <row r="1232" spans="1:9" x14ac:dyDescent="0.2">
      <c r="A1232" s="437" t="s">
        <v>678</v>
      </c>
      <c r="B1232" s="437" t="s">
        <v>679</v>
      </c>
      <c r="E1232" s="437" t="s">
        <v>648</v>
      </c>
      <c r="F1232" s="436">
        <v>1</v>
      </c>
      <c r="G1232" s="436">
        <v>0.08</v>
      </c>
      <c r="H1232" s="435">
        <v>16.95</v>
      </c>
      <c r="I1232" s="435">
        <v>1.36</v>
      </c>
    </row>
    <row r="1233" spans="1:9" x14ac:dyDescent="0.2">
      <c r="I1233" s="434">
        <v>3.14</v>
      </c>
    </row>
    <row r="1235" spans="1:9" x14ac:dyDescent="0.2">
      <c r="A1235" s="445" t="s">
        <v>582</v>
      </c>
      <c r="B1235" s="443" t="s">
        <v>271</v>
      </c>
      <c r="D1235" s="443" t="s">
        <v>583</v>
      </c>
    </row>
    <row r="1237" spans="1:9" x14ac:dyDescent="0.2">
      <c r="A1237" s="444" t="s">
        <v>584</v>
      </c>
      <c r="B1237" s="443" t="s">
        <v>585</v>
      </c>
      <c r="C1237" s="442">
        <v>2</v>
      </c>
      <c r="D1237" s="433" t="s">
        <v>586</v>
      </c>
      <c r="E1237" s="442">
        <v>2</v>
      </c>
      <c r="G1237" s="433" t="s">
        <v>587</v>
      </c>
      <c r="H1237" s="441">
        <v>1044.6300000000001</v>
      </c>
    </row>
    <row r="1239" spans="1:9" x14ac:dyDescent="0.2">
      <c r="A1239" s="440" t="s">
        <v>588</v>
      </c>
      <c r="B1239" s="440" t="s">
        <v>589</v>
      </c>
      <c r="E1239" s="440" t="s">
        <v>590</v>
      </c>
      <c r="F1239" s="439" t="s">
        <v>591</v>
      </c>
      <c r="G1239" s="439" t="s">
        <v>193</v>
      </c>
      <c r="H1239" s="439" t="s">
        <v>557</v>
      </c>
      <c r="I1239" s="439" t="s">
        <v>558</v>
      </c>
    </row>
    <row r="1240" spans="1:9" x14ac:dyDescent="0.2">
      <c r="C1240" s="438" t="s">
        <v>592</v>
      </c>
    </row>
    <row r="1241" spans="1:9" x14ac:dyDescent="0.2">
      <c r="A1241" s="437" t="s">
        <v>593</v>
      </c>
      <c r="B1241" s="437" t="s">
        <v>294</v>
      </c>
      <c r="E1241" s="437" t="s">
        <v>594</v>
      </c>
      <c r="F1241" s="436">
        <v>1</v>
      </c>
      <c r="G1241" s="436">
        <v>4</v>
      </c>
      <c r="H1241" s="435">
        <v>18.38</v>
      </c>
      <c r="I1241" s="435">
        <v>73.52</v>
      </c>
    </row>
    <row r="1242" spans="1:9" x14ac:dyDescent="0.2">
      <c r="A1242" s="437" t="s">
        <v>595</v>
      </c>
      <c r="B1242" s="437" t="s">
        <v>295</v>
      </c>
      <c r="E1242" s="437" t="s">
        <v>594</v>
      </c>
      <c r="F1242" s="436">
        <v>4</v>
      </c>
      <c r="G1242" s="436">
        <v>16</v>
      </c>
      <c r="H1242" s="435">
        <v>13.85</v>
      </c>
      <c r="I1242" s="435">
        <v>221.6</v>
      </c>
    </row>
    <row r="1243" spans="1:9" x14ac:dyDescent="0.2">
      <c r="I1243" s="434">
        <v>295.12</v>
      </c>
    </row>
    <row r="1244" spans="1:9" x14ac:dyDescent="0.2">
      <c r="C1244" s="438" t="s">
        <v>596</v>
      </c>
    </row>
    <row r="1245" spans="1:9" x14ac:dyDescent="0.2">
      <c r="A1245" s="437" t="s">
        <v>597</v>
      </c>
      <c r="B1245" s="437" t="s">
        <v>598</v>
      </c>
      <c r="E1245" s="437" t="s">
        <v>599</v>
      </c>
      <c r="G1245" s="436">
        <v>0.6</v>
      </c>
      <c r="H1245" s="435">
        <v>4.24</v>
      </c>
      <c r="I1245" s="435">
        <v>2.54</v>
      </c>
    </row>
    <row r="1246" spans="1:9" x14ac:dyDescent="0.2">
      <c r="A1246" s="437" t="s">
        <v>600</v>
      </c>
      <c r="B1246" s="437" t="s">
        <v>601</v>
      </c>
      <c r="E1246" s="437" t="s">
        <v>602</v>
      </c>
      <c r="G1246" s="436">
        <v>1.38</v>
      </c>
      <c r="H1246" s="435">
        <v>21.61</v>
      </c>
      <c r="I1246" s="435">
        <v>29.82</v>
      </c>
    </row>
    <row r="1247" spans="1:9" x14ac:dyDescent="0.2">
      <c r="A1247" s="437" t="s">
        <v>603</v>
      </c>
      <c r="B1247" s="437" t="s">
        <v>604</v>
      </c>
      <c r="E1247" s="437" t="s">
        <v>599</v>
      </c>
      <c r="G1247" s="436">
        <v>0.3</v>
      </c>
      <c r="H1247" s="435">
        <v>2.34</v>
      </c>
      <c r="I1247" s="435">
        <v>0.7</v>
      </c>
    </row>
    <row r="1248" spans="1:9" x14ac:dyDescent="0.2">
      <c r="A1248" s="437" t="s">
        <v>605</v>
      </c>
      <c r="B1248" s="437" t="s">
        <v>606</v>
      </c>
      <c r="E1248" s="437" t="s">
        <v>607</v>
      </c>
      <c r="G1248" s="436">
        <v>1</v>
      </c>
      <c r="H1248" s="435">
        <v>13.98</v>
      </c>
      <c r="I1248" s="435">
        <v>13.98</v>
      </c>
    </row>
    <row r="1249" spans="1:9" x14ac:dyDescent="0.2">
      <c r="A1249" s="437" t="s">
        <v>608</v>
      </c>
      <c r="B1249" s="437" t="s">
        <v>609</v>
      </c>
      <c r="E1249" s="437" t="s">
        <v>564</v>
      </c>
      <c r="G1249" s="436">
        <v>0.28000000000000003</v>
      </c>
      <c r="H1249" s="435">
        <v>39</v>
      </c>
      <c r="I1249" s="435">
        <v>10.92</v>
      </c>
    </row>
    <row r="1250" spans="1:9" x14ac:dyDescent="0.2">
      <c r="A1250" s="437" t="s">
        <v>610</v>
      </c>
      <c r="B1250" s="437" t="s">
        <v>611</v>
      </c>
      <c r="E1250" s="437" t="s">
        <v>239</v>
      </c>
      <c r="G1250" s="436">
        <v>3</v>
      </c>
      <c r="H1250" s="435">
        <v>2.11</v>
      </c>
      <c r="I1250" s="435">
        <v>6.33</v>
      </c>
    </row>
    <row r="1251" spans="1:9" x14ac:dyDescent="0.2">
      <c r="A1251" s="437" t="s">
        <v>612</v>
      </c>
      <c r="B1251" s="437" t="s">
        <v>613</v>
      </c>
      <c r="E1251" s="437" t="s">
        <v>614</v>
      </c>
      <c r="G1251" s="436">
        <v>100</v>
      </c>
      <c r="H1251" s="435">
        <v>5.48</v>
      </c>
      <c r="I1251" s="435">
        <v>548</v>
      </c>
    </row>
    <row r="1252" spans="1:9" x14ac:dyDescent="0.2">
      <c r="A1252" s="437" t="s">
        <v>615</v>
      </c>
      <c r="B1252" s="437" t="s">
        <v>616</v>
      </c>
      <c r="E1252" s="437" t="s">
        <v>617</v>
      </c>
      <c r="G1252" s="436">
        <v>3</v>
      </c>
      <c r="H1252" s="435">
        <v>35.590000000000003</v>
      </c>
      <c r="I1252" s="435">
        <v>106.77</v>
      </c>
    </row>
    <row r="1253" spans="1:9" x14ac:dyDescent="0.2">
      <c r="A1253" s="437" t="s">
        <v>618</v>
      </c>
      <c r="B1253" s="437" t="s">
        <v>619</v>
      </c>
      <c r="E1253" s="437" t="s">
        <v>607</v>
      </c>
      <c r="G1253" s="436">
        <v>0.45</v>
      </c>
      <c r="H1253" s="435">
        <v>48</v>
      </c>
      <c r="I1253" s="435">
        <v>21.6</v>
      </c>
    </row>
    <row r="1254" spans="1:9" x14ac:dyDescent="0.2">
      <c r="I1254" s="434">
        <v>740.66</v>
      </c>
    </row>
    <row r="1255" spans="1:9" x14ac:dyDescent="0.2">
      <c r="C1255" s="438" t="s">
        <v>620</v>
      </c>
    </row>
    <row r="1256" spans="1:9" x14ac:dyDescent="0.2">
      <c r="A1256" s="437" t="s">
        <v>621</v>
      </c>
      <c r="B1256" s="437" t="s">
        <v>622</v>
      </c>
      <c r="E1256" s="437" t="s">
        <v>623</v>
      </c>
      <c r="G1256" s="436">
        <v>3</v>
      </c>
      <c r="H1256" s="435">
        <v>295.12</v>
      </c>
      <c r="I1256" s="435">
        <v>8.85</v>
      </c>
    </row>
    <row r="1257" spans="1:9" x14ac:dyDescent="0.2">
      <c r="I1257" s="434">
        <v>8.85</v>
      </c>
    </row>
    <row r="1259" spans="1:9" x14ac:dyDescent="0.2">
      <c r="A1259" s="445" t="s">
        <v>582</v>
      </c>
      <c r="B1259" s="443" t="s">
        <v>272</v>
      </c>
      <c r="D1259" s="443" t="s">
        <v>1254</v>
      </c>
    </row>
    <row r="1261" spans="1:9" x14ac:dyDescent="0.2">
      <c r="A1261" s="444" t="s">
        <v>584</v>
      </c>
      <c r="B1261" s="443" t="s">
        <v>685</v>
      </c>
      <c r="C1261" s="442">
        <v>30</v>
      </c>
      <c r="D1261" s="433" t="s">
        <v>586</v>
      </c>
      <c r="E1261" s="442">
        <v>30</v>
      </c>
      <c r="G1261" s="433" t="s">
        <v>686</v>
      </c>
      <c r="H1261" s="441">
        <v>57.79</v>
      </c>
    </row>
    <row r="1263" spans="1:9" x14ac:dyDescent="0.2">
      <c r="A1263" s="440" t="s">
        <v>588</v>
      </c>
      <c r="B1263" s="440" t="s">
        <v>589</v>
      </c>
      <c r="E1263" s="440" t="s">
        <v>590</v>
      </c>
      <c r="F1263" s="439" t="s">
        <v>591</v>
      </c>
      <c r="G1263" s="439" t="s">
        <v>193</v>
      </c>
      <c r="H1263" s="439" t="s">
        <v>557</v>
      </c>
      <c r="I1263" s="439" t="s">
        <v>558</v>
      </c>
    </row>
    <row r="1264" spans="1:9" x14ac:dyDescent="0.2">
      <c r="C1264" s="438" t="s">
        <v>592</v>
      </c>
    </row>
    <row r="1265" spans="1:9" x14ac:dyDescent="0.2">
      <c r="A1265" s="437" t="s">
        <v>593</v>
      </c>
      <c r="B1265" s="437" t="s">
        <v>294</v>
      </c>
      <c r="E1265" s="437" t="s">
        <v>594</v>
      </c>
      <c r="F1265" s="436">
        <v>2</v>
      </c>
      <c r="G1265" s="436">
        <v>0.5333</v>
      </c>
      <c r="H1265" s="435">
        <v>18.38</v>
      </c>
      <c r="I1265" s="435">
        <v>9.8000000000000007</v>
      </c>
    </row>
    <row r="1266" spans="1:9" x14ac:dyDescent="0.2">
      <c r="A1266" s="437" t="s">
        <v>595</v>
      </c>
      <c r="B1266" s="437" t="s">
        <v>295</v>
      </c>
      <c r="E1266" s="437" t="s">
        <v>594</v>
      </c>
      <c r="F1266" s="436">
        <v>2</v>
      </c>
      <c r="G1266" s="436">
        <v>0.5333</v>
      </c>
      <c r="H1266" s="435">
        <v>13.85</v>
      </c>
      <c r="I1266" s="435">
        <v>7.39</v>
      </c>
    </row>
    <row r="1267" spans="1:9" x14ac:dyDescent="0.2">
      <c r="I1267" s="434">
        <v>17.190000000000001</v>
      </c>
    </row>
    <row r="1268" spans="1:9" x14ac:dyDescent="0.2">
      <c r="C1268" s="438" t="s">
        <v>596</v>
      </c>
    </row>
    <row r="1269" spans="1:9" x14ac:dyDescent="0.2">
      <c r="A1269" s="437" t="s">
        <v>597</v>
      </c>
      <c r="B1269" s="437" t="s">
        <v>598</v>
      </c>
      <c r="E1269" s="437" t="s">
        <v>599</v>
      </c>
      <c r="G1269" s="436">
        <v>0.25</v>
      </c>
      <c r="H1269" s="435">
        <v>4.24</v>
      </c>
      <c r="I1269" s="435">
        <v>1.06</v>
      </c>
    </row>
    <row r="1270" spans="1:9" x14ac:dyDescent="0.2">
      <c r="A1270" s="437" t="s">
        <v>612</v>
      </c>
      <c r="B1270" s="437" t="s">
        <v>613</v>
      </c>
      <c r="E1270" s="437" t="s">
        <v>614</v>
      </c>
      <c r="G1270" s="436">
        <v>3.2124999999999999</v>
      </c>
      <c r="H1270" s="435">
        <v>5.48</v>
      </c>
      <c r="I1270" s="435">
        <v>17.600000000000001</v>
      </c>
    </row>
    <row r="1271" spans="1:9" x14ac:dyDescent="0.2">
      <c r="A1271" s="437" t="s">
        <v>1253</v>
      </c>
      <c r="B1271" s="437" t="s">
        <v>1252</v>
      </c>
      <c r="E1271" s="437" t="s">
        <v>617</v>
      </c>
      <c r="G1271" s="436">
        <v>0.34720000000000001</v>
      </c>
      <c r="H1271" s="435">
        <v>29.5</v>
      </c>
      <c r="I1271" s="435">
        <v>10.24</v>
      </c>
    </row>
    <row r="1272" spans="1:9" x14ac:dyDescent="0.2">
      <c r="A1272" s="437" t="s">
        <v>1251</v>
      </c>
      <c r="B1272" s="437" t="s">
        <v>1250</v>
      </c>
      <c r="E1272" s="437" t="s">
        <v>617</v>
      </c>
      <c r="G1272" s="436">
        <v>0.45</v>
      </c>
      <c r="H1272" s="435">
        <v>26</v>
      </c>
      <c r="I1272" s="435">
        <v>11.7</v>
      </c>
    </row>
    <row r="1273" spans="1:9" x14ac:dyDescent="0.2">
      <c r="I1273" s="434">
        <v>40.6</v>
      </c>
    </row>
    <row r="1275" spans="1:9" x14ac:dyDescent="0.2">
      <c r="A1275" s="445" t="s">
        <v>582</v>
      </c>
      <c r="B1275" s="443" t="s">
        <v>293</v>
      </c>
      <c r="D1275" s="443" t="s">
        <v>997</v>
      </c>
    </row>
    <row r="1277" spans="1:9" x14ac:dyDescent="0.2">
      <c r="A1277" s="444" t="s">
        <v>584</v>
      </c>
      <c r="B1277" s="443" t="s">
        <v>630</v>
      </c>
      <c r="C1277" s="442">
        <v>150</v>
      </c>
      <c r="D1277" s="433" t="s">
        <v>586</v>
      </c>
      <c r="E1277" s="442">
        <v>150</v>
      </c>
      <c r="G1277" s="433" t="s">
        <v>631</v>
      </c>
      <c r="H1277" s="441">
        <v>2.13</v>
      </c>
    </row>
    <row r="1279" spans="1:9" x14ac:dyDescent="0.2">
      <c r="A1279" s="440" t="s">
        <v>588</v>
      </c>
      <c r="B1279" s="440" t="s">
        <v>589</v>
      </c>
      <c r="E1279" s="440" t="s">
        <v>590</v>
      </c>
      <c r="F1279" s="439" t="s">
        <v>591</v>
      </c>
      <c r="G1279" s="439" t="s">
        <v>193</v>
      </c>
      <c r="H1279" s="439" t="s">
        <v>557</v>
      </c>
      <c r="I1279" s="439" t="s">
        <v>558</v>
      </c>
    </row>
    <row r="1280" spans="1:9" x14ac:dyDescent="0.2">
      <c r="C1280" s="438" t="s">
        <v>592</v>
      </c>
    </row>
    <row r="1281" spans="1:9" x14ac:dyDescent="0.2">
      <c r="A1281" s="437" t="s">
        <v>595</v>
      </c>
      <c r="B1281" s="437" t="s">
        <v>295</v>
      </c>
      <c r="E1281" s="437" t="s">
        <v>594</v>
      </c>
      <c r="F1281" s="436">
        <v>1</v>
      </c>
      <c r="G1281" s="436">
        <v>5.33E-2</v>
      </c>
      <c r="H1281" s="435">
        <v>13.85</v>
      </c>
      <c r="I1281" s="435">
        <v>0.74</v>
      </c>
    </row>
    <row r="1282" spans="1:9" x14ac:dyDescent="0.2">
      <c r="A1282" s="437" t="s">
        <v>658</v>
      </c>
      <c r="B1282" s="437" t="s">
        <v>659</v>
      </c>
      <c r="E1282" s="437" t="s">
        <v>594</v>
      </c>
      <c r="F1282" s="436">
        <v>0.1</v>
      </c>
      <c r="G1282" s="436">
        <v>5.3E-3</v>
      </c>
      <c r="H1282" s="435">
        <v>22.06</v>
      </c>
      <c r="I1282" s="435">
        <v>0.12</v>
      </c>
    </row>
    <row r="1283" spans="1:9" x14ac:dyDescent="0.2">
      <c r="I1283" s="434">
        <v>0.86</v>
      </c>
    </row>
    <row r="1284" spans="1:9" x14ac:dyDescent="0.2">
      <c r="C1284" s="438" t="s">
        <v>596</v>
      </c>
    </row>
    <row r="1285" spans="1:9" x14ac:dyDescent="0.2">
      <c r="A1285" s="437" t="s">
        <v>698</v>
      </c>
      <c r="B1285" s="437" t="s">
        <v>699</v>
      </c>
      <c r="E1285" s="437" t="s">
        <v>602</v>
      </c>
      <c r="G1285" s="436">
        <v>0.01</v>
      </c>
      <c r="H1285" s="435">
        <v>21.19</v>
      </c>
      <c r="I1285" s="435">
        <v>0.21</v>
      </c>
    </row>
    <row r="1286" spans="1:9" x14ac:dyDescent="0.2">
      <c r="A1286" s="437" t="s">
        <v>1249</v>
      </c>
      <c r="B1286" s="437" t="s">
        <v>1248</v>
      </c>
      <c r="E1286" s="437" t="s">
        <v>1247</v>
      </c>
      <c r="G1286" s="436">
        <v>3.0000000000000001E-3</v>
      </c>
      <c r="H1286" s="435">
        <v>65</v>
      </c>
      <c r="I1286" s="435">
        <v>0.2</v>
      </c>
    </row>
    <row r="1287" spans="1:9" x14ac:dyDescent="0.2">
      <c r="A1287" s="437" t="s">
        <v>608</v>
      </c>
      <c r="B1287" s="437" t="s">
        <v>609</v>
      </c>
      <c r="E1287" s="437" t="s">
        <v>564</v>
      </c>
      <c r="G1287" s="436">
        <v>5.0000000000000001E-3</v>
      </c>
      <c r="H1287" s="435">
        <v>39</v>
      </c>
      <c r="I1287" s="435">
        <v>0.2</v>
      </c>
    </row>
    <row r="1288" spans="1:9" x14ac:dyDescent="0.2">
      <c r="A1288" s="437" t="s">
        <v>612</v>
      </c>
      <c r="B1288" s="437" t="s">
        <v>613</v>
      </c>
      <c r="E1288" s="437" t="s">
        <v>614</v>
      </c>
      <c r="G1288" s="436">
        <v>7.0000000000000007E-2</v>
      </c>
      <c r="H1288" s="435">
        <v>5.48</v>
      </c>
      <c r="I1288" s="435">
        <v>0.38</v>
      </c>
    </row>
    <row r="1289" spans="1:9" x14ac:dyDescent="0.2">
      <c r="A1289" s="437" t="s">
        <v>1246</v>
      </c>
      <c r="B1289" s="437" t="s">
        <v>1245</v>
      </c>
      <c r="E1289" s="437" t="s">
        <v>607</v>
      </c>
      <c r="G1289" s="436">
        <v>5.0000000000000001E-3</v>
      </c>
      <c r="H1289" s="435">
        <v>55.08</v>
      </c>
      <c r="I1289" s="435">
        <v>0.28000000000000003</v>
      </c>
    </row>
    <row r="1290" spans="1:9" x14ac:dyDescent="0.2">
      <c r="I1290" s="434">
        <v>1.27</v>
      </c>
    </row>
    <row r="1292" spans="1:9" x14ac:dyDescent="0.2">
      <c r="A1292" s="445" t="s">
        <v>582</v>
      </c>
      <c r="B1292" s="443" t="s">
        <v>1083</v>
      </c>
      <c r="D1292" s="443" t="s">
        <v>998</v>
      </c>
    </row>
    <row r="1294" spans="1:9" x14ac:dyDescent="0.2">
      <c r="A1294" s="444" t="s">
        <v>584</v>
      </c>
      <c r="B1294" s="443" t="s">
        <v>585</v>
      </c>
      <c r="C1294" s="442">
        <v>2</v>
      </c>
      <c r="D1294" s="433" t="s">
        <v>586</v>
      </c>
      <c r="E1294" s="442">
        <v>2</v>
      </c>
      <c r="G1294" s="433" t="s">
        <v>587</v>
      </c>
      <c r="H1294" s="441">
        <v>682.59</v>
      </c>
    </row>
    <row r="1296" spans="1:9" x14ac:dyDescent="0.2">
      <c r="A1296" s="440" t="s">
        <v>588</v>
      </c>
      <c r="B1296" s="440" t="s">
        <v>589</v>
      </c>
      <c r="E1296" s="440" t="s">
        <v>590</v>
      </c>
      <c r="F1296" s="439" t="s">
        <v>591</v>
      </c>
      <c r="G1296" s="439" t="s">
        <v>193</v>
      </c>
      <c r="H1296" s="439" t="s">
        <v>557</v>
      </c>
      <c r="I1296" s="439" t="s">
        <v>558</v>
      </c>
    </row>
    <row r="1297" spans="1:9" x14ac:dyDescent="0.2">
      <c r="C1297" s="438" t="s">
        <v>592</v>
      </c>
    </row>
    <row r="1298" spans="1:9" x14ac:dyDescent="0.2">
      <c r="A1298" s="437" t="s">
        <v>593</v>
      </c>
      <c r="B1298" s="437" t="s">
        <v>294</v>
      </c>
      <c r="E1298" s="437" t="s">
        <v>594</v>
      </c>
      <c r="F1298" s="436">
        <v>1</v>
      </c>
      <c r="G1298" s="436">
        <v>4</v>
      </c>
      <c r="H1298" s="435">
        <v>18.38</v>
      </c>
      <c r="I1298" s="435">
        <v>73.52</v>
      </c>
    </row>
    <row r="1299" spans="1:9" x14ac:dyDescent="0.2">
      <c r="A1299" s="437" t="s">
        <v>652</v>
      </c>
      <c r="B1299" s="437" t="s">
        <v>296</v>
      </c>
      <c r="E1299" s="437" t="s">
        <v>594</v>
      </c>
      <c r="F1299" s="436">
        <v>1</v>
      </c>
      <c r="G1299" s="436">
        <v>4</v>
      </c>
      <c r="H1299" s="435">
        <v>15.4</v>
      </c>
      <c r="I1299" s="435">
        <v>61.6</v>
      </c>
    </row>
    <row r="1300" spans="1:9" x14ac:dyDescent="0.2">
      <c r="A1300" s="437" t="s">
        <v>595</v>
      </c>
      <c r="B1300" s="437" t="s">
        <v>295</v>
      </c>
      <c r="E1300" s="437" t="s">
        <v>594</v>
      </c>
      <c r="F1300" s="436">
        <v>4</v>
      </c>
      <c r="G1300" s="436">
        <v>16</v>
      </c>
      <c r="H1300" s="435">
        <v>13.85</v>
      </c>
      <c r="I1300" s="435">
        <v>221.6</v>
      </c>
    </row>
    <row r="1301" spans="1:9" x14ac:dyDescent="0.2">
      <c r="A1301" s="437" t="s">
        <v>658</v>
      </c>
      <c r="B1301" s="437" t="s">
        <v>659</v>
      </c>
      <c r="E1301" s="437" t="s">
        <v>594</v>
      </c>
      <c r="F1301" s="436">
        <v>0.1</v>
      </c>
      <c r="G1301" s="436">
        <v>0.4</v>
      </c>
      <c r="H1301" s="435">
        <v>22.06</v>
      </c>
      <c r="I1301" s="435">
        <v>8.82</v>
      </c>
    </row>
    <row r="1302" spans="1:9" x14ac:dyDescent="0.2">
      <c r="I1302" s="434">
        <v>365.54</v>
      </c>
    </row>
    <row r="1303" spans="1:9" x14ac:dyDescent="0.2">
      <c r="C1303" s="438" t="s">
        <v>596</v>
      </c>
    </row>
    <row r="1304" spans="1:9" x14ac:dyDescent="0.2">
      <c r="A1304" s="437" t="s">
        <v>597</v>
      </c>
      <c r="B1304" s="437" t="s">
        <v>598</v>
      </c>
      <c r="E1304" s="437" t="s">
        <v>599</v>
      </c>
      <c r="G1304" s="436">
        <v>0.25</v>
      </c>
      <c r="H1304" s="435">
        <v>4.24</v>
      </c>
      <c r="I1304" s="435">
        <v>1.06</v>
      </c>
    </row>
    <row r="1305" spans="1:9" x14ac:dyDescent="0.2">
      <c r="A1305" s="437" t="s">
        <v>612</v>
      </c>
      <c r="B1305" s="437" t="s">
        <v>613</v>
      </c>
      <c r="E1305" s="437" t="s">
        <v>614</v>
      </c>
      <c r="G1305" s="436">
        <v>54.326000000000001</v>
      </c>
      <c r="H1305" s="435">
        <v>5.48</v>
      </c>
      <c r="I1305" s="435">
        <v>297.70999999999998</v>
      </c>
    </row>
    <row r="1306" spans="1:9" x14ac:dyDescent="0.2">
      <c r="I1306" s="434">
        <v>298.77</v>
      </c>
    </row>
    <row r="1307" spans="1:9" x14ac:dyDescent="0.2">
      <c r="C1307" s="438" t="s">
        <v>620</v>
      </c>
    </row>
    <row r="1308" spans="1:9" x14ac:dyDescent="0.2">
      <c r="A1308" s="437" t="s">
        <v>621</v>
      </c>
      <c r="B1308" s="437" t="s">
        <v>622</v>
      </c>
      <c r="E1308" s="437" t="s">
        <v>623</v>
      </c>
      <c r="G1308" s="436">
        <v>5</v>
      </c>
      <c r="H1308" s="435">
        <v>365.54</v>
      </c>
      <c r="I1308" s="435">
        <v>18.28</v>
      </c>
    </row>
    <row r="1309" spans="1:9" x14ac:dyDescent="0.2">
      <c r="I1309" s="434">
        <v>18.28</v>
      </c>
    </row>
    <row r="1311" spans="1:9" x14ac:dyDescent="0.2">
      <c r="A1311" s="445" t="s">
        <v>582</v>
      </c>
      <c r="B1311" s="443" t="s">
        <v>1085</v>
      </c>
      <c r="D1311" s="443" t="s">
        <v>999</v>
      </c>
    </row>
    <row r="1313" spans="1:9" x14ac:dyDescent="0.2">
      <c r="A1313" s="444" t="s">
        <v>584</v>
      </c>
      <c r="B1313" s="443" t="s">
        <v>585</v>
      </c>
      <c r="C1313" s="442">
        <v>1</v>
      </c>
      <c r="D1313" s="433" t="s">
        <v>586</v>
      </c>
      <c r="E1313" s="442">
        <v>1</v>
      </c>
      <c r="G1313" s="433" t="s">
        <v>587</v>
      </c>
      <c r="H1313" s="441">
        <v>279.73</v>
      </c>
    </row>
    <row r="1315" spans="1:9" x14ac:dyDescent="0.2">
      <c r="A1315" s="440" t="s">
        <v>588</v>
      </c>
      <c r="B1315" s="440" t="s">
        <v>589</v>
      </c>
      <c r="E1315" s="440" t="s">
        <v>590</v>
      </c>
      <c r="F1315" s="439" t="s">
        <v>591</v>
      </c>
      <c r="G1315" s="439" t="s">
        <v>193</v>
      </c>
      <c r="H1315" s="439" t="s">
        <v>557</v>
      </c>
      <c r="I1315" s="439" t="s">
        <v>558</v>
      </c>
    </row>
    <row r="1316" spans="1:9" x14ac:dyDescent="0.2">
      <c r="C1316" s="438" t="s">
        <v>592</v>
      </c>
    </row>
    <row r="1317" spans="1:9" x14ac:dyDescent="0.2">
      <c r="A1317" s="437" t="s">
        <v>593</v>
      </c>
      <c r="B1317" s="437" t="s">
        <v>294</v>
      </c>
      <c r="E1317" s="437" t="s">
        <v>594</v>
      </c>
      <c r="F1317" s="436">
        <v>1</v>
      </c>
      <c r="G1317" s="436">
        <v>8</v>
      </c>
      <c r="H1317" s="435">
        <v>18.38</v>
      </c>
      <c r="I1317" s="435">
        <v>147.04</v>
      </c>
    </row>
    <row r="1318" spans="1:9" x14ac:dyDescent="0.2">
      <c r="A1318" s="437" t="s">
        <v>595</v>
      </c>
      <c r="B1318" s="437" t="s">
        <v>295</v>
      </c>
      <c r="E1318" s="437" t="s">
        <v>594</v>
      </c>
      <c r="F1318" s="436">
        <v>0.5</v>
      </c>
      <c r="G1318" s="436">
        <v>4</v>
      </c>
      <c r="H1318" s="435">
        <v>13.85</v>
      </c>
      <c r="I1318" s="435">
        <v>55.4</v>
      </c>
    </row>
    <row r="1319" spans="1:9" x14ac:dyDescent="0.2">
      <c r="I1319" s="434">
        <v>202.44</v>
      </c>
    </row>
    <row r="1320" spans="1:9" x14ac:dyDescent="0.2">
      <c r="C1320" s="438" t="s">
        <v>596</v>
      </c>
    </row>
    <row r="1321" spans="1:9" x14ac:dyDescent="0.2">
      <c r="A1321" s="437" t="s">
        <v>624</v>
      </c>
      <c r="B1321" s="437" t="s">
        <v>625</v>
      </c>
      <c r="E1321" s="437" t="s">
        <v>599</v>
      </c>
      <c r="G1321" s="436">
        <v>0.2</v>
      </c>
      <c r="H1321" s="435">
        <v>4.18</v>
      </c>
      <c r="I1321" s="435">
        <v>0.84</v>
      </c>
    </row>
    <row r="1322" spans="1:9" x14ac:dyDescent="0.2">
      <c r="A1322" s="437" t="s">
        <v>626</v>
      </c>
      <c r="B1322" s="437" t="s">
        <v>627</v>
      </c>
      <c r="E1322" s="437" t="s">
        <v>628</v>
      </c>
      <c r="G1322" s="436">
        <v>2</v>
      </c>
      <c r="H1322" s="435">
        <v>2.1</v>
      </c>
      <c r="I1322" s="435">
        <v>4.2</v>
      </c>
    </row>
    <row r="1323" spans="1:9" x14ac:dyDescent="0.2">
      <c r="A1323" s="437" t="s">
        <v>612</v>
      </c>
      <c r="B1323" s="437" t="s">
        <v>613</v>
      </c>
      <c r="E1323" s="437" t="s">
        <v>614</v>
      </c>
      <c r="G1323" s="436">
        <v>9.8000000000000007</v>
      </c>
      <c r="H1323" s="435">
        <v>5.48</v>
      </c>
      <c r="I1323" s="435">
        <v>53.7</v>
      </c>
    </row>
    <row r="1324" spans="1:9" x14ac:dyDescent="0.2">
      <c r="A1324" s="437" t="s">
        <v>618</v>
      </c>
      <c r="B1324" s="437" t="s">
        <v>619</v>
      </c>
      <c r="E1324" s="437" t="s">
        <v>607</v>
      </c>
      <c r="G1324" s="436">
        <v>0.26</v>
      </c>
      <c r="H1324" s="435">
        <v>48</v>
      </c>
      <c r="I1324" s="435">
        <v>12.48</v>
      </c>
    </row>
    <row r="1325" spans="1:9" x14ac:dyDescent="0.2">
      <c r="I1325" s="434">
        <v>71.22</v>
      </c>
    </row>
    <row r="1326" spans="1:9" x14ac:dyDescent="0.2">
      <c r="C1326" s="438" t="s">
        <v>620</v>
      </c>
    </row>
    <row r="1327" spans="1:9" x14ac:dyDescent="0.2">
      <c r="A1327" s="437" t="s">
        <v>621</v>
      </c>
      <c r="B1327" s="437" t="s">
        <v>622</v>
      </c>
      <c r="E1327" s="437" t="s">
        <v>623</v>
      </c>
      <c r="G1327" s="436">
        <v>3</v>
      </c>
      <c r="H1327" s="435">
        <v>202.44</v>
      </c>
      <c r="I1327" s="435">
        <v>6.07</v>
      </c>
    </row>
    <row r="1328" spans="1:9" x14ac:dyDescent="0.2">
      <c r="I1328" s="434">
        <v>6.07</v>
      </c>
    </row>
    <row r="1330" spans="1:9" x14ac:dyDescent="0.2">
      <c r="A1330" s="445" t="s">
        <v>582</v>
      </c>
      <c r="B1330" s="443" t="s">
        <v>1087</v>
      </c>
      <c r="D1330" s="443" t="s">
        <v>695</v>
      </c>
    </row>
    <row r="1332" spans="1:9" x14ac:dyDescent="0.2">
      <c r="A1332" s="444" t="s">
        <v>584</v>
      </c>
      <c r="B1332" s="443" t="s">
        <v>585</v>
      </c>
      <c r="C1332" s="442">
        <v>0.16</v>
      </c>
      <c r="D1332" s="433" t="s">
        <v>586</v>
      </c>
      <c r="E1332" s="442">
        <v>0.16</v>
      </c>
      <c r="G1332" s="433" t="s">
        <v>587</v>
      </c>
      <c r="H1332" s="441">
        <v>8512.75</v>
      </c>
    </row>
    <row r="1334" spans="1:9" x14ac:dyDescent="0.2">
      <c r="A1334" s="440" t="s">
        <v>588</v>
      </c>
      <c r="B1334" s="440" t="s">
        <v>589</v>
      </c>
      <c r="E1334" s="440" t="s">
        <v>590</v>
      </c>
      <c r="F1334" s="439" t="s">
        <v>591</v>
      </c>
      <c r="G1334" s="439" t="s">
        <v>193</v>
      </c>
      <c r="H1334" s="439" t="s">
        <v>557</v>
      </c>
      <c r="I1334" s="439" t="s">
        <v>558</v>
      </c>
    </row>
    <row r="1335" spans="1:9" x14ac:dyDescent="0.2">
      <c r="C1335" s="438" t="s">
        <v>592</v>
      </c>
    </row>
    <row r="1336" spans="1:9" x14ac:dyDescent="0.2">
      <c r="A1336" s="437" t="s">
        <v>652</v>
      </c>
      <c r="B1336" s="437" t="s">
        <v>296</v>
      </c>
      <c r="E1336" s="437" t="s">
        <v>594</v>
      </c>
      <c r="F1336" s="436">
        <v>1</v>
      </c>
      <c r="G1336" s="436">
        <v>50</v>
      </c>
      <c r="H1336" s="435">
        <v>15.4</v>
      </c>
      <c r="I1336" s="435">
        <v>770</v>
      </c>
    </row>
    <row r="1337" spans="1:9" x14ac:dyDescent="0.2">
      <c r="A1337" s="437" t="s">
        <v>595</v>
      </c>
      <c r="B1337" s="437" t="s">
        <v>295</v>
      </c>
      <c r="E1337" s="437" t="s">
        <v>594</v>
      </c>
      <c r="F1337" s="436">
        <v>2</v>
      </c>
      <c r="G1337" s="436">
        <v>100</v>
      </c>
      <c r="H1337" s="435">
        <v>13.85</v>
      </c>
      <c r="I1337" s="435">
        <v>1385</v>
      </c>
    </row>
    <row r="1338" spans="1:9" x14ac:dyDescent="0.2">
      <c r="I1338" s="434">
        <v>2155</v>
      </c>
    </row>
    <row r="1339" spans="1:9" x14ac:dyDescent="0.2">
      <c r="C1339" s="438" t="s">
        <v>620</v>
      </c>
    </row>
    <row r="1340" spans="1:9" x14ac:dyDescent="0.2">
      <c r="A1340" s="437" t="s">
        <v>621</v>
      </c>
      <c r="B1340" s="437" t="s">
        <v>622</v>
      </c>
      <c r="E1340" s="437" t="s">
        <v>623</v>
      </c>
      <c r="G1340" s="436">
        <v>5</v>
      </c>
      <c r="H1340" s="435">
        <v>2155</v>
      </c>
      <c r="I1340" s="435">
        <v>107.75</v>
      </c>
    </row>
    <row r="1341" spans="1:9" x14ac:dyDescent="0.2">
      <c r="A1341" s="437" t="s">
        <v>1244</v>
      </c>
      <c r="B1341" s="437" t="s">
        <v>1243</v>
      </c>
      <c r="E1341" s="437" t="s">
        <v>648</v>
      </c>
      <c r="F1341" s="436">
        <v>1</v>
      </c>
      <c r="G1341" s="436">
        <v>50</v>
      </c>
      <c r="H1341" s="435">
        <v>125</v>
      </c>
      <c r="I1341" s="435">
        <v>6250</v>
      </c>
    </row>
    <row r="1342" spans="1:9" x14ac:dyDescent="0.2">
      <c r="I1342" s="434">
        <v>6357.75</v>
      </c>
    </row>
    <row r="1344" spans="1:9" x14ac:dyDescent="0.2">
      <c r="A1344" s="445" t="s">
        <v>582</v>
      </c>
      <c r="B1344" s="443" t="s">
        <v>1088</v>
      </c>
      <c r="D1344" s="443" t="s">
        <v>1000</v>
      </c>
    </row>
    <row r="1346" spans="1:9" x14ac:dyDescent="0.2">
      <c r="A1346" s="444" t="s">
        <v>584</v>
      </c>
      <c r="B1346" s="443" t="s">
        <v>1242</v>
      </c>
      <c r="C1346" s="442">
        <v>1.5</v>
      </c>
      <c r="D1346" s="433" t="s">
        <v>586</v>
      </c>
      <c r="E1346" s="442">
        <v>1.5</v>
      </c>
      <c r="G1346" s="433" t="s">
        <v>1241</v>
      </c>
      <c r="H1346" s="441">
        <v>159.53</v>
      </c>
    </row>
    <row r="1348" spans="1:9" x14ac:dyDescent="0.2">
      <c r="A1348" s="440" t="s">
        <v>588</v>
      </c>
      <c r="B1348" s="440" t="s">
        <v>589</v>
      </c>
      <c r="E1348" s="440" t="s">
        <v>590</v>
      </c>
      <c r="F1348" s="439" t="s">
        <v>591</v>
      </c>
      <c r="G1348" s="439" t="s">
        <v>193</v>
      </c>
      <c r="H1348" s="439" t="s">
        <v>557</v>
      </c>
      <c r="I1348" s="439" t="s">
        <v>558</v>
      </c>
    </row>
    <row r="1349" spans="1:9" x14ac:dyDescent="0.2">
      <c r="C1349" s="438" t="s">
        <v>592</v>
      </c>
    </row>
    <row r="1350" spans="1:9" x14ac:dyDescent="0.2">
      <c r="A1350" s="437" t="s">
        <v>595</v>
      </c>
      <c r="B1350" s="437" t="s">
        <v>295</v>
      </c>
      <c r="E1350" s="437" t="s">
        <v>594</v>
      </c>
      <c r="F1350" s="436">
        <v>2</v>
      </c>
      <c r="G1350" s="436">
        <v>10.666700000000001</v>
      </c>
      <c r="H1350" s="435">
        <v>13.85</v>
      </c>
      <c r="I1350" s="435">
        <v>147.72999999999999</v>
      </c>
    </row>
    <row r="1351" spans="1:9" x14ac:dyDescent="0.2">
      <c r="I1351" s="434">
        <v>147.72999999999999</v>
      </c>
    </row>
    <row r="1352" spans="1:9" x14ac:dyDescent="0.2">
      <c r="C1352" s="438" t="s">
        <v>596</v>
      </c>
    </row>
    <row r="1353" spans="1:9" x14ac:dyDescent="0.2">
      <c r="A1353" s="437" t="s">
        <v>624</v>
      </c>
      <c r="B1353" s="437" t="s">
        <v>625</v>
      </c>
      <c r="E1353" s="437" t="s">
        <v>599</v>
      </c>
      <c r="G1353" s="436">
        <v>0.01</v>
      </c>
      <c r="H1353" s="435">
        <v>4.18</v>
      </c>
      <c r="I1353" s="435">
        <v>0.04</v>
      </c>
    </row>
    <row r="1354" spans="1:9" x14ac:dyDescent="0.2">
      <c r="A1354" s="437" t="s">
        <v>612</v>
      </c>
      <c r="B1354" s="437" t="s">
        <v>613</v>
      </c>
      <c r="E1354" s="437" t="s">
        <v>614</v>
      </c>
      <c r="G1354" s="436">
        <v>0.55000000000000004</v>
      </c>
      <c r="H1354" s="435">
        <v>5.48</v>
      </c>
      <c r="I1354" s="435">
        <v>3.01</v>
      </c>
    </row>
    <row r="1355" spans="1:9" x14ac:dyDescent="0.2">
      <c r="A1355" s="437" t="s">
        <v>615</v>
      </c>
      <c r="B1355" s="437" t="s">
        <v>616</v>
      </c>
      <c r="E1355" s="437" t="s">
        <v>617</v>
      </c>
      <c r="G1355" s="436">
        <v>0.12</v>
      </c>
      <c r="H1355" s="435">
        <v>35.590000000000003</v>
      </c>
      <c r="I1355" s="435">
        <v>4.2699999999999996</v>
      </c>
    </row>
    <row r="1356" spans="1:9" x14ac:dyDescent="0.2">
      <c r="A1356" s="437" t="s">
        <v>618</v>
      </c>
      <c r="B1356" s="437" t="s">
        <v>619</v>
      </c>
      <c r="E1356" s="437" t="s">
        <v>607</v>
      </c>
      <c r="G1356" s="436">
        <v>1E-3</v>
      </c>
      <c r="H1356" s="435">
        <v>48</v>
      </c>
      <c r="I1356" s="435">
        <v>0.05</v>
      </c>
    </row>
    <row r="1357" spans="1:9" x14ac:dyDescent="0.2">
      <c r="I1357" s="434">
        <v>7.37</v>
      </c>
    </row>
    <row r="1358" spans="1:9" x14ac:dyDescent="0.2">
      <c r="C1358" s="438" t="s">
        <v>620</v>
      </c>
    </row>
    <row r="1359" spans="1:9" x14ac:dyDescent="0.2">
      <c r="A1359" s="437" t="s">
        <v>621</v>
      </c>
      <c r="B1359" s="437" t="s">
        <v>622</v>
      </c>
      <c r="E1359" s="437" t="s">
        <v>623</v>
      </c>
      <c r="G1359" s="436">
        <v>3</v>
      </c>
      <c r="H1359" s="435">
        <v>147.72999999999999</v>
      </c>
      <c r="I1359" s="435">
        <v>4.43</v>
      </c>
    </row>
    <row r="1360" spans="1:9" x14ac:dyDescent="0.2">
      <c r="I1360" s="434">
        <v>4.43</v>
      </c>
    </row>
    <row r="1362" spans="1:9" x14ac:dyDescent="0.2">
      <c r="A1362" s="445" t="s">
        <v>582</v>
      </c>
      <c r="B1362" s="443" t="s">
        <v>1091</v>
      </c>
      <c r="D1362" s="443" t="s">
        <v>1001</v>
      </c>
    </row>
    <row r="1364" spans="1:9" x14ac:dyDescent="0.2">
      <c r="A1364" s="444" t="s">
        <v>584</v>
      </c>
      <c r="B1364" s="443" t="s">
        <v>585</v>
      </c>
      <c r="C1364" s="442">
        <v>2</v>
      </c>
      <c r="D1364" s="433" t="s">
        <v>586</v>
      </c>
      <c r="E1364" s="442">
        <v>2</v>
      </c>
      <c r="G1364" s="433" t="s">
        <v>587</v>
      </c>
      <c r="H1364" s="441">
        <v>241.9</v>
      </c>
    </row>
    <row r="1366" spans="1:9" x14ac:dyDescent="0.2">
      <c r="A1366" s="440" t="s">
        <v>588</v>
      </c>
      <c r="B1366" s="440" t="s">
        <v>589</v>
      </c>
      <c r="E1366" s="440" t="s">
        <v>590</v>
      </c>
      <c r="F1366" s="439" t="s">
        <v>591</v>
      </c>
      <c r="G1366" s="439" t="s">
        <v>193</v>
      </c>
      <c r="H1366" s="439" t="s">
        <v>557</v>
      </c>
      <c r="I1366" s="439" t="s">
        <v>558</v>
      </c>
    </row>
    <row r="1367" spans="1:9" x14ac:dyDescent="0.2">
      <c r="C1367" s="438" t="s">
        <v>592</v>
      </c>
    </row>
    <row r="1368" spans="1:9" x14ac:dyDescent="0.2">
      <c r="A1368" s="437" t="s">
        <v>593</v>
      </c>
      <c r="B1368" s="437" t="s">
        <v>294</v>
      </c>
      <c r="E1368" s="437" t="s">
        <v>594</v>
      </c>
      <c r="F1368" s="436">
        <v>1</v>
      </c>
      <c r="G1368" s="436">
        <v>4</v>
      </c>
      <c r="H1368" s="435">
        <v>18.38</v>
      </c>
      <c r="I1368" s="435">
        <v>73.52</v>
      </c>
    </row>
    <row r="1369" spans="1:9" x14ac:dyDescent="0.2">
      <c r="A1369" s="437" t="s">
        <v>595</v>
      </c>
      <c r="B1369" s="437" t="s">
        <v>295</v>
      </c>
      <c r="E1369" s="437" t="s">
        <v>594</v>
      </c>
      <c r="F1369" s="436">
        <v>1</v>
      </c>
      <c r="G1369" s="436">
        <v>4</v>
      </c>
      <c r="H1369" s="435">
        <v>13.85</v>
      </c>
      <c r="I1369" s="435">
        <v>55.4</v>
      </c>
    </row>
    <row r="1370" spans="1:9" x14ac:dyDescent="0.2">
      <c r="I1370" s="434">
        <v>128.91999999999999</v>
      </c>
    </row>
    <row r="1371" spans="1:9" x14ac:dyDescent="0.2">
      <c r="C1371" s="438" t="s">
        <v>596</v>
      </c>
    </row>
    <row r="1372" spans="1:9" x14ac:dyDescent="0.2">
      <c r="A1372" s="437" t="s">
        <v>597</v>
      </c>
      <c r="B1372" s="437" t="s">
        <v>598</v>
      </c>
      <c r="E1372" s="437" t="s">
        <v>599</v>
      </c>
      <c r="G1372" s="436">
        <v>0.4</v>
      </c>
      <c r="H1372" s="435">
        <v>4.24</v>
      </c>
      <c r="I1372" s="435">
        <v>1.7</v>
      </c>
    </row>
    <row r="1373" spans="1:9" x14ac:dyDescent="0.2">
      <c r="A1373" s="437" t="s">
        <v>612</v>
      </c>
      <c r="B1373" s="437" t="s">
        <v>613</v>
      </c>
      <c r="E1373" s="437" t="s">
        <v>614</v>
      </c>
      <c r="G1373" s="436">
        <v>19.600000000000001</v>
      </c>
      <c r="H1373" s="435">
        <v>5.48</v>
      </c>
      <c r="I1373" s="435">
        <v>107.41</v>
      </c>
    </row>
    <row r="1374" spans="1:9" x14ac:dyDescent="0.2">
      <c r="I1374" s="434">
        <v>109.11</v>
      </c>
    </row>
    <row r="1375" spans="1:9" x14ac:dyDescent="0.2">
      <c r="C1375" s="438" t="s">
        <v>620</v>
      </c>
    </row>
    <row r="1376" spans="1:9" x14ac:dyDescent="0.2">
      <c r="A1376" s="437" t="s">
        <v>621</v>
      </c>
      <c r="B1376" s="437" t="s">
        <v>622</v>
      </c>
      <c r="E1376" s="437" t="s">
        <v>623</v>
      </c>
      <c r="G1376" s="436">
        <v>3</v>
      </c>
      <c r="H1376" s="435">
        <v>128.91999999999999</v>
      </c>
      <c r="I1376" s="435">
        <v>3.87</v>
      </c>
    </row>
    <row r="1377" spans="1:9" x14ac:dyDescent="0.2">
      <c r="I1377" s="434">
        <v>3.87</v>
      </c>
    </row>
    <row r="1379" spans="1:9" x14ac:dyDescent="0.2">
      <c r="A1379" s="445" t="s">
        <v>582</v>
      </c>
      <c r="B1379" s="443" t="s">
        <v>1093</v>
      </c>
      <c r="D1379" s="443" t="s">
        <v>1002</v>
      </c>
    </row>
    <row r="1381" spans="1:9" x14ac:dyDescent="0.2">
      <c r="A1381" s="444" t="s">
        <v>584</v>
      </c>
      <c r="B1381" s="443" t="s">
        <v>1242</v>
      </c>
      <c r="C1381" s="442">
        <v>1</v>
      </c>
      <c r="D1381" s="433" t="s">
        <v>586</v>
      </c>
      <c r="E1381" s="442">
        <v>1</v>
      </c>
      <c r="G1381" s="433" t="s">
        <v>1241</v>
      </c>
      <c r="H1381" s="441">
        <v>42.7</v>
      </c>
    </row>
    <row r="1383" spans="1:9" x14ac:dyDescent="0.2">
      <c r="A1383" s="440" t="s">
        <v>588</v>
      </c>
      <c r="B1383" s="440" t="s">
        <v>589</v>
      </c>
      <c r="E1383" s="440" t="s">
        <v>590</v>
      </c>
      <c r="F1383" s="439" t="s">
        <v>591</v>
      </c>
      <c r="G1383" s="439" t="s">
        <v>193</v>
      </c>
      <c r="H1383" s="439" t="s">
        <v>557</v>
      </c>
      <c r="I1383" s="439" t="s">
        <v>558</v>
      </c>
    </row>
    <row r="1384" spans="1:9" x14ac:dyDescent="0.2">
      <c r="C1384" s="438" t="s">
        <v>596</v>
      </c>
    </row>
    <row r="1385" spans="1:9" x14ac:dyDescent="0.2">
      <c r="A1385" s="437" t="s">
        <v>1240</v>
      </c>
      <c r="B1385" s="437" t="s">
        <v>1239</v>
      </c>
      <c r="E1385" s="437" t="s">
        <v>239</v>
      </c>
      <c r="G1385" s="436">
        <v>0.05</v>
      </c>
      <c r="H1385" s="435">
        <v>854</v>
      </c>
      <c r="I1385" s="435">
        <v>42.7</v>
      </c>
    </row>
    <row r="1386" spans="1:9" x14ac:dyDescent="0.2">
      <c r="I1386" s="434">
        <v>42.7</v>
      </c>
    </row>
    <row r="1388" spans="1:9" x14ac:dyDescent="0.2">
      <c r="A1388" s="445" t="s">
        <v>582</v>
      </c>
      <c r="B1388" s="443" t="s">
        <v>274</v>
      </c>
      <c r="D1388" s="443" t="s">
        <v>1003</v>
      </c>
    </row>
    <row r="1390" spans="1:9" x14ac:dyDescent="0.2">
      <c r="A1390" s="444" t="s">
        <v>584</v>
      </c>
      <c r="B1390" s="443" t="s">
        <v>630</v>
      </c>
      <c r="C1390" s="442">
        <v>300</v>
      </c>
      <c r="D1390" s="433" t="s">
        <v>586</v>
      </c>
      <c r="E1390" s="442">
        <v>300</v>
      </c>
      <c r="G1390" s="433" t="s">
        <v>631</v>
      </c>
      <c r="H1390" s="441">
        <v>0.6</v>
      </c>
    </row>
    <row r="1392" spans="1:9" x14ac:dyDescent="0.2">
      <c r="A1392" s="440" t="s">
        <v>588</v>
      </c>
      <c r="B1392" s="440" t="s">
        <v>589</v>
      </c>
      <c r="E1392" s="440" t="s">
        <v>590</v>
      </c>
      <c r="F1392" s="439" t="s">
        <v>591</v>
      </c>
      <c r="G1392" s="439" t="s">
        <v>193</v>
      </c>
      <c r="H1392" s="439" t="s">
        <v>557</v>
      </c>
      <c r="I1392" s="439" t="s">
        <v>558</v>
      </c>
    </row>
    <row r="1393" spans="1:9" x14ac:dyDescent="0.2">
      <c r="C1393" s="438" t="s">
        <v>592</v>
      </c>
    </row>
    <row r="1394" spans="1:9" x14ac:dyDescent="0.2">
      <c r="A1394" s="437" t="s">
        <v>652</v>
      </c>
      <c r="B1394" s="437" t="s">
        <v>296</v>
      </c>
      <c r="E1394" s="437" t="s">
        <v>594</v>
      </c>
      <c r="F1394" s="436">
        <v>0.5</v>
      </c>
      <c r="G1394" s="436">
        <v>1.3299999999999999E-2</v>
      </c>
      <c r="H1394" s="435">
        <v>15.4</v>
      </c>
      <c r="I1394" s="435">
        <v>0.2</v>
      </c>
    </row>
    <row r="1395" spans="1:9" x14ac:dyDescent="0.2">
      <c r="A1395" s="437" t="s">
        <v>595</v>
      </c>
      <c r="B1395" s="437" t="s">
        <v>295</v>
      </c>
      <c r="E1395" s="437" t="s">
        <v>594</v>
      </c>
      <c r="F1395" s="436">
        <v>1</v>
      </c>
      <c r="G1395" s="436">
        <v>2.6699999999999998E-2</v>
      </c>
      <c r="H1395" s="435">
        <v>13.85</v>
      </c>
      <c r="I1395" s="435">
        <v>0.37</v>
      </c>
    </row>
    <row r="1396" spans="1:9" x14ac:dyDescent="0.2">
      <c r="I1396" s="434">
        <v>0.56999999999999995</v>
      </c>
    </row>
    <row r="1397" spans="1:9" x14ac:dyDescent="0.2">
      <c r="C1397" s="438" t="s">
        <v>620</v>
      </c>
    </row>
    <row r="1398" spans="1:9" x14ac:dyDescent="0.2">
      <c r="A1398" s="437" t="s">
        <v>621</v>
      </c>
      <c r="B1398" s="437" t="s">
        <v>622</v>
      </c>
      <c r="E1398" s="437" t="s">
        <v>623</v>
      </c>
      <c r="G1398" s="436">
        <v>5</v>
      </c>
      <c r="H1398" s="435">
        <v>0.56999999999999995</v>
      </c>
      <c r="I1398" s="435">
        <v>0.03</v>
      </c>
    </row>
    <row r="1399" spans="1:9" x14ac:dyDescent="0.2">
      <c r="I1399" s="434">
        <v>0.03</v>
      </c>
    </row>
    <row r="1401" spans="1:9" x14ac:dyDescent="0.2">
      <c r="A1401" s="445" t="s">
        <v>582</v>
      </c>
      <c r="B1401" s="443" t="s">
        <v>275</v>
      </c>
      <c r="D1401" s="443" t="s">
        <v>682</v>
      </c>
    </row>
    <row r="1403" spans="1:9" x14ac:dyDescent="0.2">
      <c r="A1403" s="444" t="s">
        <v>584</v>
      </c>
      <c r="B1403" s="443" t="s">
        <v>654</v>
      </c>
      <c r="C1403" s="442">
        <v>400</v>
      </c>
      <c r="D1403" s="433" t="s">
        <v>586</v>
      </c>
      <c r="E1403" s="442">
        <v>400</v>
      </c>
      <c r="G1403" s="433" t="s">
        <v>655</v>
      </c>
      <c r="H1403" s="441">
        <v>2.98</v>
      </c>
    </row>
    <row r="1405" spans="1:9" x14ac:dyDescent="0.2">
      <c r="A1405" s="440" t="s">
        <v>588</v>
      </c>
      <c r="B1405" s="440" t="s">
        <v>589</v>
      </c>
      <c r="E1405" s="440" t="s">
        <v>590</v>
      </c>
      <c r="F1405" s="439" t="s">
        <v>591</v>
      </c>
      <c r="G1405" s="439" t="s">
        <v>193</v>
      </c>
      <c r="H1405" s="439" t="s">
        <v>557</v>
      </c>
      <c r="I1405" s="439" t="s">
        <v>558</v>
      </c>
    </row>
    <row r="1406" spans="1:9" x14ac:dyDescent="0.2">
      <c r="C1406" s="438" t="s">
        <v>592</v>
      </c>
    </row>
    <row r="1407" spans="1:9" x14ac:dyDescent="0.2">
      <c r="A1407" s="437" t="s">
        <v>593</v>
      </c>
      <c r="B1407" s="437" t="s">
        <v>294</v>
      </c>
      <c r="E1407" s="437" t="s">
        <v>594</v>
      </c>
      <c r="F1407" s="436">
        <v>1</v>
      </c>
      <c r="G1407" s="436">
        <v>0.02</v>
      </c>
      <c r="H1407" s="435">
        <v>18.38</v>
      </c>
      <c r="I1407" s="435">
        <v>0.37</v>
      </c>
    </row>
    <row r="1408" spans="1:9" x14ac:dyDescent="0.2">
      <c r="A1408" s="437" t="s">
        <v>652</v>
      </c>
      <c r="B1408" s="437" t="s">
        <v>296</v>
      </c>
      <c r="E1408" s="437" t="s">
        <v>594</v>
      </c>
      <c r="F1408" s="436">
        <v>2</v>
      </c>
      <c r="G1408" s="436">
        <v>0.04</v>
      </c>
      <c r="H1408" s="435">
        <v>15.4</v>
      </c>
      <c r="I1408" s="435">
        <v>0.62</v>
      </c>
    </row>
    <row r="1409" spans="1:9" x14ac:dyDescent="0.2">
      <c r="A1409" s="437" t="s">
        <v>595</v>
      </c>
      <c r="B1409" s="437" t="s">
        <v>295</v>
      </c>
      <c r="E1409" s="437" t="s">
        <v>594</v>
      </c>
      <c r="F1409" s="436">
        <v>1</v>
      </c>
      <c r="G1409" s="436">
        <v>0.02</v>
      </c>
      <c r="H1409" s="435">
        <v>13.85</v>
      </c>
      <c r="I1409" s="435">
        <v>0.28000000000000003</v>
      </c>
    </row>
    <row r="1410" spans="1:9" x14ac:dyDescent="0.2">
      <c r="A1410" s="437" t="s">
        <v>632</v>
      </c>
      <c r="B1410" s="437" t="s">
        <v>633</v>
      </c>
      <c r="E1410" s="437" t="s">
        <v>594</v>
      </c>
      <c r="F1410" s="436">
        <v>3</v>
      </c>
      <c r="G1410" s="436">
        <v>0.06</v>
      </c>
      <c r="H1410" s="435">
        <v>18.38</v>
      </c>
      <c r="I1410" s="435">
        <v>1.1000000000000001</v>
      </c>
    </row>
    <row r="1411" spans="1:9" x14ac:dyDescent="0.2">
      <c r="I1411" s="434">
        <v>2.37</v>
      </c>
    </row>
    <row r="1412" spans="1:9" x14ac:dyDescent="0.2">
      <c r="C1412" s="438" t="s">
        <v>596</v>
      </c>
    </row>
    <row r="1413" spans="1:9" x14ac:dyDescent="0.2">
      <c r="A1413" s="437" t="s">
        <v>683</v>
      </c>
      <c r="B1413" s="437" t="s">
        <v>684</v>
      </c>
      <c r="E1413" s="437" t="s">
        <v>599</v>
      </c>
      <c r="G1413" s="436">
        <v>4.5499999999999999E-2</v>
      </c>
      <c r="H1413" s="435">
        <v>0.3</v>
      </c>
      <c r="I1413" s="435">
        <v>0.01</v>
      </c>
    </row>
    <row r="1414" spans="1:9" x14ac:dyDescent="0.2">
      <c r="A1414" s="437" t="s">
        <v>636</v>
      </c>
      <c r="B1414" s="437" t="s">
        <v>637</v>
      </c>
      <c r="E1414" s="437" t="s">
        <v>614</v>
      </c>
      <c r="G1414" s="436">
        <v>5.0000000000000001E-3</v>
      </c>
      <c r="H1414" s="435">
        <v>5.25</v>
      </c>
      <c r="I1414" s="435">
        <v>0.03</v>
      </c>
    </row>
    <row r="1415" spans="1:9" x14ac:dyDescent="0.2">
      <c r="A1415" s="437" t="s">
        <v>638</v>
      </c>
      <c r="B1415" s="437" t="s">
        <v>639</v>
      </c>
      <c r="E1415" s="437" t="s">
        <v>607</v>
      </c>
      <c r="G1415" s="436">
        <v>2.9999999999999997E-4</v>
      </c>
      <c r="H1415" s="435">
        <v>30.75</v>
      </c>
      <c r="I1415" s="435">
        <v>0.01</v>
      </c>
    </row>
    <row r="1416" spans="1:9" x14ac:dyDescent="0.2">
      <c r="I1416" s="434">
        <v>0.05</v>
      </c>
    </row>
    <row r="1417" spans="1:9" x14ac:dyDescent="0.2">
      <c r="C1417" s="438" t="s">
        <v>620</v>
      </c>
    </row>
    <row r="1418" spans="1:9" x14ac:dyDescent="0.2">
      <c r="A1418" s="437" t="s">
        <v>621</v>
      </c>
      <c r="B1418" s="437" t="s">
        <v>622</v>
      </c>
      <c r="E1418" s="437" t="s">
        <v>623</v>
      </c>
      <c r="G1418" s="436">
        <v>3</v>
      </c>
      <c r="H1418" s="435">
        <v>2.37</v>
      </c>
      <c r="I1418" s="435">
        <v>7.0000000000000007E-2</v>
      </c>
    </row>
    <row r="1419" spans="1:9" x14ac:dyDescent="0.2">
      <c r="A1419" s="437" t="s">
        <v>640</v>
      </c>
      <c r="B1419" s="437" t="s">
        <v>641</v>
      </c>
      <c r="E1419" s="437" t="s">
        <v>642</v>
      </c>
      <c r="F1419" s="436">
        <v>9.16</v>
      </c>
      <c r="G1419" s="436">
        <v>2.29E-2</v>
      </c>
      <c r="H1419" s="435">
        <v>4.2</v>
      </c>
      <c r="I1419" s="435">
        <v>0.1</v>
      </c>
    </row>
    <row r="1420" spans="1:9" x14ac:dyDescent="0.2">
      <c r="A1420" s="437" t="s">
        <v>643</v>
      </c>
      <c r="B1420" s="437" t="s">
        <v>644</v>
      </c>
      <c r="E1420" s="437" t="s">
        <v>645</v>
      </c>
      <c r="F1420" s="436">
        <v>1.145</v>
      </c>
      <c r="G1420" s="436">
        <v>2.29E-2</v>
      </c>
      <c r="H1420" s="435">
        <v>7.5</v>
      </c>
      <c r="I1420" s="435">
        <v>0.17</v>
      </c>
    </row>
    <row r="1421" spans="1:9" x14ac:dyDescent="0.2">
      <c r="A1421" s="437" t="s">
        <v>646</v>
      </c>
      <c r="B1421" s="437" t="s">
        <v>647</v>
      </c>
      <c r="E1421" s="437" t="s">
        <v>648</v>
      </c>
      <c r="F1421" s="436">
        <v>1.145</v>
      </c>
      <c r="G1421" s="436">
        <v>2.29E-2</v>
      </c>
      <c r="H1421" s="435">
        <v>9.5</v>
      </c>
      <c r="I1421" s="435">
        <v>0.22</v>
      </c>
    </row>
    <row r="1422" spans="1:9" x14ac:dyDescent="0.2">
      <c r="I1422" s="434">
        <v>0.56000000000000005</v>
      </c>
    </row>
    <row r="1424" spans="1:9" x14ac:dyDescent="0.2">
      <c r="A1424" s="445" t="s">
        <v>582</v>
      </c>
      <c r="B1424" s="443" t="s">
        <v>276</v>
      </c>
      <c r="D1424" s="443" t="s">
        <v>1238</v>
      </c>
    </row>
    <row r="1426" spans="1:9" x14ac:dyDescent="0.2">
      <c r="A1426" s="444" t="s">
        <v>584</v>
      </c>
      <c r="B1426" s="443" t="s">
        <v>685</v>
      </c>
      <c r="C1426" s="442">
        <v>100</v>
      </c>
      <c r="D1426" s="433" t="s">
        <v>586</v>
      </c>
      <c r="E1426" s="442">
        <v>100</v>
      </c>
      <c r="G1426" s="433" t="s">
        <v>686</v>
      </c>
      <c r="H1426" s="441">
        <v>6.97</v>
      </c>
    </row>
    <row r="1428" spans="1:9" x14ac:dyDescent="0.2">
      <c r="A1428" s="440" t="s">
        <v>588</v>
      </c>
      <c r="B1428" s="440" t="s">
        <v>589</v>
      </c>
      <c r="E1428" s="440" t="s">
        <v>590</v>
      </c>
      <c r="F1428" s="439" t="s">
        <v>591</v>
      </c>
      <c r="G1428" s="439" t="s">
        <v>193</v>
      </c>
      <c r="H1428" s="439" t="s">
        <v>557</v>
      </c>
      <c r="I1428" s="439" t="s">
        <v>558</v>
      </c>
    </row>
    <row r="1429" spans="1:9" x14ac:dyDescent="0.2">
      <c r="C1429" s="438" t="s">
        <v>592</v>
      </c>
    </row>
    <row r="1430" spans="1:9" x14ac:dyDescent="0.2">
      <c r="A1430" s="437" t="s">
        <v>593</v>
      </c>
      <c r="B1430" s="437" t="s">
        <v>294</v>
      </c>
      <c r="E1430" s="437" t="s">
        <v>594</v>
      </c>
      <c r="F1430" s="436">
        <v>1</v>
      </c>
      <c r="G1430" s="436">
        <v>0.08</v>
      </c>
      <c r="H1430" s="435">
        <v>18.38</v>
      </c>
      <c r="I1430" s="435">
        <v>1.47</v>
      </c>
    </row>
    <row r="1431" spans="1:9" x14ac:dyDescent="0.2">
      <c r="A1431" s="437" t="s">
        <v>595</v>
      </c>
      <c r="B1431" s="437" t="s">
        <v>295</v>
      </c>
      <c r="E1431" s="437" t="s">
        <v>594</v>
      </c>
      <c r="F1431" s="436">
        <v>1</v>
      </c>
      <c r="G1431" s="436">
        <v>0.08</v>
      </c>
      <c r="H1431" s="435">
        <v>13.85</v>
      </c>
      <c r="I1431" s="435">
        <v>1.1100000000000001</v>
      </c>
    </row>
    <row r="1432" spans="1:9" x14ac:dyDescent="0.2">
      <c r="I1432" s="434">
        <v>2.58</v>
      </c>
    </row>
    <row r="1433" spans="1:9" x14ac:dyDescent="0.2">
      <c r="C1433" s="438" t="s">
        <v>596</v>
      </c>
    </row>
    <row r="1434" spans="1:9" x14ac:dyDescent="0.2">
      <c r="A1434" s="437" t="s">
        <v>1237</v>
      </c>
      <c r="B1434" s="437" t="s">
        <v>1236</v>
      </c>
      <c r="E1434" s="437" t="s">
        <v>628</v>
      </c>
      <c r="G1434" s="436">
        <v>2E-3</v>
      </c>
      <c r="H1434" s="435">
        <v>600</v>
      </c>
      <c r="I1434" s="435">
        <v>1.2</v>
      </c>
    </row>
    <row r="1435" spans="1:9" x14ac:dyDescent="0.2">
      <c r="A1435" s="437" t="s">
        <v>649</v>
      </c>
      <c r="B1435" s="437" t="s">
        <v>629</v>
      </c>
      <c r="E1435" s="437" t="s">
        <v>564</v>
      </c>
      <c r="G1435" s="436">
        <v>0.1</v>
      </c>
      <c r="H1435" s="435">
        <v>16</v>
      </c>
      <c r="I1435" s="435">
        <v>1.6</v>
      </c>
    </row>
    <row r="1436" spans="1:9" x14ac:dyDescent="0.2">
      <c r="I1436" s="434">
        <v>2.8</v>
      </c>
    </row>
    <row r="1437" spans="1:9" x14ac:dyDescent="0.2">
      <c r="C1437" s="438" t="s">
        <v>620</v>
      </c>
    </row>
    <row r="1438" spans="1:9" x14ac:dyDescent="0.2">
      <c r="A1438" s="437" t="s">
        <v>621</v>
      </c>
      <c r="B1438" s="437" t="s">
        <v>622</v>
      </c>
      <c r="E1438" s="437" t="s">
        <v>623</v>
      </c>
      <c r="G1438" s="436">
        <v>5</v>
      </c>
      <c r="H1438" s="435">
        <v>2.58</v>
      </c>
      <c r="I1438" s="435">
        <v>0.13</v>
      </c>
    </row>
    <row r="1439" spans="1:9" x14ac:dyDescent="0.2">
      <c r="A1439" s="437" t="s">
        <v>1235</v>
      </c>
      <c r="B1439" s="437" t="s">
        <v>1234</v>
      </c>
      <c r="E1439" s="437" t="s">
        <v>648</v>
      </c>
      <c r="F1439" s="436">
        <v>1</v>
      </c>
      <c r="G1439" s="436">
        <v>0.08</v>
      </c>
      <c r="H1439" s="435">
        <v>18.2</v>
      </c>
      <c r="I1439" s="435">
        <v>1.46</v>
      </c>
    </row>
    <row r="1440" spans="1:9" x14ac:dyDescent="0.2">
      <c r="I1440" s="434">
        <v>1.59</v>
      </c>
    </row>
    <row r="1442" spans="1:9" x14ac:dyDescent="0.2">
      <c r="A1442" s="445" t="s">
        <v>582</v>
      </c>
      <c r="B1442" s="443" t="s">
        <v>277</v>
      </c>
      <c r="D1442" s="443" t="s">
        <v>1233</v>
      </c>
    </row>
    <row r="1444" spans="1:9" x14ac:dyDescent="0.2">
      <c r="A1444" s="444" t="s">
        <v>584</v>
      </c>
      <c r="B1444" s="443" t="s">
        <v>685</v>
      </c>
      <c r="C1444" s="442">
        <v>250</v>
      </c>
      <c r="D1444" s="433" t="s">
        <v>586</v>
      </c>
      <c r="E1444" s="442">
        <v>250</v>
      </c>
      <c r="G1444" s="433" t="s">
        <v>686</v>
      </c>
      <c r="H1444" s="441">
        <v>2.64</v>
      </c>
    </row>
    <row r="1446" spans="1:9" x14ac:dyDescent="0.2">
      <c r="A1446" s="440" t="s">
        <v>588</v>
      </c>
      <c r="B1446" s="440" t="s">
        <v>589</v>
      </c>
      <c r="E1446" s="440" t="s">
        <v>590</v>
      </c>
      <c r="F1446" s="439" t="s">
        <v>591</v>
      </c>
      <c r="G1446" s="439" t="s">
        <v>193</v>
      </c>
      <c r="H1446" s="439" t="s">
        <v>557</v>
      </c>
      <c r="I1446" s="439" t="s">
        <v>558</v>
      </c>
    </row>
    <row r="1447" spans="1:9" x14ac:dyDescent="0.2">
      <c r="C1447" s="438" t="s">
        <v>592</v>
      </c>
    </row>
    <row r="1448" spans="1:9" x14ac:dyDescent="0.2">
      <c r="A1448" s="437" t="s">
        <v>593</v>
      </c>
      <c r="B1448" s="437" t="s">
        <v>294</v>
      </c>
      <c r="E1448" s="437" t="s">
        <v>594</v>
      </c>
      <c r="F1448" s="436">
        <v>0.5</v>
      </c>
      <c r="G1448" s="436">
        <v>1.6E-2</v>
      </c>
      <c r="H1448" s="435">
        <v>18.38</v>
      </c>
      <c r="I1448" s="435">
        <v>0.28999999999999998</v>
      </c>
    </row>
    <row r="1449" spans="1:9" x14ac:dyDescent="0.2">
      <c r="A1449" s="437" t="s">
        <v>595</v>
      </c>
      <c r="B1449" s="437" t="s">
        <v>295</v>
      </c>
      <c r="E1449" s="437" t="s">
        <v>594</v>
      </c>
      <c r="F1449" s="436">
        <v>2</v>
      </c>
      <c r="G1449" s="436">
        <v>6.4000000000000001E-2</v>
      </c>
      <c r="H1449" s="435">
        <v>13.85</v>
      </c>
      <c r="I1449" s="435">
        <v>0.89</v>
      </c>
    </row>
    <row r="1450" spans="1:9" x14ac:dyDescent="0.2">
      <c r="I1450" s="434">
        <v>1.18</v>
      </c>
    </row>
    <row r="1451" spans="1:9" x14ac:dyDescent="0.2">
      <c r="C1451" s="438" t="s">
        <v>620</v>
      </c>
    </row>
    <row r="1452" spans="1:9" x14ac:dyDescent="0.2">
      <c r="A1452" s="437" t="s">
        <v>621</v>
      </c>
      <c r="B1452" s="437" t="s">
        <v>622</v>
      </c>
      <c r="E1452" s="437" t="s">
        <v>623</v>
      </c>
      <c r="G1452" s="436">
        <v>3</v>
      </c>
      <c r="H1452" s="435">
        <v>1.18</v>
      </c>
      <c r="I1452" s="435">
        <v>0.04</v>
      </c>
    </row>
    <row r="1453" spans="1:9" x14ac:dyDescent="0.2">
      <c r="A1453" s="437" t="s">
        <v>1232</v>
      </c>
      <c r="B1453" s="437" t="s">
        <v>1231</v>
      </c>
      <c r="E1453" s="437" t="s">
        <v>648</v>
      </c>
      <c r="F1453" s="436">
        <v>0.5</v>
      </c>
      <c r="G1453" s="436">
        <v>1.6E-2</v>
      </c>
      <c r="H1453" s="435">
        <v>72.25</v>
      </c>
      <c r="I1453" s="435">
        <v>1.1599999999999999</v>
      </c>
    </row>
    <row r="1454" spans="1:9" x14ac:dyDescent="0.2">
      <c r="A1454" s="437" t="s">
        <v>1230</v>
      </c>
      <c r="B1454" s="437" t="s">
        <v>1229</v>
      </c>
      <c r="E1454" s="437" t="s">
        <v>648</v>
      </c>
      <c r="F1454" s="436">
        <v>2</v>
      </c>
      <c r="G1454" s="436">
        <v>6.4000000000000001E-2</v>
      </c>
      <c r="H1454" s="435">
        <v>4.1100000000000003</v>
      </c>
      <c r="I1454" s="435">
        <v>0.26</v>
      </c>
    </row>
    <row r="1455" spans="1:9" x14ac:dyDescent="0.2">
      <c r="I1455" s="434">
        <v>1.46</v>
      </c>
    </row>
    <row r="1457" spans="1:9" x14ac:dyDescent="0.2">
      <c r="A1457" s="445" t="s">
        <v>582</v>
      </c>
      <c r="B1457" s="443" t="s">
        <v>279</v>
      </c>
      <c r="D1457" s="443" t="s">
        <v>1005</v>
      </c>
    </row>
    <row r="1459" spans="1:9" x14ac:dyDescent="0.2">
      <c r="A1459" s="444" t="s">
        <v>584</v>
      </c>
      <c r="B1459" s="443" t="s">
        <v>630</v>
      </c>
      <c r="C1459" s="442">
        <v>100</v>
      </c>
      <c r="D1459" s="433" t="s">
        <v>586</v>
      </c>
      <c r="E1459" s="442">
        <v>100</v>
      </c>
      <c r="G1459" s="433" t="s">
        <v>631</v>
      </c>
      <c r="H1459" s="441">
        <v>11.73</v>
      </c>
    </row>
    <row r="1461" spans="1:9" x14ac:dyDescent="0.2">
      <c r="A1461" s="440" t="s">
        <v>588</v>
      </c>
      <c r="B1461" s="440" t="s">
        <v>589</v>
      </c>
      <c r="E1461" s="440" t="s">
        <v>590</v>
      </c>
      <c r="F1461" s="439" t="s">
        <v>591</v>
      </c>
      <c r="G1461" s="439" t="s">
        <v>193</v>
      </c>
      <c r="H1461" s="439" t="s">
        <v>557</v>
      </c>
      <c r="I1461" s="439" t="s">
        <v>558</v>
      </c>
    </row>
    <row r="1462" spans="1:9" x14ac:dyDescent="0.2">
      <c r="C1462" s="438" t="s">
        <v>592</v>
      </c>
    </row>
    <row r="1463" spans="1:9" x14ac:dyDescent="0.2">
      <c r="A1463" s="437" t="s">
        <v>595</v>
      </c>
      <c r="B1463" s="437" t="s">
        <v>295</v>
      </c>
      <c r="E1463" s="437" t="s">
        <v>594</v>
      </c>
      <c r="F1463" s="436">
        <v>1</v>
      </c>
      <c r="G1463" s="436">
        <v>0.08</v>
      </c>
      <c r="H1463" s="435">
        <v>13.85</v>
      </c>
      <c r="I1463" s="435">
        <v>1.1100000000000001</v>
      </c>
    </row>
    <row r="1464" spans="1:9" x14ac:dyDescent="0.2">
      <c r="A1464" s="437" t="s">
        <v>658</v>
      </c>
      <c r="B1464" s="437" t="s">
        <v>659</v>
      </c>
      <c r="E1464" s="437" t="s">
        <v>594</v>
      </c>
      <c r="F1464" s="436">
        <v>0.1</v>
      </c>
      <c r="G1464" s="436">
        <v>8.0000000000000002E-3</v>
      </c>
      <c r="H1464" s="435">
        <v>22.06</v>
      </c>
      <c r="I1464" s="435">
        <v>0.18</v>
      </c>
    </row>
    <row r="1465" spans="1:9" x14ac:dyDescent="0.2">
      <c r="I1465" s="434">
        <v>1.29</v>
      </c>
    </row>
    <row r="1466" spans="1:9" x14ac:dyDescent="0.2">
      <c r="C1466" s="438" t="s">
        <v>620</v>
      </c>
    </row>
    <row r="1467" spans="1:9" x14ac:dyDescent="0.2">
      <c r="A1467" s="437" t="s">
        <v>621</v>
      </c>
      <c r="B1467" s="437" t="s">
        <v>622</v>
      </c>
      <c r="E1467" s="437" t="s">
        <v>623</v>
      </c>
      <c r="G1467" s="436">
        <v>3</v>
      </c>
      <c r="H1467" s="435">
        <v>1.29</v>
      </c>
      <c r="I1467" s="435">
        <v>0.04</v>
      </c>
    </row>
    <row r="1468" spans="1:9" x14ac:dyDescent="0.2">
      <c r="A1468" s="437" t="s">
        <v>1228</v>
      </c>
      <c r="B1468" s="437" t="s">
        <v>1227</v>
      </c>
      <c r="E1468" s="437" t="s">
        <v>648</v>
      </c>
      <c r="F1468" s="436">
        <v>1</v>
      </c>
      <c r="G1468" s="436">
        <v>0.08</v>
      </c>
      <c r="H1468" s="435">
        <v>130</v>
      </c>
      <c r="I1468" s="435">
        <v>10.4</v>
      </c>
    </row>
    <row r="1469" spans="1:9" x14ac:dyDescent="0.2">
      <c r="I1469" s="434">
        <v>10.44</v>
      </c>
    </row>
    <row r="1471" spans="1:9" x14ac:dyDescent="0.2">
      <c r="A1471" s="445" t="s">
        <v>582</v>
      </c>
      <c r="B1471" s="443" t="s">
        <v>1097</v>
      </c>
      <c r="D1471" s="443" t="s">
        <v>1006</v>
      </c>
    </row>
    <row r="1473" spans="1:9" x14ac:dyDescent="0.2">
      <c r="A1473" s="444" t="s">
        <v>584</v>
      </c>
      <c r="B1473" s="443" t="s">
        <v>630</v>
      </c>
      <c r="C1473" s="442">
        <v>400</v>
      </c>
      <c r="D1473" s="433" t="s">
        <v>586</v>
      </c>
      <c r="E1473" s="442">
        <v>400</v>
      </c>
      <c r="G1473" s="433" t="s">
        <v>631</v>
      </c>
      <c r="H1473" s="441">
        <v>3.28</v>
      </c>
    </row>
    <row r="1475" spans="1:9" x14ac:dyDescent="0.2">
      <c r="A1475" s="440" t="s">
        <v>588</v>
      </c>
      <c r="B1475" s="440" t="s">
        <v>589</v>
      </c>
      <c r="E1475" s="440" t="s">
        <v>590</v>
      </c>
      <c r="F1475" s="439" t="s">
        <v>591</v>
      </c>
      <c r="G1475" s="439" t="s">
        <v>193</v>
      </c>
      <c r="H1475" s="439" t="s">
        <v>557</v>
      </c>
      <c r="I1475" s="439" t="s">
        <v>558</v>
      </c>
    </row>
    <row r="1476" spans="1:9" x14ac:dyDescent="0.2">
      <c r="C1476" s="438" t="s">
        <v>592</v>
      </c>
    </row>
    <row r="1477" spans="1:9" x14ac:dyDescent="0.2">
      <c r="A1477" s="437" t="s">
        <v>593</v>
      </c>
      <c r="B1477" s="437" t="s">
        <v>294</v>
      </c>
      <c r="E1477" s="437" t="s">
        <v>594</v>
      </c>
      <c r="F1477" s="436">
        <v>1</v>
      </c>
      <c r="G1477" s="436">
        <v>0.02</v>
      </c>
      <c r="H1477" s="435">
        <v>18.38</v>
      </c>
      <c r="I1477" s="435">
        <v>0.37</v>
      </c>
    </row>
    <row r="1478" spans="1:9" x14ac:dyDescent="0.2">
      <c r="A1478" s="437" t="s">
        <v>595</v>
      </c>
      <c r="B1478" s="437" t="s">
        <v>295</v>
      </c>
      <c r="E1478" s="437" t="s">
        <v>594</v>
      </c>
      <c r="F1478" s="436">
        <v>10</v>
      </c>
      <c r="G1478" s="436">
        <v>0.2</v>
      </c>
      <c r="H1478" s="435">
        <v>13.85</v>
      </c>
      <c r="I1478" s="435">
        <v>2.77</v>
      </c>
    </row>
    <row r="1479" spans="1:9" x14ac:dyDescent="0.2">
      <c r="A1479" s="437" t="s">
        <v>658</v>
      </c>
      <c r="B1479" s="437" t="s">
        <v>659</v>
      </c>
      <c r="E1479" s="437" t="s">
        <v>594</v>
      </c>
      <c r="F1479" s="436">
        <v>0.1</v>
      </c>
      <c r="G1479" s="436">
        <v>2E-3</v>
      </c>
      <c r="H1479" s="435">
        <v>22.06</v>
      </c>
      <c r="I1479" s="435">
        <v>0.04</v>
      </c>
    </row>
    <row r="1480" spans="1:9" x14ac:dyDescent="0.2">
      <c r="I1480" s="434">
        <v>3.18</v>
      </c>
    </row>
    <row r="1481" spans="1:9" x14ac:dyDescent="0.2">
      <c r="C1481" s="438" t="s">
        <v>620</v>
      </c>
    </row>
    <row r="1482" spans="1:9" x14ac:dyDescent="0.2">
      <c r="A1482" s="437" t="s">
        <v>621</v>
      </c>
      <c r="B1482" s="437" t="s">
        <v>622</v>
      </c>
      <c r="E1482" s="437" t="s">
        <v>623</v>
      </c>
      <c r="G1482" s="436">
        <v>3</v>
      </c>
      <c r="H1482" s="435">
        <v>3.18</v>
      </c>
      <c r="I1482" s="435">
        <v>0.1</v>
      </c>
    </row>
    <row r="1483" spans="1:9" x14ac:dyDescent="0.2">
      <c r="I1483" s="434">
        <v>0.1</v>
      </c>
    </row>
    <row r="1485" spans="1:9" x14ac:dyDescent="0.2">
      <c r="A1485" s="445" t="s">
        <v>582</v>
      </c>
      <c r="B1485" s="443" t="s">
        <v>1099</v>
      </c>
      <c r="D1485" s="443" t="s">
        <v>1007</v>
      </c>
    </row>
    <row r="1487" spans="1:9" x14ac:dyDescent="0.2">
      <c r="A1487" s="444" t="s">
        <v>584</v>
      </c>
      <c r="B1487" s="443" t="s">
        <v>630</v>
      </c>
      <c r="C1487" s="442">
        <v>300</v>
      </c>
      <c r="D1487" s="433" t="s">
        <v>586</v>
      </c>
      <c r="E1487" s="442">
        <v>300</v>
      </c>
      <c r="G1487" s="433" t="s">
        <v>631</v>
      </c>
      <c r="H1487" s="441">
        <v>5.23</v>
      </c>
    </row>
    <row r="1489" spans="1:9" x14ac:dyDescent="0.2">
      <c r="A1489" s="440" t="s">
        <v>588</v>
      </c>
      <c r="B1489" s="440" t="s">
        <v>589</v>
      </c>
      <c r="E1489" s="440" t="s">
        <v>590</v>
      </c>
      <c r="F1489" s="439" t="s">
        <v>591</v>
      </c>
      <c r="G1489" s="439" t="s">
        <v>193</v>
      </c>
      <c r="H1489" s="439" t="s">
        <v>557</v>
      </c>
      <c r="I1489" s="439" t="s">
        <v>558</v>
      </c>
    </row>
    <row r="1490" spans="1:9" x14ac:dyDescent="0.2">
      <c r="C1490" s="438" t="s">
        <v>592</v>
      </c>
    </row>
    <row r="1491" spans="1:9" x14ac:dyDescent="0.2">
      <c r="A1491" s="437" t="s">
        <v>593</v>
      </c>
      <c r="B1491" s="437" t="s">
        <v>294</v>
      </c>
      <c r="E1491" s="437" t="s">
        <v>594</v>
      </c>
      <c r="F1491" s="436">
        <v>1</v>
      </c>
      <c r="G1491" s="436">
        <v>2.6699999999999998E-2</v>
      </c>
      <c r="H1491" s="435">
        <v>18.38</v>
      </c>
      <c r="I1491" s="435">
        <v>0.49</v>
      </c>
    </row>
    <row r="1492" spans="1:9" x14ac:dyDescent="0.2">
      <c r="A1492" s="437" t="s">
        <v>595</v>
      </c>
      <c r="B1492" s="437" t="s">
        <v>295</v>
      </c>
      <c r="E1492" s="437" t="s">
        <v>594</v>
      </c>
      <c r="F1492" s="436">
        <v>3</v>
      </c>
      <c r="G1492" s="436">
        <v>0.08</v>
      </c>
      <c r="H1492" s="435">
        <v>13.85</v>
      </c>
      <c r="I1492" s="435">
        <v>1.1100000000000001</v>
      </c>
    </row>
    <row r="1493" spans="1:9" x14ac:dyDescent="0.2">
      <c r="A1493" s="437" t="s">
        <v>658</v>
      </c>
      <c r="B1493" s="437" t="s">
        <v>659</v>
      </c>
      <c r="E1493" s="437" t="s">
        <v>594</v>
      </c>
      <c r="F1493" s="436">
        <v>0.3</v>
      </c>
      <c r="G1493" s="436">
        <v>8.0000000000000002E-3</v>
      </c>
      <c r="H1493" s="435">
        <v>22.06</v>
      </c>
      <c r="I1493" s="435">
        <v>0.18</v>
      </c>
    </row>
    <row r="1494" spans="1:9" x14ac:dyDescent="0.2">
      <c r="I1494" s="434">
        <v>1.78</v>
      </c>
    </row>
    <row r="1495" spans="1:9" x14ac:dyDescent="0.2">
      <c r="C1495" s="438" t="s">
        <v>596</v>
      </c>
    </row>
    <row r="1496" spans="1:9" x14ac:dyDescent="0.2">
      <c r="A1496" s="437" t="s">
        <v>650</v>
      </c>
      <c r="B1496" s="437" t="s">
        <v>651</v>
      </c>
      <c r="E1496" s="437" t="s">
        <v>564</v>
      </c>
      <c r="G1496" s="436">
        <v>0.08</v>
      </c>
      <c r="H1496" s="435">
        <v>42.47</v>
      </c>
      <c r="I1496" s="435">
        <v>3.4</v>
      </c>
    </row>
    <row r="1497" spans="1:9" x14ac:dyDescent="0.2">
      <c r="I1497" s="434">
        <v>3.4</v>
      </c>
    </row>
    <row r="1498" spans="1:9" x14ac:dyDescent="0.2">
      <c r="C1498" s="438" t="s">
        <v>620</v>
      </c>
    </row>
    <row r="1499" spans="1:9" x14ac:dyDescent="0.2">
      <c r="A1499" s="437" t="s">
        <v>621</v>
      </c>
      <c r="B1499" s="437" t="s">
        <v>622</v>
      </c>
      <c r="E1499" s="437" t="s">
        <v>623</v>
      </c>
      <c r="G1499" s="436">
        <v>3</v>
      </c>
      <c r="H1499" s="435">
        <v>1.78</v>
      </c>
      <c r="I1499" s="435">
        <v>0.05</v>
      </c>
    </row>
    <row r="1500" spans="1:9" x14ac:dyDescent="0.2">
      <c r="I1500" s="434">
        <v>0.05</v>
      </c>
    </row>
    <row r="1502" spans="1:9" x14ac:dyDescent="0.2">
      <c r="A1502" s="445" t="s">
        <v>582</v>
      </c>
      <c r="B1502" s="443" t="s">
        <v>1101</v>
      </c>
      <c r="D1502" s="443" t="s">
        <v>1008</v>
      </c>
    </row>
    <row r="1504" spans="1:9" x14ac:dyDescent="0.2">
      <c r="A1504" s="444" t="s">
        <v>584</v>
      </c>
      <c r="B1504" s="443" t="s">
        <v>630</v>
      </c>
      <c r="C1504" s="442">
        <v>55</v>
      </c>
      <c r="D1504" s="433" t="s">
        <v>586</v>
      </c>
      <c r="E1504" s="442">
        <v>55</v>
      </c>
      <c r="G1504" s="433" t="s">
        <v>631</v>
      </c>
      <c r="H1504" s="441">
        <v>30.09</v>
      </c>
    </row>
    <row r="1506" spans="1:9" x14ac:dyDescent="0.2">
      <c r="A1506" s="440" t="s">
        <v>588</v>
      </c>
      <c r="B1506" s="440" t="s">
        <v>589</v>
      </c>
      <c r="E1506" s="440" t="s">
        <v>590</v>
      </c>
      <c r="F1506" s="439" t="s">
        <v>591</v>
      </c>
      <c r="G1506" s="439" t="s">
        <v>193</v>
      </c>
      <c r="H1506" s="439" t="s">
        <v>557</v>
      </c>
      <c r="I1506" s="439" t="s">
        <v>558</v>
      </c>
    </row>
    <row r="1507" spans="1:9" x14ac:dyDescent="0.2">
      <c r="C1507" s="438" t="s">
        <v>592</v>
      </c>
    </row>
    <row r="1508" spans="1:9" x14ac:dyDescent="0.2">
      <c r="A1508" s="437" t="s">
        <v>593</v>
      </c>
      <c r="B1508" s="437" t="s">
        <v>294</v>
      </c>
      <c r="E1508" s="437" t="s">
        <v>594</v>
      </c>
      <c r="F1508" s="436">
        <v>1</v>
      </c>
      <c r="G1508" s="436">
        <v>0.14549999999999999</v>
      </c>
      <c r="H1508" s="435">
        <v>18.38</v>
      </c>
      <c r="I1508" s="435">
        <v>2.67</v>
      </c>
    </row>
    <row r="1509" spans="1:9" x14ac:dyDescent="0.2">
      <c r="A1509" s="437" t="s">
        <v>595</v>
      </c>
      <c r="B1509" s="437" t="s">
        <v>295</v>
      </c>
      <c r="E1509" s="437" t="s">
        <v>594</v>
      </c>
      <c r="F1509" s="436">
        <v>5</v>
      </c>
      <c r="G1509" s="436">
        <v>0.72729999999999995</v>
      </c>
      <c r="H1509" s="435">
        <v>13.85</v>
      </c>
      <c r="I1509" s="435">
        <v>10.07</v>
      </c>
    </row>
    <row r="1510" spans="1:9" x14ac:dyDescent="0.2">
      <c r="A1510" s="437" t="s">
        <v>658</v>
      </c>
      <c r="B1510" s="437" t="s">
        <v>659</v>
      </c>
      <c r="E1510" s="437" t="s">
        <v>594</v>
      </c>
      <c r="F1510" s="436">
        <v>0.1</v>
      </c>
      <c r="G1510" s="436">
        <v>1.4500000000000002E-2</v>
      </c>
      <c r="H1510" s="435">
        <v>22.06</v>
      </c>
      <c r="I1510" s="435">
        <v>0.32</v>
      </c>
    </row>
    <row r="1511" spans="1:9" x14ac:dyDescent="0.2">
      <c r="I1511" s="434">
        <v>13.06</v>
      </c>
    </row>
    <row r="1512" spans="1:9" x14ac:dyDescent="0.2">
      <c r="C1512" s="438" t="s">
        <v>596</v>
      </c>
    </row>
    <row r="1513" spans="1:9" x14ac:dyDescent="0.2">
      <c r="A1513" s="437" t="s">
        <v>650</v>
      </c>
      <c r="B1513" s="437" t="s">
        <v>651</v>
      </c>
      <c r="E1513" s="437" t="s">
        <v>564</v>
      </c>
      <c r="G1513" s="436">
        <v>0.27</v>
      </c>
      <c r="H1513" s="435">
        <v>42.47</v>
      </c>
      <c r="I1513" s="435">
        <v>11.47</v>
      </c>
    </row>
    <row r="1514" spans="1:9" x14ac:dyDescent="0.2">
      <c r="A1514" s="437" t="s">
        <v>649</v>
      </c>
      <c r="B1514" s="437" t="s">
        <v>629</v>
      </c>
      <c r="E1514" s="437" t="s">
        <v>564</v>
      </c>
      <c r="G1514" s="436">
        <v>0.2</v>
      </c>
      <c r="H1514" s="435">
        <v>16</v>
      </c>
      <c r="I1514" s="435">
        <v>3.2</v>
      </c>
    </row>
    <row r="1515" spans="1:9" x14ac:dyDescent="0.2">
      <c r="I1515" s="434">
        <v>14.67</v>
      </c>
    </row>
    <row r="1516" spans="1:9" x14ac:dyDescent="0.2">
      <c r="C1516" s="438" t="s">
        <v>620</v>
      </c>
    </row>
    <row r="1517" spans="1:9" x14ac:dyDescent="0.2">
      <c r="A1517" s="437" t="s">
        <v>621</v>
      </c>
      <c r="B1517" s="437" t="s">
        <v>622</v>
      </c>
      <c r="E1517" s="437" t="s">
        <v>623</v>
      </c>
      <c r="G1517" s="436">
        <v>3</v>
      </c>
      <c r="H1517" s="435">
        <v>13.06</v>
      </c>
      <c r="I1517" s="435">
        <v>0.39</v>
      </c>
    </row>
    <row r="1518" spans="1:9" x14ac:dyDescent="0.2">
      <c r="A1518" s="437" t="s">
        <v>1169</v>
      </c>
      <c r="B1518" s="437" t="s">
        <v>1168</v>
      </c>
      <c r="E1518" s="437" t="s">
        <v>648</v>
      </c>
      <c r="F1518" s="436">
        <v>1</v>
      </c>
      <c r="G1518" s="436">
        <v>0.14549999999999999</v>
      </c>
      <c r="H1518" s="435">
        <v>13.56</v>
      </c>
      <c r="I1518" s="435">
        <v>1.97</v>
      </c>
    </row>
    <row r="1519" spans="1:9" x14ac:dyDescent="0.2">
      <c r="I1519" s="434">
        <v>2.36</v>
      </c>
    </row>
    <row r="1521" spans="1:9" x14ac:dyDescent="0.2">
      <c r="A1521" s="445" t="s">
        <v>582</v>
      </c>
      <c r="B1521" s="443" t="s">
        <v>1103</v>
      </c>
      <c r="D1521" s="443" t="s">
        <v>987</v>
      </c>
    </row>
    <row r="1523" spans="1:9" x14ac:dyDescent="0.2">
      <c r="A1523" s="444" t="s">
        <v>584</v>
      </c>
      <c r="B1523" s="443" t="s">
        <v>630</v>
      </c>
      <c r="C1523" s="442">
        <v>50</v>
      </c>
      <c r="D1523" s="433" t="s">
        <v>586</v>
      </c>
      <c r="E1523" s="442">
        <v>50</v>
      </c>
      <c r="G1523" s="433" t="s">
        <v>631</v>
      </c>
      <c r="H1523" s="441">
        <v>20.170000000000002</v>
      </c>
    </row>
    <row r="1525" spans="1:9" x14ac:dyDescent="0.2">
      <c r="A1525" s="440" t="s">
        <v>588</v>
      </c>
      <c r="B1525" s="440" t="s">
        <v>589</v>
      </c>
      <c r="E1525" s="440" t="s">
        <v>590</v>
      </c>
      <c r="F1525" s="439" t="s">
        <v>591</v>
      </c>
      <c r="G1525" s="439" t="s">
        <v>193</v>
      </c>
      <c r="H1525" s="439" t="s">
        <v>557</v>
      </c>
      <c r="I1525" s="439" t="s">
        <v>558</v>
      </c>
    </row>
    <row r="1526" spans="1:9" x14ac:dyDescent="0.2">
      <c r="C1526" s="438" t="s">
        <v>592</v>
      </c>
    </row>
    <row r="1527" spans="1:9" x14ac:dyDescent="0.2">
      <c r="A1527" s="437" t="s">
        <v>593</v>
      </c>
      <c r="B1527" s="437" t="s">
        <v>294</v>
      </c>
      <c r="E1527" s="437" t="s">
        <v>594</v>
      </c>
      <c r="F1527" s="436">
        <v>1</v>
      </c>
      <c r="G1527" s="436">
        <v>0.16</v>
      </c>
      <c r="H1527" s="435">
        <v>18.38</v>
      </c>
      <c r="I1527" s="435">
        <v>2.94</v>
      </c>
    </row>
    <row r="1528" spans="1:9" x14ac:dyDescent="0.2">
      <c r="A1528" s="437" t="s">
        <v>595</v>
      </c>
      <c r="B1528" s="437" t="s">
        <v>295</v>
      </c>
      <c r="E1528" s="437" t="s">
        <v>594</v>
      </c>
      <c r="F1528" s="436">
        <v>5</v>
      </c>
      <c r="G1528" s="436">
        <v>0.8</v>
      </c>
      <c r="H1528" s="435">
        <v>13.85</v>
      </c>
      <c r="I1528" s="435">
        <v>11.08</v>
      </c>
    </row>
    <row r="1529" spans="1:9" x14ac:dyDescent="0.2">
      <c r="A1529" s="437" t="s">
        <v>658</v>
      </c>
      <c r="B1529" s="437" t="s">
        <v>659</v>
      </c>
      <c r="E1529" s="437" t="s">
        <v>594</v>
      </c>
      <c r="F1529" s="436">
        <v>0.1</v>
      </c>
      <c r="G1529" s="436">
        <v>1.6E-2</v>
      </c>
      <c r="H1529" s="435">
        <v>22.06</v>
      </c>
      <c r="I1529" s="435">
        <v>0.35</v>
      </c>
    </row>
    <row r="1530" spans="1:9" x14ac:dyDescent="0.2">
      <c r="I1530" s="434">
        <v>14.37</v>
      </c>
    </row>
    <row r="1531" spans="1:9" x14ac:dyDescent="0.2">
      <c r="C1531" s="438" t="s">
        <v>596</v>
      </c>
    </row>
    <row r="1532" spans="1:9" x14ac:dyDescent="0.2">
      <c r="A1532" s="437" t="s">
        <v>649</v>
      </c>
      <c r="B1532" s="437" t="s">
        <v>629</v>
      </c>
      <c r="E1532" s="437" t="s">
        <v>564</v>
      </c>
      <c r="G1532" s="436">
        <v>0.2</v>
      </c>
      <c r="H1532" s="435">
        <v>16</v>
      </c>
      <c r="I1532" s="435">
        <v>3.2</v>
      </c>
    </row>
    <row r="1533" spans="1:9" x14ac:dyDescent="0.2">
      <c r="I1533" s="434">
        <v>3.2</v>
      </c>
    </row>
    <row r="1534" spans="1:9" x14ac:dyDescent="0.2">
      <c r="C1534" s="438" t="s">
        <v>620</v>
      </c>
    </row>
    <row r="1535" spans="1:9" x14ac:dyDescent="0.2">
      <c r="A1535" s="437" t="s">
        <v>621</v>
      </c>
      <c r="B1535" s="437" t="s">
        <v>622</v>
      </c>
      <c r="E1535" s="437" t="s">
        <v>623</v>
      </c>
      <c r="G1535" s="436">
        <v>3</v>
      </c>
      <c r="H1535" s="435">
        <v>14.37</v>
      </c>
      <c r="I1535" s="435">
        <v>0.43</v>
      </c>
    </row>
    <row r="1536" spans="1:9" x14ac:dyDescent="0.2">
      <c r="A1536" s="437" t="s">
        <v>1169</v>
      </c>
      <c r="B1536" s="437" t="s">
        <v>1168</v>
      </c>
      <c r="E1536" s="437" t="s">
        <v>648</v>
      </c>
      <c r="F1536" s="436">
        <v>1</v>
      </c>
      <c r="G1536" s="436">
        <v>0.16</v>
      </c>
      <c r="H1536" s="435">
        <v>13.56</v>
      </c>
      <c r="I1536" s="435">
        <v>2.17</v>
      </c>
    </row>
    <row r="1537" spans="1:9" x14ac:dyDescent="0.2">
      <c r="I1537" s="434">
        <v>2.6</v>
      </c>
    </row>
    <row r="1539" spans="1:9" x14ac:dyDescent="0.2">
      <c r="A1539" s="445" t="s">
        <v>582</v>
      </c>
      <c r="B1539" s="443" t="s">
        <v>1105</v>
      </c>
      <c r="D1539" s="443" t="s">
        <v>664</v>
      </c>
    </row>
    <row r="1541" spans="1:9" x14ac:dyDescent="0.2">
      <c r="A1541" s="444" t="s">
        <v>584</v>
      </c>
      <c r="B1541" s="443" t="s">
        <v>656</v>
      </c>
      <c r="C1541" s="442">
        <v>118.68</v>
      </c>
      <c r="D1541" s="433" t="s">
        <v>586</v>
      </c>
      <c r="E1541" s="442">
        <v>118.68</v>
      </c>
      <c r="G1541" s="433" t="s">
        <v>657</v>
      </c>
      <c r="H1541" s="441">
        <v>27.66</v>
      </c>
    </row>
    <row r="1543" spans="1:9" x14ac:dyDescent="0.2">
      <c r="A1543" s="440" t="s">
        <v>588</v>
      </c>
      <c r="B1543" s="440" t="s">
        <v>589</v>
      </c>
      <c r="E1543" s="440" t="s">
        <v>590</v>
      </c>
      <c r="F1543" s="439" t="s">
        <v>591</v>
      </c>
      <c r="G1543" s="439" t="s">
        <v>193</v>
      </c>
      <c r="H1543" s="439" t="s">
        <v>557</v>
      </c>
      <c r="I1543" s="439" t="s">
        <v>558</v>
      </c>
    </row>
    <row r="1544" spans="1:9" x14ac:dyDescent="0.2">
      <c r="C1544" s="438" t="s">
        <v>592</v>
      </c>
    </row>
    <row r="1545" spans="1:9" x14ac:dyDescent="0.2">
      <c r="A1545" s="437" t="s">
        <v>658</v>
      </c>
      <c r="B1545" s="437" t="s">
        <v>659</v>
      </c>
      <c r="E1545" s="437" t="s">
        <v>594</v>
      </c>
      <c r="F1545" s="436">
        <v>0.1</v>
      </c>
      <c r="G1545" s="436">
        <v>6.7000000000000002E-3</v>
      </c>
      <c r="H1545" s="435">
        <v>22.06</v>
      </c>
      <c r="I1545" s="435">
        <v>0.15</v>
      </c>
    </row>
    <row r="1546" spans="1:9" x14ac:dyDescent="0.2">
      <c r="I1546" s="434">
        <v>0.15</v>
      </c>
    </row>
    <row r="1547" spans="1:9" x14ac:dyDescent="0.2">
      <c r="C1547" s="438" t="s">
        <v>620</v>
      </c>
    </row>
    <row r="1548" spans="1:9" x14ac:dyDescent="0.2">
      <c r="A1548" s="437" t="s">
        <v>621</v>
      </c>
      <c r="B1548" s="437" t="s">
        <v>622</v>
      </c>
      <c r="E1548" s="437" t="s">
        <v>623</v>
      </c>
      <c r="G1548" s="436">
        <v>3</v>
      </c>
      <c r="H1548" s="435">
        <v>0.15</v>
      </c>
    </row>
    <row r="1549" spans="1:9" x14ac:dyDescent="0.2">
      <c r="A1549" s="437" t="s">
        <v>690</v>
      </c>
      <c r="B1549" s="437" t="s">
        <v>665</v>
      </c>
      <c r="E1549" s="437" t="s">
        <v>648</v>
      </c>
      <c r="F1549" s="436">
        <v>1</v>
      </c>
      <c r="G1549" s="436">
        <v>6.7400000000000002E-2</v>
      </c>
      <c r="H1549" s="435">
        <v>231.42</v>
      </c>
      <c r="I1549" s="435">
        <v>15.6</v>
      </c>
    </row>
    <row r="1550" spans="1:9" x14ac:dyDescent="0.2">
      <c r="A1550" s="437" t="s">
        <v>1226</v>
      </c>
      <c r="B1550" s="437" t="s">
        <v>1225</v>
      </c>
      <c r="E1550" s="437" t="s">
        <v>648</v>
      </c>
      <c r="F1550" s="436">
        <v>1</v>
      </c>
      <c r="G1550" s="436">
        <v>6.7400000000000002E-2</v>
      </c>
      <c r="H1550" s="435">
        <v>176.7</v>
      </c>
      <c r="I1550" s="435">
        <v>11.91</v>
      </c>
    </row>
    <row r="1551" spans="1:9" x14ac:dyDescent="0.2">
      <c r="I1551" s="434">
        <v>27.51</v>
      </c>
    </row>
    <row r="1553" spans="1:9" x14ac:dyDescent="0.2">
      <c r="A1553" s="445" t="s">
        <v>582</v>
      </c>
      <c r="B1553" s="443" t="s">
        <v>281</v>
      </c>
      <c r="D1553" s="443" t="s">
        <v>1224</v>
      </c>
    </row>
    <row r="1555" spans="1:9" x14ac:dyDescent="0.2">
      <c r="A1555" s="444" t="s">
        <v>584</v>
      </c>
      <c r="B1555" s="443" t="s">
        <v>630</v>
      </c>
      <c r="C1555" s="442">
        <v>70</v>
      </c>
      <c r="D1555" s="433" t="s">
        <v>586</v>
      </c>
      <c r="E1555" s="442">
        <v>70</v>
      </c>
      <c r="G1555" s="433" t="s">
        <v>631</v>
      </c>
      <c r="H1555" s="441">
        <v>19.96</v>
      </c>
    </row>
    <row r="1557" spans="1:9" x14ac:dyDescent="0.2">
      <c r="A1557" s="440" t="s">
        <v>588</v>
      </c>
      <c r="B1557" s="440" t="s">
        <v>589</v>
      </c>
      <c r="E1557" s="440" t="s">
        <v>590</v>
      </c>
      <c r="F1557" s="439" t="s">
        <v>591</v>
      </c>
      <c r="G1557" s="439" t="s">
        <v>193</v>
      </c>
      <c r="H1557" s="439" t="s">
        <v>557</v>
      </c>
      <c r="I1557" s="439" t="s">
        <v>558</v>
      </c>
    </row>
    <row r="1558" spans="1:9" x14ac:dyDescent="0.2">
      <c r="C1558" s="438" t="s">
        <v>592</v>
      </c>
    </row>
    <row r="1559" spans="1:9" x14ac:dyDescent="0.2">
      <c r="A1559" s="437" t="s">
        <v>593</v>
      </c>
      <c r="B1559" s="437" t="s">
        <v>294</v>
      </c>
      <c r="E1559" s="437" t="s">
        <v>594</v>
      </c>
      <c r="F1559" s="436">
        <v>1</v>
      </c>
      <c r="G1559" s="436">
        <v>0.1143</v>
      </c>
      <c r="H1559" s="435">
        <v>18.38</v>
      </c>
      <c r="I1559" s="435">
        <v>2.1</v>
      </c>
    </row>
    <row r="1560" spans="1:9" x14ac:dyDescent="0.2">
      <c r="A1560" s="437" t="s">
        <v>595</v>
      </c>
      <c r="B1560" s="437" t="s">
        <v>295</v>
      </c>
      <c r="E1560" s="437" t="s">
        <v>594</v>
      </c>
      <c r="F1560" s="436">
        <v>4</v>
      </c>
      <c r="G1560" s="436">
        <v>0.45710000000000001</v>
      </c>
      <c r="H1560" s="435">
        <v>13.85</v>
      </c>
      <c r="I1560" s="435">
        <v>6.33</v>
      </c>
    </row>
    <row r="1561" spans="1:9" x14ac:dyDescent="0.2">
      <c r="A1561" s="437" t="s">
        <v>658</v>
      </c>
      <c r="B1561" s="437" t="s">
        <v>659</v>
      </c>
      <c r="E1561" s="437" t="s">
        <v>594</v>
      </c>
      <c r="F1561" s="436">
        <v>0.5</v>
      </c>
      <c r="G1561" s="436">
        <v>5.7099999999999998E-2</v>
      </c>
      <c r="H1561" s="435">
        <v>22.06</v>
      </c>
      <c r="I1561" s="435">
        <v>1.26</v>
      </c>
    </row>
    <row r="1562" spans="1:9" x14ac:dyDescent="0.2">
      <c r="I1562" s="434">
        <v>9.69</v>
      </c>
    </row>
    <row r="1563" spans="1:9" x14ac:dyDescent="0.2">
      <c r="C1563" s="438" t="s">
        <v>596</v>
      </c>
    </row>
    <row r="1564" spans="1:9" x14ac:dyDescent="0.2">
      <c r="A1564" s="437" t="s">
        <v>672</v>
      </c>
      <c r="B1564" s="437" t="s">
        <v>673</v>
      </c>
      <c r="E1564" s="437" t="s">
        <v>607</v>
      </c>
      <c r="G1564" s="436">
        <v>0.01</v>
      </c>
      <c r="H1564" s="435">
        <v>63.03</v>
      </c>
      <c r="I1564" s="435">
        <v>0.63</v>
      </c>
    </row>
    <row r="1565" spans="1:9" x14ac:dyDescent="0.2">
      <c r="A1565" s="437" t="s">
        <v>1223</v>
      </c>
      <c r="B1565" s="437" t="s">
        <v>1222</v>
      </c>
      <c r="E1565" s="437" t="s">
        <v>4</v>
      </c>
      <c r="G1565" s="436">
        <v>1.05</v>
      </c>
      <c r="H1565" s="435">
        <v>8.9</v>
      </c>
      <c r="I1565" s="435">
        <v>9.35</v>
      </c>
    </row>
    <row r="1566" spans="1:9" x14ac:dyDescent="0.2">
      <c r="I1566" s="434">
        <v>9.98</v>
      </c>
    </row>
    <row r="1567" spans="1:9" x14ac:dyDescent="0.2">
      <c r="C1567" s="438" t="s">
        <v>620</v>
      </c>
    </row>
    <row r="1568" spans="1:9" x14ac:dyDescent="0.2">
      <c r="A1568" s="437" t="s">
        <v>621</v>
      </c>
      <c r="B1568" s="437" t="s">
        <v>622</v>
      </c>
      <c r="E1568" s="437" t="s">
        <v>623</v>
      </c>
      <c r="G1568" s="436">
        <v>3</v>
      </c>
      <c r="H1568" s="435">
        <v>9.69</v>
      </c>
      <c r="I1568" s="435">
        <v>0.28999999999999998</v>
      </c>
    </row>
    <row r="1569" spans="1:9" x14ac:dyDescent="0.2">
      <c r="I1569" s="434">
        <v>0.28999999999999998</v>
      </c>
    </row>
    <row r="1571" spans="1:9" x14ac:dyDescent="0.2">
      <c r="A1571" s="445" t="s">
        <v>582</v>
      </c>
      <c r="B1571" s="443" t="s">
        <v>282</v>
      </c>
      <c r="D1571" s="443" t="s">
        <v>1013</v>
      </c>
    </row>
    <row r="1573" spans="1:9" x14ac:dyDescent="0.2">
      <c r="A1573" s="444" t="s">
        <v>584</v>
      </c>
      <c r="B1573" s="443" t="s">
        <v>585</v>
      </c>
      <c r="C1573" s="442">
        <v>0.5</v>
      </c>
      <c r="D1573" s="433" t="s">
        <v>586</v>
      </c>
      <c r="E1573" s="442">
        <v>0.5</v>
      </c>
      <c r="G1573" s="433" t="s">
        <v>587</v>
      </c>
      <c r="H1573" s="441">
        <v>2210.96</v>
      </c>
    </row>
    <row r="1575" spans="1:9" x14ac:dyDescent="0.2">
      <c r="A1575" s="440" t="s">
        <v>588</v>
      </c>
      <c r="B1575" s="440" t="s">
        <v>589</v>
      </c>
      <c r="E1575" s="440" t="s">
        <v>590</v>
      </c>
      <c r="F1575" s="439" t="s">
        <v>591</v>
      </c>
      <c r="G1575" s="439" t="s">
        <v>193</v>
      </c>
      <c r="H1575" s="439" t="s">
        <v>557</v>
      </c>
      <c r="I1575" s="439" t="s">
        <v>558</v>
      </c>
    </row>
    <row r="1576" spans="1:9" x14ac:dyDescent="0.2">
      <c r="C1576" s="438" t="s">
        <v>592</v>
      </c>
    </row>
    <row r="1577" spans="1:9" x14ac:dyDescent="0.2">
      <c r="A1577" s="437" t="s">
        <v>593</v>
      </c>
      <c r="B1577" s="437" t="s">
        <v>294</v>
      </c>
      <c r="E1577" s="437" t="s">
        <v>594</v>
      </c>
      <c r="F1577" s="436">
        <v>2</v>
      </c>
      <c r="G1577" s="436">
        <v>32</v>
      </c>
      <c r="H1577" s="435">
        <v>18.38</v>
      </c>
      <c r="I1577" s="435">
        <v>588.16</v>
      </c>
    </row>
    <row r="1578" spans="1:9" x14ac:dyDescent="0.2">
      <c r="A1578" s="437" t="s">
        <v>652</v>
      </c>
      <c r="B1578" s="437" t="s">
        <v>296</v>
      </c>
      <c r="E1578" s="437" t="s">
        <v>594</v>
      </c>
      <c r="F1578" s="436">
        <v>1.5</v>
      </c>
      <c r="G1578" s="436">
        <v>24</v>
      </c>
      <c r="H1578" s="435">
        <v>15.4</v>
      </c>
      <c r="I1578" s="435">
        <v>369.6</v>
      </c>
    </row>
    <row r="1579" spans="1:9" x14ac:dyDescent="0.2">
      <c r="A1579" s="437" t="s">
        <v>595</v>
      </c>
      <c r="B1579" s="437" t="s">
        <v>295</v>
      </c>
      <c r="E1579" s="437" t="s">
        <v>594</v>
      </c>
      <c r="F1579" s="436">
        <v>2</v>
      </c>
      <c r="G1579" s="436">
        <v>32</v>
      </c>
      <c r="H1579" s="435">
        <v>13.85</v>
      </c>
      <c r="I1579" s="435">
        <v>443.2</v>
      </c>
    </row>
    <row r="1580" spans="1:9" x14ac:dyDescent="0.2">
      <c r="A1580" s="437" t="s">
        <v>658</v>
      </c>
      <c r="B1580" s="437" t="s">
        <v>659</v>
      </c>
      <c r="E1580" s="437" t="s">
        <v>594</v>
      </c>
      <c r="F1580" s="436">
        <v>1.2</v>
      </c>
      <c r="G1580" s="436">
        <v>19.2</v>
      </c>
      <c r="H1580" s="435">
        <v>22.06</v>
      </c>
      <c r="I1580" s="435">
        <v>423.55</v>
      </c>
    </row>
    <row r="1581" spans="1:9" x14ac:dyDescent="0.2">
      <c r="I1581" s="434">
        <v>1824.51</v>
      </c>
    </row>
    <row r="1582" spans="1:9" x14ac:dyDescent="0.2">
      <c r="C1582" s="438" t="s">
        <v>596</v>
      </c>
    </row>
    <row r="1583" spans="1:9" x14ac:dyDescent="0.2">
      <c r="A1583" s="437" t="s">
        <v>1221</v>
      </c>
      <c r="B1583" s="437" t="s">
        <v>1220</v>
      </c>
      <c r="E1583" s="437" t="s">
        <v>239</v>
      </c>
      <c r="G1583" s="436">
        <v>2</v>
      </c>
      <c r="H1583" s="435">
        <v>3.11</v>
      </c>
      <c r="I1583" s="435">
        <v>6.22</v>
      </c>
    </row>
    <row r="1584" spans="1:9" x14ac:dyDescent="0.2">
      <c r="A1584" s="437" t="s">
        <v>1219</v>
      </c>
      <c r="B1584" s="437" t="s">
        <v>1218</v>
      </c>
      <c r="E1584" s="437" t="s">
        <v>239</v>
      </c>
      <c r="G1584" s="436">
        <v>1</v>
      </c>
      <c r="H1584" s="435">
        <v>3.11</v>
      </c>
      <c r="I1584" s="435">
        <v>3.11</v>
      </c>
    </row>
    <row r="1585" spans="1:9" x14ac:dyDescent="0.2">
      <c r="A1585" s="437" t="s">
        <v>696</v>
      </c>
      <c r="B1585" s="437" t="s">
        <v>697</v>
      </c>
      <c r="E1585" s="437" t="s">
        <v>607</v>
      </c>
      <c r="G1585" s="436">
        <v>6.0000000000000001E-3</v>
      </c>
      <c r="H1585" s="435">
        <v>63.03</v>
      </c>
      <c r="I1585" s="435">
        <v>0.38</v>
      </c>
    </row>
    <row r="1586" spans="1:9" x14ac:dyDescent="0.2">
      <c r="A1586" s="437" t="s">
        <v>1217</v>
      </c>
      <c r="B1586" s="437" t="s">
        <v>1216</v>
      </c>
      <c r="E1586" s="437" t="s">
        <v>239</v>
      </c>
      <c r="G1586" s="436">
        <v>2</v>
      </c>
      <c r="H1586" s="435">
        <v>85.5</v>
      </c>
      <c r="I1586" s="435">
        <v>171</v>
      </c>
    </row>
    <row r="1587" spans="1:9" x14ac:dyDescent="0.2">
      <c r="A1587" s="437" t="s">
        <v>1215</v>
      </c>
      <c r="B1587" s="437" t="s">
        <v>1214</v>
      </c>
      <c r="E1587" s="437" t="s">
        <v>239</v>
      </c>
      <c r="G1587" s="436">
        <v>2</v>
      </c>
      <c r="H1587" s="435">
        <v>75.5</v>
      </c>
      <c r="I1587" s="435">
        <v>151</v>
      </c>
    </row>
    <row r="1588" spans="1:9" x14ac:dyDescent="0.2">
      <c r="I1588" s="434">
        <v>331.71</v>
      </c>
    </row>
    <row r="1589" spans="1:9" x14ac:dyDescent="0.2">
      <c r="C1589" s="438" t="s">
        <v>620</v>
      </c>
    </row>
    <row r="1590" spans="1:9" x14ac:dyDescent="0.2">
      <c r="A1590" s="437" t="s">
        <v>621</v>
      </c>
      <c r="B1590" s="437" t="s">
        <v>622</v>
      </c>
      <c r="E1590" s="437" t="s">
        <v>623</v>
      </c>
      <c r="G1590" s="436">
        <v>3</v>
      </c>
      <c r="H1590" s="435">
        <v>1824.51</v>
      </c>
      <c r="I1590" s="435">
        <v>54.74</v>
      </c>
    </row>
    <row r="1591" spans="1:9" x14ac:dyDescent="0.2">
      <c r="I1591" s="434">
        <v>54.74</v>
      </c>
    </row>
    <row r="1593" spans="1:9" x14ac:dyDescent="0.2">
      <c r="A1593" s="445" t="s">
        <v>582</v>
      </c>
      <c r="B1593" s="443" t="s">
        <v>284</v>
      </c>
      <c r="D1593" s="443" t="s">
        <v>1014</v>
      </c>
    </row>
    <row r="1595" spans="1:9" x14ac:dyDescent="0.2">
      <c r="A1595" s="444" t="s">
        <v>584</v>
      </c>
      <c r="B1595" s="443" t="s">
        <v>585</v>
      </c>
      <c r="C1595" s="442">
        <v>15</v>
      </c>
      <c r="D1595" s="433" t="s">
        <v>586</v>
      </c>
      <c r="E1595" s="442">
        <v>15</v>
      </c>
      <c r="G1595" s="433" t="s">
        <v>587</v>
      </c>
      <c r="H1595" s="441">
        <v>181.75</v>
      </c>
    </row>
    <row r="1597" spans="1:9" x14ac:dyDescent="0.2">
      <c r="A1597" s="440" t="s">
        <v>588</v>
      </c>
      <c r="B1597" s="440" t="s">
        <v>589</v>
      </c>
      <c r="E1597" s="440" t="s">
        <v>590</v>
      </c>
      <c r="F1597" s="439" t="s">
        <v>591</v>
      </c>
      <c r="G1597" s="439" t="s">
        <v>193</v>
      </c>
      <c r="H1597" s="439" t="s">
        <v>557</v>
      </c>
      <c r="I1597" s="439" t="s">
        <v>558</v>
      </c>
    </row>
    <row r="1598" spans="1:9" x14ac:dyDescent="0.2">
      <c r="C1598" s="438" t="s">
        <v>592</v>
      </c>
    </row>
    <row r="1599" spans="1:9" x14ac:dyDescent="0.2">
      <c r="A1599" s="437" t="s">
        <v>593</v>
      </c>
      <c r="B1599" s="437" t="s">
        <v>294</v>
      </c>
      <c r="E1599" s="437" t="s">
        <v>594</v>
      </c>
      <c r="F1599" s="436">
        <v>1</v>
      </c>
      <c r="G1599" s="436">
        <v>0.5333</v>
      </c>
      <c r="H1599" s="435">
        <v>18.38</v>
      </c>
      <c r="I1599" s="435">
        <v>9.8000000000000007</v>
      </c>
    </row>
    <row r="1600" spans="1:9" x14ac:dyDescent="0.2">
      <c r="A1600" s="437" t="s">
        <v>595</v>
      </c>
      <c r="B1600" s="437" t="s">
        <v>295</v>
      </c>
      <c r="E1600" s="437" t="s">
        <v>594</v>
      </c>
      <c r="F1600" s="436">
        <v>1</v>
      </c>
      <c r="G1600" s="436">
        <v>0.5333</v>
      </c>
      <c r="H1600" s="435">
        <v>13.85</v>
      </c>
      <c r="I1600" s="435">
        <v>7.39</v>
      </c>
    </row>
    <row r="1601" spans="1:9" x14ac:dyDescent="0.2">
      <c r="A1601" s="437" t="s">
        <v>658</v>
      </c>
      <c r="B1601" s="437" t="s">
        <v>659</v>
      </c>
      <c r="E1601" s="437" t="s">
        <v>594</v>
      </c>
      <c r="F1601" s="436">
        <v>0.1</v>
      </c>
      <c r="G1601" s="436">
        <v>5.33E-2</v>
      </c>
      <c r="H1601" s="435">
        <v>22.06</v>
      </c>
      <c r="I1601" s="435">
        <v>1.18</v>
      </c>
    </row>
    <row r="1602" spans="1:9" x14ac:dyDescent="0.2">
      <c r="I1602" s="434">
        <v>18.37</v>
      </c>
    </row>
    <row r="1603" spans="1:9" x14ac:dyDescent="0.2">
      <c r="C1603" s="438" t="s">
        <v>596</v>
      </c>
    </row>
    <row r="1604" spans="1:9" x14ac:dyDescent="0.2">
      <c r="A1604" s="437" t="s">
        <v>696</v>
      </c>
      <c r="B1604" s="437" t="s">
        <v>697</v>
      </c>
      <c r="E1604" s="437" t="s">
        <v>607</v>
      </c>
      <c r="G1604" s="436">
        <v>0.01</v>
      </c>
      <c r="H1604" s="435">
        <v>63.03</v>
      </c>
      <c r="I1604" s="435">
        <v>0.63</v>
      </c>
    </row>
    <row r="1605" spans="1:9" x14ac:dyDescent="0.2">
      <c r="A1605" s="437" t="s">
        <v>1213</v>
      </c>
      <c r="B1605" s="437" t="s">
        <v>1212</v>
      </c>
      <c r="E1605" s="437" t="s">
        <v>239</v>
      </c>
      <c r="G1605" s="436">
        <v>1</v>
      </c>
      <c r="H1605" s="435">
        <v>162.19999999999999</v>
      </c>
      <c r="I1605" s="435">
        <v>162.19999999999999</v>
      </c>
    </row>
    <row r="1606" spans="1:9" x14ac:dyDescent="0.2">
      <c r="I1606" s="434">
        <v>162.83000000000001</v>
      </c>
    </row>
    <row r="1607" spans="1:9" x14ac:dyDescent="0.2">
      <c r="C1607" s="438" t="s">
        <v>620</v>
      </c>
    </row>
    <row r="1608" spans="1:9" x14ac:dyDescent="0.2">
      <c r="A1608" s="437" t="s">
        <v>621</v>
      </c>
      <c r="B1608" s="437" t="s">
        <v>622</v>
      </c>
      <c r="E1608" s="437" t="s">
        <v>623</v>
      </c>
      <c r="G1608" s="436">
        <v>3</v>
      </c>
      <c r="H1608" s="435">
        <v>18.37</v>
      </c>
      <c r="I1608" s="435">
        <v>0.55000000000000004</v>
      </c>
    </row>
    <row r="1609" spans="1:9" x14ac:dyDescent="0.2">
      <c r="I1609" s="434">
        <v>0.55000000000000004</v>
      </c>
    </row>
    <row r="1611" spans="1:9" x14ac:dyDescent="0.2">
      <c r="A1611" s="445" t="s">
        <v>582</v>
      </c>
      <c r="B1611" s="443" t="s">
        <v>1112</v>
      </c>
      <c r="D1611" s="443" t="s">
        <v>1015</v>
      </c>
    </row>
    <row r="1613" spans="1:9" x14ac:dyDescent="0.2">
      <c r="A1613" s="444" t="s">
        <v>584</v>
      </c>
      <c r="B1613" s="443" t="s">
        <v>585</v>
      </c>
      <c r="C1613" s="442">
        <v>18</v>
      </c>
      <c r="D1613" s="433" t="s">
        <v>586</v>
      </c>
      <c r="E1613" s="442">
        <v>18</v>
      </c>
      <c r="G1613" s="433" t="s">
        <v>587</v>
      </c>
      <c r="H1613" s="441">
        <v>55.39</v>
      </c>
    </row>
    <row r="1615" spans="1:9" x14ac:dyDescent="0.2">
      <c r="A1615" s="440" t="s">
        <v>588</v>
      </c>
      <c r="B1615" s="440" t="s">
        <v>589</v>
      </c>
      <c r="E1615" s="440" t="s">
        <v>590</v>
      </c>
      <c r="F1615" s="439" t="s">
        <v>591</v>
      </c>
      <c r="G1615" s="439" t="s">
        <v>193</v>
      </c>
      <c r="H1615" s="439" t="s">
        <v>557</v>
      </c>
      <c r="I1615" s="439" t="s">
        <v>558</v>
      </c>
    </row>
    <row r="1616" spans="1:9" x14ac:dyDescent="0.2">
      <c r="C1616" s="438" t="s">
        <v>592</v>
      </c>
    </row>
    <row r="1617" spans="1:9" x14ac:dyDescent="0.2">
      <c r="A1617" s="437" t="s">
        <v>593</v>
      </c>
      <c r="B1617" s="437" t="s">
        <v>294</v>
      </c>
      <c r="E1617" s="437" t="s">
        <v>594</v>
      </c>
      <c r="F1617" s="436">
        <v>1</v>
      </c>
      <c r="G1617" s="436">
        <v>0.44440000000000007</v>
      </c>
      <c r="H1617" s="435">
        <v>18.38</v>
      </c>
      <c r="I1617" s="435">
        <v>8.17</v>
      </c>
    </row>
    <row r="1618" spans="1:9" x14ac:dyDescent="0.2">
      <c r="A1618" s="437" t="s">
        <v>595</v>
      </c>
      <c r="B1618" s="437" t="s">
        <v>295</v>
      </c>
      <c r="E1618" s="437" t="s">
        <v>594</v>
      </c>
      <c r="F1618" s="436">
        <v>1</v>
      </c>
      <c r="G1618" s="436">
        <v>0.44440000000000007</v>
      </c>
      <c r="H1618" s="435">
        <v>13.85</v>
      </c>
      <c r="I1618" s="435">
        <v>6.15</v>
      </c>
    </row>
    <row r="1619" spans="1:9" x14ac:dyDescent="0.2">
      <c r="A1619" s="437" t="s">
        <v>658</v>
      </c>
      <c r="B1619" s="437" t="s">
        <v>659</v>
      </c>
      <c r="E1619" s="437" t="s">
        <v>594</v>
      </c>
      <c r="F1619" s="436">
        <v>0.1</v>
      </c>
      <c r="G1619" s="436">
        <v>4.4400000000000002E-2</v>
      </c>
      <c r="H1619" s="435">
        <v>22.06</v>
      </c>
      <c r="I1619" s="435">
        <v>0.98</v>
      </c>
    </row>
    <row r="1620" spans="1:9" x14ac:dyDescent="0.2">
      <c r="I1620" s="434">
        <v>15.3</v>
      </c>
    </row>
    <row r="1621" spans="1:9" x14ac:dyDescent="0.2">
      <c r="C1621" s="438" t="s">
        <v>596</v>
      </c>
    </row>
    <row r="1622" spans="1:9" x14ac:dyDescent="0.2">
      <c r="A1622" s="437" t="s">
        <v>696</v>
      </c>
      <c r="B1622" s="437" t="s">
        <v>697</v>
      </c>
      <c r="E1622" s="437" t="s">
        <v>607</v>
      </c>
      <c r="G1622" s="436">
        <v>0.01</v>
      </c>
      <c r="H1622" s="435">
        <v>63.03</v>
      </c>
      <c r="I1622" s="435">
        <v>0.63</v>
      </c>
    </row>
    <row r="1623" spans="1:9" x14ac:dyDescent="0.2">
      <c r="A1623" s="437" t="s">
        <v>1211</v>
      </c>
      <c r="B1623" s="437" t="s">
        <v>1210</v>
      </c>
      <c r="E1623" s="437" t="s">
        <v>239</v>
      </c>
      <c r="G1623" s="436">
        <v>1</v>
      </c>
      <c r="H1623" s="435">
        <v>39</v>
      </c>
      <c r="I1623" s="435">
        <v>39</v>
      </c>
    </row>
    <row r="1624" spans="1:9" x14ac:dyDescent="0.2">
      <c r="I1624" s="434">
        <v>39.630000000000003</v>
      </c>
    </row>
    <row r="1625" spans="1:9" x14ac:dyDescent="0.2">
      <c r="C1625" s="438" t="s">
        <v>620</v>
      </c>
    </row>
    <row r="1626" spans="1:9" x14ac:dyDescent="0.2">
      <c r="A1626" s="437" t="s">
        <v>621</v>
      </c>
      <c r="B1626" s="437" t="s">
        <v>622</v>
      </c>
      <c r="E1626" s="437" t="s">
        <v>623</v>
      </c>
      <c r="G1626" s="436">
        <v>3</v>
      </c>
      <c r="H1626" s="435">
        <v>15.3</v>
      </c>
      <c r="I1626" s="435">
        <v>0.46</v>
      </c>
    </row>
    <row r="1627" spans="1:9" x14ac:dyDescent="0.2">
      <c r="I1627" s="434">
        <v>0.46</v>
      </c>
    </row>
    <row r="1629" spans="1:9" x14ac:dyDescent="0.2">
      <c r="A1629" s="445" t="s">
        <v>582</v>
      </c>
      <c r="B1629" s="443" t="s">
        <v>1116</v>
      </c>
      <c r="D1629" s="443" t="s">
        <v>1016</v>
      </c>
    </row>
    <row r="1631" spans="1:9" x14ac:dyDescent="0.2">
      <c r="A1631" s="444" t="s">
        <v>584</v>
      </c>
      <c r="B1631" s="443" t="s">
        <v>585</v>
      </c>
      <c r="C1631" s="442">
        <v>4</v>
      </c>
      <c r="D1631" s="433" t="s">
        <v>586</v>
      </c>
      <c r="E1631" s="442">
        <v>4</v>
      </c>
      <c r="G1631" s="433" t="s">
        <v>587</v>
      </c>
      <c r="H1631" s="441">
        <v>437.87</v>
      </c>
    </row>
    <row r="1633" spans="1:9" x14ac:dyDescent="0.2">
      <c r="A1633" s="440" t="s">
        <v>588</v>
      </c>
      <c r="B1633" s="440" t="s">
        <v>589</v>
      </c>
      <c r="E1633" s="440" t="s">
        <v>590</v>
      </c>
      <c r="F1633" s="439" t="s">
        <v>591</v>
      </c>
      <c r="G1633" s="439" t="s">
        <v>193</v>
      </c>
      <c r="H1633" s="439" t="s">
        <v>557</v>
      </c>
      <c r="I1633" s="439" t="s">
        <v>558</v>
      </c>
    </row>
    <row r="1634" spans="1:9" x14ac:dyDescent="0.2">
      <c r="C1634" s="438" t="s">
        <v>592</v>
      </c>
    </row>
    <row r="1635" spans="1:9" x14ac:dyDescent="0.2">
      <c r="A1635" s="437" t="s">
        <v>593</v>
      </c>
      <c r="B1635" s="437" t="s">
        <v>294</v>
      </c>
      <c r="E1635" s="437" t="s">
        <v>594</v>
      </c>
      <c r="F1635" s="436">
        <v>1</v>
      </c>
      <c r="G1635" s="436">
        <v>2</v>
      </c>
      <c r="H1635" s="435">
        <v>18.38</v>
      </c>
      <c r="I1635" s="435">
        <v>36.76</v>
      </c>
    </row>
    <row r="1636" spans="1:9" x14ac:dyDescent="0.2">
      <c r="A1636" s="437" t="s">
        <v>595</v>
      </c>
      <c r="B1636" s="437" t="s">
        <v>295</v>
      </c>
      <c r="E1636" s="437" t="s">
        <v>594</v>
      </c>
      <c r="F1636" s="436">
        <v>1</v>
      </c>
      <c r="G1636" s="436">
        <v>2</v>
      </c>
      <c r="H1636" s="435">
        <v>13.85</v>
      </c>
      <c r="I1636" s="435">
        <v>27.7</v>
      </c>
    </row>
    <row r="1637" spans="1:9" x14ac:dyDescent="0.2">
      <c r="A1637" s="437" t="s">
        <v>658</v>
      </c>
      <c r="B1637" s="437" t="s">
        <v>659</v>
      </c>
      <c r="E1637" s="437" t="s">
        <v>594</v>
      </c>
      <c r="F1637" s="436">
        <v>0.1</v>
      </c>
      <c r="G1637" s="436">
        <v>0.2</v>
      </c>
      <c r="H1637" s="435">
        <v>22.06</v>
      </c>
      <c r="I1637" s="435">
        <v>4.41</v>
      </c>
    </row>
    <row r="1638" spans="1:9" x14ac:dyDescent="0.2">
      <c r="I1638" s="434">
        <v>68.87</v>
      </c>
    </row>
    <row r="1639" spans="1:9" x14ac:dyDescent="0.2">
      <c r="C1639" s="438" t="s">
        <v>596</v>
      </c>
    </row>
    <row r="1640" spans="1:9" x14ac:dyDescent="0.2">
      <c r="A1640" s="437" t="s">
        <v>698</v>
      </c>
      <c r="B1640" s="437" t="s">
        <v>1579</v>
      </c>
      <c r="E1640" s="437" t="s">
        <v>602</v>
      </c>
      <c r="G1640" s="436">
        <v>0.68</v>
      </c>
      <c r="H1640" s="435">
        <v>21.19</v>
      </c>
      <c r="I1640" s="435">
        <v>14.41</v>
      </c>
    </row>
    <row r="1641" spans="1:9" x14ac:dyDescent="0.2">
      <c r="A1641" s="437" t="s">
        <v>608</v>
      </c>
      <c r="B1641" s="437" t="s">
        <v>609</v>
      </c>
      <c r="E1641" s="437" t="s">
        <v>564</v>
      </c>
      <c r="G1641" s="436">
        <v>0.17</v>
      </c>
      <c r="H1641" s="435">
        <v>39</v>
      </c>
      <c r="I1641" s="435">
        <v>6.63</v>
      </c>
    </row>
    <row r="1642" spans="1:9" x14ac:dyDescent="0.2">
      <c r="A1642" s="437" t="s">
        <v>1209</v>
      </c>
      <c r="B1642" s="437" t="s">
        <v>1208</v>
      </c>
      <c r="E1642" s="437" t="s">
        <v>4</v>
      </c>
      <c r="G1642" s="436">
        <v>1.7</v>
      </c>
      <c r="H1642" s="435">
        <v>28.17</v>
      </c>
      <c r="I1642" s="435">
        <v>47.89</v>
      </c>
    </row>
    <row r="1643" spans="1:9" x14ac:dyDescent="0.2">
      <c r="A1643" s="437" t="s">
        <v>1207</v>
      </c>
      <c r="B1643" s="437" t="s">
        <v>1206</v>
      </c>
      <c r="E1643" s="437" t="s">
        <v>239</v>
      </c>
      <c r="G1643" s="436">
        <v>1</v>
      </c>
      <c r="H1643" s="435">
        <v>298</v>
      </c>
      <c r="I1643" s="435">
        <v>298</v>
      </c>
    </row>
    <row r="1644" spans="1:9" x14ac:dyDescent="0.2">
      <c r="I1644" s="434">
        <v>366.93</v>
      </c>
    </row>
    <row r="1645" spans="1:9" x14ac:dyDescent="0.2">
      <c r="C1645" s="438" t="s">
        <v>620</v>
      </c>
    </row>
    <row r="1646" spans="1:9" x14ac:dyDescent="0.2">
      <c r="A1646" s="437" t="s">
        <v>621</v>
      </c>
      <c r="B1646" s="437" t="s">
        <v>622</v>
      </c>
      <c r="E1646" s="437" t="s">
        <v>623</v>
      </c>
      <c r="G1646" s="436">
        <v>3</v>
      </c>
      <c r="H1646" s="435">
        <v>68.87</v>
      </c>
      <c r="I1646" s="435">
        <v>2.0699999999999998</v>
      </c>
    </row>
    <row r="1647" spans="1:9" x14ac:dyDescent="0.2">
      <c r="I1647" s="434">
        <v>2.0699999999999998</v>
      </c>
    </row>
    <row r="1649" spans="1:9" x14ac:dyDescent="0.2">
      <c r="A1649" s="445" t="s">
        <v>582</v>
      </c>
      <c r="B1649" s="443" t="s">
        <v>1118</v>
      </c>
      <c r="D1649" s="443" t="s">
        <v>1017</v>
      </c>
    </row>
    <row r="1651" spans="1:9" x14ac:dyDescent="0.2">
      <c r="A1651" s="444" t="s">
        <v>584</v>
      </c>
      <c r="B1651" s="443" t="s">
        <v>585</v>
      </c>
      <c r="C1651" s="442">
        <v>8</v>
      </c>
      <c r="D1651" s="433" t="s">
        <v>586</v>
      </c>
      <c r="E1651" s="442">
        <v>8</v>
      </c>
      <c r="G1651" s="433" t="s">
        <v>587</v>
      </c>
      <c r="H1651" s="441">
        <v>62.2</v>
      </c>
    </row>
    <row r="1653" spans="1:9" x14ac:dyDescent="0.2">
      <c r="A1653" s="440" t="s">
        <v>588</v>
      </c>
      <c r="B1653" s="440" t="s">
        <v>589</v>
      </c>
      <c r="E1653" s="440" t="s">
        <v>590</v>
      </c>
      <c r="F1653" s="439" t="s">
        <v>591</v>
      </c>
      <c r="G1653" s="439" t="s">
        <v>193</v>
      </c>
      <c r="H1653" s="439" t="s">
        <v>557</v>
      </c>
      <c r="I1653" s="439" t="s">
        <v>558</v>
      </c>
    </row>
    <row r="1654" spans="1:9" x14ac:dyDescent="0.2">
      <c r="C1654" s="438" t="s">
        <v>592</v>
      </c>
    </row>
    <row r="1655" spans="1:9" x14ac:dyDescent="0.2">
      <c r="A1655" s="437" t="s">
        <v>593</v>
      </c>
      <c r="B1655" s="437" t="s">
        <v>294</v>
      </c>
      <c r="E1655" s="437" t="s">
        <v>594</v>
      </c>
      <c r="F1655" s="436">
        <v>1</v>
      </c>
      <c r="G1655" s="436">
        <v>1</v>
      </c>
      <c r="H1655" s="435">
        <v>18.38</v>
      </c>
      <c r="I1655" s="435">
        <v>18.38</v>
      </c>
    </row>
    <row r="1656" spans="1:9" x14ac:dyDescent="0.2">
      <c r="A1656" s="437" t="s">
        <v>652</v>
      </c>
      <c r="B1656" s="437" t="s">
        <v>296</v>
      </c>
      <c r="E1656" s="437" t="s">
        <v>594</v>
      </c>
      <c r="F1656" s="436">
        <v>1</v>
      </c>
      <c r="G1656" s="436">
        <v>1</v>
      </c>
      <c r="H1656" s="435">
        <v>15.4</v>
      </c>
      <c r="I1656" s="435">
        <v>15.4</v>
      </c>
    </row>
    <row r="1657" spans="1:9" x14ac:dyDescent="0.2">
      <c r="A1657" s="437" t="s">
        <v>595</v>
      </c>
      <c r="B1657" s="437" t="s">
        <v>295</v>
      </c>
      <c r="E1657" s="437" t="s">
        <v>594</v>
      </c>
      <c r="F1657" s="436">
        <v>1</v>
      </c>
      <c r="G1657" s="436">
        <v>1</v>
      </c>
      <c r="H1657" s="435">
        <v>13.85</v>
      </c>
      <c r="I1657" s="435">
        <v>13.85</v>
      </c>
    </row>
    <row r="1658" spans="1:9" x14ac:dyDescent="0.2">
      <c r="A1658" s="437" t="s">
        <v>658</v>
      </c>
      <c r="B1658" s="437" t="s">
        <v>659</v>
      </c>
      <c r="E1658" s="437" t="s">
        <v>594</v>
      </c>
      <c r="F1658" s="436">
        <v>0.1</v>
      </c>
      <c r="G1658" s="436">
        <v>0.1</v>
      </c>
      <c r="H1658" s="435">
        <v>22.06</v>
      </c>
      <c r="I1658" s="435">
        <v>2.21</v>
      </c>
    </row>
    <row r="1659" spans="1:9" x14ac:dyDescent="0.2">
      <c r="I1659" s="434">
        <v>49.84</v>
      </c>
    </row>
    <row r="1660" spans="1:9" x14ac:dyDescent="0.2">
      <c r="C1660" s="438" t="s">
        <v>596</v>
      </c>
    </row>
    <row r="1661" spans="1:9" x14ac:dyDescent="0.2">
      <c r="A1661" s="437" t="s">
        <v>698</v>
      </c>
      <c r="B1661" s="437" t="s">
        <v>1579</v>
      </c>
      <c r="E1661" s="437" t="s">
        <v>602</v>
      </c>
      <c r="G1661" s="436">
        <v>0.35</v>
      </c>
      <c r="H1661" s="435">
        <v>21.19</v>
      </c>
      <c r="I1661" s="435">
        <v>7.42</v>
      </c>
    </row>
    <row r="1662" spans="1:9" x14ac:dyDescent="0.2">
      <c r="A1662" s="437" t="s">
        <v>608</v>
      </c>
      <c r="B1662" s="437" t="s">
        <v>609</v>
      </c>
      <c r="E1662" s="437" t="s">
        <v>564</v>
      </c>
      <c r="G1662" s="436">
        <v>0.08</v>
      </c>
      <c r="H1662" s="435">
        <v>39</v>
      </c>
      <c r="I1662" s="435">
        <v>3.12</v>
      </c>
    </row>
    <row r="1663" spans="1:9" x14ac:dyDescent="0.2">
      <c r="A1663" s="437" t="s">
        <v>649</v>
      </c>
      <c r="B1663" s="437" t="s">
        <v>629</v>
      </c>
      <c r="E1663" s="437" t="s">
        <v>564</v>
      </c>
      <c r="G1663" s="436">
        <v>0.02</v>
      </c>
      <c r="H1663" s="435">
        <v>16</v>
      </c>
      <c r="I1663" s="435">
        <v>0.32</v>
      </c>
    </row>
    <row r="1664" spans="1:9" x14ac:dyDescent="0.2">
      <c r="I1664" s="434">
        <v>10.86</v>
      </c>
    </row>
    <row r="1665" spans="1:9" x14ac:dyDescent="0.2">
      <c r="C1665" s="438" t="s">
        <v>620</v>
      </c>
    </row>
    <row r="1666" spans="1:9" x14ac:dyDescent="0.2">
      <c r="A1666" s="437" t="s">
        <v>621</v>
      </c>
      <c r="B1666" s="437" t="s">
        <v>622</v>
      </c>
      <c r="E1666" s="437" t="s">
        <v>623</v>
      </c>
      <c r="G1666" s="436">
        <v>3</v>
      </c>
      <c r="H1666" s="435">
        <v>49.84</v>
      </c>
      <c r="I1666" s="435">
        <v>1.5</v>
      </c>
    </row>
    <row r="1667" spans="1:9" x14ac:dyDescent="0.2">
      <c r="I1667" s="434">
        <v>1.5</v>
      </c>
    </row>
    <row r="1669" spans="1:9" x14ac:dyDescent="0.2">
      <c r="A1669" s="445" t="s">
        <v>582</v>
      </c>
      <c r="B1669" s="443" t="s">
        <v>1120</v>
      </c>
      <c r="D1669" s="443" t="s">
        <v>1018</v>
      </c>
    </row>
    <row r="1671" spans="1:9" x14ac:dyDescent="0.2">
      <c r="A1671" s="444" t="s">
        <v>584</v>
      </c>
      <c r="B1671" s="443" t="s">
        <v>585</v>
      </c>
      <c r="C1671" s="442">
        <v>2</v>
      </c>
      <c r="D1671" s="433" t="s">
        <v>586</v>
      </c>
      <c r="E1671" s="442">
        <v>2</v>
      </c>
      <c r="G1671" s="433" t="s">
        <v>587</v>
      </c>
      <c r="H1671" s="441">
        <v>360.09</v>
      </c>
    </row>
    <row r="1673" spans="1:9" x14ac:dyDescent="0.2">
      <c r="A1673" s="440" t="s">
        <v>588</v>
      </c>
      <c r="B1673" s="440" t="s">
        <v>589</v>
      </c>
      <c r="E1673" s="440" t="s">
        <v>590</v>
      </c>
      <c r="F1673" s="439" t="s">
        <v>591</v>
      </c>
      <c r="G1673" s="439" t="s">
        <v>193</v>
      </c>
      <c r="H1673" s="439" t="s">
        <v>557</v>
      </c>
      <c r="I1673" s="439" t="s">
        <v>558</v>
      </c>
    </row>
    <row r="1674" spans="1:9" x14ac:dyDescent="0.2">
      <c r="C1674" s="438" t="s">
        <v>592</v>
      </c>
    </row>
    <row r="1675" spans="1:9" x14ac:dyDescent="0.2">
      <c r="A1675" s="437" t="s">
        <v>593</v>
      </c>
      <c r="B1675" s="437" t="s">
        <v>294</v>
      </c>
      <c r="E1675" s="437" t="s">
        <v>594</v>
      </c>
      <c r="F1675" s="436">
        <v>1</v>
      </c>
      <c r="G1675" s="436">
        <v>4</v>
      </c>
      <c r="H1675" s="435">
        <v>18.38</v>
      </c>
      <c r="I1675" s="435">
        <v>73.52</v>
      </c>
    </row>
    <row r="1676" spans="1:9" x14ac:dyDescent="0.2">
      <c r="A1676" s="437" t="s">
        <v>595</v>
      </c>
      <c r="B1676" s="437" t="s">
        <v>295</v>
      </c>
      <c r="E1676" s="437" t="s">
        <v>594</v>
      </c>
      <c r="F1676" s="436">
        <v>1</v>
      </c>
      <c r="G1676" s="436">
        <v>4</v>
      </c>
      <c r="H1676" s="435">
        <v>13.85</v>
      </c>
      <c r="I1676" s="435">
        <v>55.4</v>
      </c>
    </row>
    <row r="1677" spans="1:9" x14ac:dyDescent="0.2">
      <c r="A1677" s="437" t="s">
        <v>658</v>
      </c>
      <c r="B1677" s="437" t="s">
        <v>659</v>
      </c>
      <c r="E1677" s="437" t="s">
        <v>594</v>
      </c>
      <c r="F1677" s="436">
        <v>0.5</v>
      </c>
      <c r="G1677" s="436">
        <v>2</v>
      </c>
      <c r="H1677" s="435">
        <v>22.06</v>
      </c>
      <c r="I1677" s="435">
        <v>44.12</v>
      </c>
    </row>
    <row r="1678" spans="1:9" x14ac:dyDescent="0.2">
      <c r="I1678" s="434">
        <v>173.04</v>
      </c>
    </row>
    <row r="1679" spans="1:9" x14ac:dyDescent="0.2">
      <c r="C1679" s="438" t="s">
        <v>596</v>
      </c>
    </row>
    <row r="1680" spans="1:9" x14ac:dyDescent="0.2">
      <c r="A1680" s="437" t="s">
        <v>698</v>
      </c>
      <c r="B1680" s="437" t="s">
        <v>1579</v>
      </c>
      <c r="E1680" s="437" t="s">
        <v>602</v>
      </c>
      <c r="G1680" s="436">
        <v>0.3</v>
      </c>
      <c r="H1680" s="435">
        <v>21.19</v>
      </c>
      <c r="I1680" s="435">
        <v>6.36</v>
      </c>
    </row>
    <row r="1681" spans="1:9" x14ac:dyDescent="0.2">
      <c r="A1681" s="437" t="s">
        <v>1205</v>
      </c>
      <c r="B1681" s="437" t="s">
        <v>1204</v>
      </c>
      <c r="E1681" s="437" t="s">
        <v>239</v>
      </c>
      <c r="G1681" s="436">
        <v>1</v>
      </c>
      <c r="H1681" s="435">
        <v>86.43</v>
      </c>
      <c r="I1681" s="435">
        <v>86.43</v>
      </c>
    </row>
    <row r="1682" spans="1:9" x14ac:dyDescent="0.2">
      <c r="A1682" s="437" t="s">
        <v>1203</v>
      </c>
      <c r="B1682" s="437" t="s">
        <v>1202</v>
      </c>
      <c r="E1682" s="437" t="s">
        <v>239</v>
      </c>
      <c r="G1682" s="436">
        <v>1</v>
      </c>
      <c r="H1682" s="435">
        <v>45</v>
      </c>
      <c r="I1682" s="435">
        <v>45</v>
      </c>
    </row>
    <row r="1683" spans="1:9" x14ac:dyDescent="0.2">
      <c r="A1683" s="437" t="s">
        <v>1201</v>
      </c>
      <c r="B1683" s="437" t="s">
        <v>1200</v>
      </c>
      <c r="E1683" s="437" t="s">
        <v>4</v>
      </c>
      <c r="G1683" s="436">
        <v>1.1499999999999999</v>
      </c>
      <c r="H1683" s="435">
        <v>35.31</v>
      </c>
      <c r="I1683" s="435">
        <v>40.61</v>
      </c>
    </row>
    <row r="1684" spans="1:9" x14ac:dyDescent="0.2">
      <c r="I1684" s="434">
        <v>178.4</v>
      </c>
    </row>
    <row r="1685" spans="1:9" x14ac:dyDescent="0.2">
      <c r="C1685" s="438" t="s">
        <v>620</v>
      </c>
    </row>
    <row r="1686" spans="1:9" x14ac:dyDescent="0.2">
      <c r="A1686" s="437" t="s">
        <v>621</v>
      </c>
      <c r="B1686" s="437" t="s">
        <v>622</v>
      </c>
      <c r="E1686" s="437" t="s">
        <v>623</v>
      </c>
      <c r="G1686" s="436">
        <v>5</v>
      </c>
      <c r="H1686" s="435">
        <v>173.04</v>
      </c>
      <c r="I1686" s="435">
        <v>8.65</v>
      </c>
    </row>
    <row r="1687" spans="1:9" x14ac:dyDescent="0.2">
      <c r="I1687" s="434">
        <v>8.65</v>
      </c>
    </row>
    <row r="1689" spans="1:9" x14ac:dyDescent="0.2">
      <c r="A1689" s="445" t="s">
        <v>582</v>
      </c>
      <c r="B1689" s="443" t="s">
        <v>1122</v>
      </c>
      <c r="D1689" s="443" t="s">
        <v>1019</v>
      </c>
    </row>
    <row r="1691" spans="1:9" x14ac:dyDescent="0.2">
      <c r="A1691" s="444" t="s">
        <v>584</v>
      </c>
      <c r="B1691" s="443" t="s">
        <v>585</v>
      </c>
      <c r="C1691" s="442">
        <v>0.5</v>
      </c>
      <c r="D1691" s="433" t="s">
        <v>586</v>
      </c>
      <c r="E1691" s="442">
        <v>0.5</v>
      </c>
      <c r="G1691" s="433" t="s">
        <v>587</v>
      </c>
      <c r="H1691" s="441">
        <v>1436.46</v>
      </c>
    </row>
    <row r="1693" spans="1:9" x14ac:dyDescent="0.2">
      <c r="A1693" s="440" t="s">
        <v>588</v>
      </c>
      <c r="B1693" s="440" t="s">
        <v>589</v>
      </c>
      <c r="E1693" s="440" t="s">
        <v>590</v>
      </c>
      <c r="F1693" s="439" t="s">
        <v>591</v>
      </c>
      <c r="G1693" s="439" t="s">
        <v>193</v>
      </c>
      <c r="H1693" s="439" t="s">
        <v>557</v>
      </c>
      <c r="I1693" s="439" t="s">
        <v>558</v>
      </c>
    </row>
    <row r="1694" spans="1:9" x14ac:dyDescent="0.2">
      <c r="C1694" s="438" t="s">
        <v>592</v>
      </c>
    </row>
    <row r="1695" spans="1:9" x14ac:dyDescent="0.2">
      <c r="A1695" s="437" t="s">
        <v>593</v>
      </c>
      <c r="B1695" s="437" t="s">
        <v>294</v>
      </c>
      <c r="E1695" s="437" t="s">
        <v>594</v>
      </c>
      <c r="F1695" s="436">
        <v>1</v>
      </c>
      <c r="G1695" s="436">
        <v>16</v>
      </c>
      <c r="H1695" s="435">
        <v>18.38</v>
      </c>
      <c r="I1695" s="435">
        <v>294.08</v>
      </c>
    </row>
    <row r="1696" spans="1:9" x14ac:dyDescent="0.2">
      <c r="A1696" s="437" t="s">
        <v>595</v>
      </c>
      <c r="B1696" s="437" t="s">
        <v>295</v>
      </c>
      <c r="E1696" s="437" t="s">
        <v>594</v>
      </c>
      <c r="F1696" s="436">
        <v>1</v>
      </c>
      <c r="G1696" s="436">
        <v>16</v>
      </c>
      <c r="H1696" s="435">
        <v>13.85</v>
      </c>
      <c r="I1696" s="435">
        <v>221.6</v>
      </c>
    </row>
    <row r="1697" spans="1:9" x14ac:dyDescent="0.2">
      <c r="I1697" s="434">
        <v>515.67999999999995</v>
      </c>
    </row>
    <row r="1698" spans="1:9" x14ac:dyDescent="0.2">
      <c r="C1698" s="438" t="s">
        <v>596</v>
      </c>
    </row>
    <row r="1699" spans="1:9" x14ac:dyDescent="0.2">
      <c r="A1699" s="437" t="s">
        <v>1199</v>
      </c>
      <c r="B1699" s="437" t="s">
        <v>1198</v>
      </c>
      <c r="E1699" s="437" t="s">
        <v>239</v>
      </c>
      <c r="G1699" s="436">
        <v>1</v>
      </c>
      <c r="H1699" s="435">
        <v>525</v>
      </c>
      <c r="I1699" s="435">
        <v>525</v>
      </c>
    </row>
    <row r="1700" spans="1:9" x14ac:dyDescent="0.2">
      <c r="A1700" s="437" t="s">
        <v>1197</v>
      </c>
      <c r="B1700" s="437" t="s">
        <v>1196</v>
      </c>
      <c r="E1700" s="437" t="s">
        <v>239</v>
      </c>
      <c r="G1700" s="436">
        <v>1</v>
      </c>
      <c r="H1700" s="435">
        <v>370</v>
      </c>
      <c r="I1700" s="435">
        <v>370</v>
      </c>
    </row>
    <row r="1701" spans="1:9" x14ac:dyDescent="0.2">
      <c r="I1701" s="434">
        <v>895</v>
      </c>
    </row>
    <row r="1702" spans="1:9" x14ac:dyDescent="0.2">
      <c r="C1702" s="438" t="s">
        <v>620</v>
      </c>
    </row>
    <row r="1703" spans="1:9" x14ac:dyDescent="0.2">
      <c r="A1703" s="437" t="s">
        <v>621</v>
      </c>
      <c r="B1703" s="437" t="s">
        <v>622</v>
      </c>
      <c r="E1703" s="437" t="s">
        <v>623</v>
      </c>
      <c r="G1703" s="436">
        <v>5</v>
      </c>
      <c r="H1703" s="435">
        <v>515.67999999999995</v>
      </c>
      <c r="I1703" s="435">
        <v>25.78</v>
      </c>
    </row>
    <row r="1704" spans="1:9" x14ac:dyDescent="0.2">
      <c r="I1704" s="434">
        <v>25.78</v>
      </c>
    </row>
    <row r="1706" spans="1:9" x14ac:dyDescent="0.2">
      <c r="A1706" s="445" t="s">
        <v>582</v>
      </c>
      <c r="B1706" s="443" t="s">
        <v>1125</v>
      </c>
      <c r="D1706" s="443" t="s">
        <v>1020</v>
      </c>
    </row>
    <row r="1708" spans="1:9" x14ac:dyDescent="0.2">
      <c r="A1708" s="444" t="s">
        <v>584</v>
      </c>
      <c r="B1708" s="443" t="s">
        <v>630</v>
      </c>
      <c r="C1708" s="442">
        <v>130</v>
      </c>
      <c r="D1708" s="433" t="s">
        <v>586</v>
      </c>
      <c r="E1708" s="442">
        <v>130</v>
      </c>
      <c r="G1708" s="433" t="s">
        <v>631</v>
      </c>
      <c r="H1708" s="441">
        <v>5.95</v>
      </c>
    </row>
    <row r="1710" spans="1:9" x14ac:dyDescent="0.2">
      <c r="A1710" s="440" t="s">
        <v>588</v>
      </c>
      <c r="B1710" s="440" t="s">
        <v>589</v>
      </c>
      <c r="E1710" s="440" t="s">
        <v>590</v>
      </c>
      <c r="F1710" s="439" t="s">
        <v>591</v>
      </c>
      <c r="G1710" s="439" t="s">
        <v>193</v>
      </c>
      <c r="H1710" s="439" t="s">
        <v>557</v>
      </c>
      <c r="I1710" s="439" t="s">
        <v>558</v>
      </c>
    </row>
    <row r="1711" spans="1:9" x14ac:dyDescent="0.2">
      <c r="C1711" s="438" t="s">
        <v>592</v>
      </c>
    </row>
    <row r="1712" spans="1:9" x14ac:dyDescent="0.2">
      <c r="A1712" s="437" t="s">
        <v>593</v>
      </c>
      <c r="B1712" s="437" t="s">
        <v>294</v>
      </c>
      <c r="E1712" s="437" t="s">
        <v>594</v>
      </c>
      <c r="F1712" s="436">
        <v>2</v>
      </c>
      <c r="G1712" s="436">
        <v>0.1231</v>
      </c>
      <c r="H1712" s="435">
        <v>18.38</v>
      </c>
      <c r="I1712" s="435">
        <v>2.2599999999999998</v>
      </c>
    </row>
    <row r="1713" spans="1:9" x14ac:dyDescent="0.2">
      <c r="A1713" s="437" t="s">
        <v>595</v>
      </c>
      <c r="B1713" s="437" t="s">
        <v>295</v>
      </c>
      <c r="E1713" s="437" t="s">
        <v>594</v>
      </c>
      <c r="F1713" s="436">
        <v>1</v>
      </c>
      <c r="G1713" s="436">
        <v>6.1500000000000006E-2</v>
      </c>
      <c r="H1713" s="435">
        <v>13.85</v>
      </c>
      <c r="I1713" s="435">
        <v>0.85</v>
      </c>
    </row>
    <row r="1714" spans="1:9" x14ac:dyDescent="0.2">
      <c r="A1714" s="437" t="s">
        <v>658</v>
      </c>
      <c r="B1714" s="437" t="s">
        <v>659</v>
      </c>
      <c r="E1714" s="437" t="s">
        <v>594</v>
      </c>
      <c r="F1714" s="436">
        <v>1</v>
      </c>
      <c r="G1714" s="436">
        <v>6.1500000000000006E-2</v>
      </c>
      <c r="H1714" s="435">
        <v>22.06</v>
      </c>
      <c r="I1714" s="435">
        <v>1.36</v>
      </c>
    </row>
    <row r="1715" spans="1:9" x14ac:dyDescent="0.2">
      <c r="I1715" s="434">
        <v>4.47</v>
      </c>
    </row>
    <row r="1716" spans="1:9" x14ac:dyDescent="0.2">
      <c r="C1716" s="438" t="s">
        <v>596</v>
      </c>
    </row>
    <row r="1717" spans="1:9" x14ac:dyDescent="0.2">
      <c r="A1717" s="437" t="s">
        <v>1195</v>
      </c>
      <c r="B1717" s="437" t="s">
        <v>1194</v>
      </c>
      <c r="E1717" s="437" t="s">
        <v>599</v>
      </c>
      <c r="G1717" s="436">
        <v>0.01</v>
      </c>
      <c r="H1717" s="435">
        <v>25</v>
      </c>
      <c r="I1717" s="435">
        <v>0.25</v>
      </c>
    </row>
    <row r="1718" spans="1:9" x14ac:dyDescent="0.2">
      <c r="A1718" s="437" t="s">
        <v>649</v>
      </c>
      <c r="B1718" s="437" t="s">
        <v>629</v>
      </c>
      <c r="E1718" s="437" t="s">
        <v>564</v>
      </c>
      <c r="G1718" s="436">
        <v>0.03</v>
      </c>
      <c r="H1718" s="435">
        <v>16</v>
      </c>
      <c r="I1718" s="435">
        <v>0.48</v>
      </c>
    </row>
    <row r="1719" spans="1:9" x14ac:dyDescent="0.2">
      <c r="I1719" s="434">
        <v>0.73</v>
      </c>
    </row>
    <row r="1720" spans="1:9" x14ac:dyDescent="0.2">
      <c r="C1720" s="438" t="s">
        <v>620</v>
      </c>
    </row>
    <row r="1721" spans="1:9" x14ac:dyDescent="0.2">
      <c r="A1721" s="437" t="s">
        <v>621</v>
      </c>
      <c r="B1721" s="437" t="s">
        <v>622</v>
      </c>
      <c r="E1721" s="437" t="s">
        <v>623</v>
      </c>
      <c r="G1721" s="436">
        <v>3</v>
      </c>
      <c r="H1721" s="435">
        <v>4.47</v>
      </c>
      <c r="I1721" s="435">
        <v>0.13</v>
      </c>
    </row>
    <row r="1722" spans="1:9" x14ac:dyDescent="0.2">
      <c r="A1722" s="437" t="s">
        <v>1181</v>
      </c>
      <c r="B1722" s="437" t="s">
        <v>1180</v>
      </c>
      <c r="E1722" s="437" t="s">
        <v>648</v>
      </c>
      <c r="F1722" s="436">
        <v>1</v>
      </c>
      <c r="G1722" s="436">
        <v>6.1500000000000006E-2</v>
      </c>
      <c r="H1722" s="435">
        <v>10</v>
      </c>
      <c r="I1722" s="435">
        <v>0.62</v>
      </c>
    </row>
    <row r="1723" spans="1:9" x14ac:dyDescent="0.2">
      <c r="I1723" s="434">
        <v>0.75</v>
      </c>
    </row>
    <row r="1725" spans="1:9" x14ac:dyDescent="0.2">
      <c r="A1725" s="445" t="s">
        <v>582</v>
      </c>
      <c r="B1725" s="443" t="s">
        <v>285</v>
      </c>
      <c r="D1725" s="443" t="s">
        <v>1003</v>
      </c>
    </row>
    <row r="1727" spans="1:9" x14ac:dyDescent="0.2">
      <c r="A1727" s="444" t="s">
        <v>584</v>
      </c>
      <c r="B1727" s="443" t="s">
        <v>630</v>
      </c>
      <c r="C1727" s="442">
        <v>300</v>
      </c>
      <c r="D1727" s="433" t="s">
        <v>586</v>
      </c>
      <c r="E1727" s="442">
        <v>300</v>
      </c>
      <c r="G1727" s="433" t="s">
        <v>631</v>
      </c>
      <c r="H1727" s="441">
        <v>0.6</v>
      </c>
    </row>
    <row r="1729" spans="1:9" x14ac:dyDescent="0.2">
      <c r="A1729" s="440" t="s">
        <v>588</v>
      </c>
      <c r="B1729" s="440" t="s">
        <v>589</v>
      </c>
      <c r="E1729" s="440" t="s">
        <v>590</v>
      </c>
      <c r="F1729" s="439" t="s">
        <v>591</v>
      </c>
      <c r="G1729" s="439" t="s">
        <v>193</v>
      </c>
      <c r="H1729" s="439" t="s">
        <v>557</v>
      </c>
      <c r="I1729" s="439" t="s">
        <v>558</v>
      </c>
    </row>
    <row r="1730" spans="1:9" x14ac:dyDescent="0.2">
      <c r="C1730" s="438" t="s">
        <v>592</v>
      </c>
    </row>
    <row r="1731" spans="1:9" x14ac:dyDescent="0.2">
      <c r="A1731" s="437" t="s">
        <v>652</v>
      </c>
      <c r="B1731" s="437" t="s">
        <v>296</v>
      </c>
      <c r="E1731" s="437" t="s">
        <v>594</v>
      </c>
      <c r="F1731" s="436">
        <v>0.5</v>
      </c>
      <c r="G1731" s="436">
        <v>1.3299999999999999E-2</v>
      </c>
      <c r="H1731" s="435">
        <v>15.4</v>
      </c>
      <c r="I1731" s="435">
        <v>0.2</v>
      </c>
    </row>
    <row r="1732" spans="1:9" x14ac:dyDescent="0.2">
      <c r="A1732" s="437" t="s">
        <v>595</v>
      </c>
      <c r="B1732" s="437" t="s">
        <v>295</v>
      </c>
      <c r="E1732" s="437" t="s">
        <v>594</v>
      </c>
      <c r="F1732" s="436">
        <v>1</v>
      </c>
      <c r="G1732" s="436">
        <v>2.6699999999999998E-2</v>
      </c>
      <c r="H1732" s="435">
        <v>13.85</v>
      </c>
      <c r="I1732" s="435">
        <v>0.37</v>
      </c>
    </row>
    <row r="1733" spans="1:9" x14ac:dyDescent="0.2">
      <c r="I1733" s="434">
        <v>0.56999999999999995</v>
      </c>
    </row>
    <row r="1734" spans="1:9" x14ac:dyDescent="0.2">
      <c r="C1734" s="438" t="s">
        <v>620</v>
      </c>
    </row>
    <row r="1735" spans="1:9" x14ac:dyDescent="0.2">
      <c r="A1735" s="437" t="s">
        <v>621</v>
      </c>
      <c r="B1735" s="437" t="s">
        <v>622</v>
      </c>
      <c r="E1735" s="437" t="s">
        <v>623</v>
      </c>
      <c r="G1735" s="436">
        <v>5</v>
      </c>
      <c r="H1735" s="435">
        <v>0.56999999999999995</v>
      </c>
      <c r="I1735" s="435">
        <v>0.03</v>
      </c>
    </row>
    <row r="1736" spans="1:9" x14ac:dyDescent="0.2">
      <c r="I1736" s="434">
        <v>0.03</v>
      </c>
    </row>
    <row r="1738" spans="1:9" x14ac:dyDescent="0.2">
      <c r="A1738" s="445" t="s">
        <v>582</v>
      </c>
      <c r="B1738" s="443" t="s">
        <v>1128</v>
      </c>
      <c r="D1738" s="443" t="s">
        <v>700</v>
      </c>
    </row>
    <row r="1740" spans="1:9" x14ac:dyDescent="0.2">
      <c r="A1740" s="444" t="s">
        <v>584</v>
      </c>
      <c r="B1740" s="443" t="s">
        <v>630</v>
      </c>
      <c r="C1740" s="442">
        <v>400</v>
      </c>
      <c r="D1740" s="433" t="s">
        <v>586</v>
      </c>
      <c r="E1740" s="442">
        <v>400</v>
      </c>
      <c r="G1740" s="433" t="s">
        <v>631</v>
      </c>
      <c r="H1740" s="441">
        <v>2.09</v>
      </c>
    </row>
    <row r="1742" spans="1:9" x14ac:dyDescent="0.2">
      <c r="A1742" s="440" t="s">
        <v>588</v>
      </c>
      <c r="B1742" s="440" t="s">
        <v>589</v>
      </c>
      <c r="E1742" s="440" t="s">
        <v>590</v>
      </c>
      <c r="F1742" s="439" t="s">
        <v>591</v>
      </c>
      <c r="G1742" s="439" t="s">
        <v>193</v>
      </c>
      <c r="H1742" s="439" t="s">
        <v>557</v>
      </c>
      <c r="I1742" s="439" t="s">
        <v>558</v>
      </c>
    </row>
    <row r="1743" spans="1:9" x14ac:dyDescent="0.2">
      <c r="C1743" s="438" t="s">
        <v>592</v>
      </c>
    </row>
    <row r="1744" spans="1:9" x14ac:dyDescent="0.2">
      <c r="A1744" s="437" t="s">
        <v>593</v>
      </c>
      <c r="B1744" s="437" t="s">
        <v>294</v>
      </c>
      <c r="E1744" s="437" t="s">
        <v>594</v>
      </c>
      <c r="F1744" s="436">
        <v>1</v>
      </c>
      <c r="G1744" s="436">
        <v>0.02</v>
      </c>
      <c r="H1744" s="435">
        <v>18.38</v>
      </c>
      <c r="I1744" s="435">
        <v>0.37</v>
      </c>
    </row>
    <row r="1745" spans="1:9" x14ac:dyDescent="0.2">
      <c r="A1745" s="437" t="s">
        <v>652</v>
      </c>
      <c r="B1745" s="437" t="s">
        <v>296</v>
      </c>
      <c r="E1745" s="437" t="s">
        <v>594</v>
      </c>
      <c r="F1745" s="436">
        <v>2</v>
      </c>
      <c r="G1745" s="436">
        <v>0.04</v>
      </c>
      <c r="H1745" s="435">
        <v>15.4</v>
      </c>
      <c r="I1745" s="435">
        <v>0.62</v>
      </c>
    </row>
    <row r="1746" spans="1:9" x14ac:dyDescent="0.2">
      <c r="A1746" s="437" t="s">
        <v>595</v>
      </c>
      <c r="B1746" s="437" t="s">
        <v>295</v>
      </c>
      <c r="E1746" s="437" t="s">
        <v>594</v>
      </c>
      <c r="F1746" s="436">
        <v>1</v>
      </c>
      <c r="G1746" s="436">
        <v>0.02</v>
      </c>
      <c r="H1746" s="435">
        <v>13.85</v>
      </c>
      <c r="I1746" s="435">
        <v>0.28000000000000003</v>
      </c>
    </row>
    <row r="1747" spans="1:9" x14ac:dyDescent="0.2">
      <c r="A1747" s="437" t="s">
        <v>632</v>
      </c>
      <c r="B1747" s="437" t="s">
        <v>633</v>
      </c>
      <c r="E1747" s="437" t="s">
        <v>594</v>
      </c>
      <c r="F1747" s="436">
        <v>1</v>
      </c>
      <c r="G1747" s="436">
        <v>0.02</v>
      </c>
      <c r="H1747" s="435">
        <v>18.38</v>
      </c>
      <c r="I1747" s="435">
        <v>0.37</v>
      </c>
    </row>
    <row r="1748" spans="1:9" x14ac:dyDescent="0.2">
      <c r="I1748" s="434">
        <v>1.64</v>
      </c>
    </row>
    <row r="1749" spans="1:9" x14ac:dyDescent="0.2">
      <c r="C1749" s="438" t="s">
        <v>596</v>
      </c>
    </row>
    <row r="1750" spans="1:9" x14ac:dyDescent="0.2">
      <c r="A1750" s="437" t="s">
        <v>683</v>
      </c>
      <c r="B1750" s="437" t="s">
        <v>684</v>
      </c>
      <c r="E1750" s="437" t="s">
        <v>599</v>
      </c>
      <c r="G1750" s="436">
        <v>4.5499999999999999E-2</v>
      </c>
      <c r="H1750" s="435">
        <v>0.3</v>
      </c>
      <c r="I1750" s="435">
        <v>0.01</v>
      </c>
    </row>
    <row r="1751" spans="1:9" x14ac:dyDescent="0.2">
      <c r="A1751" s="437" t="s">
        <v>636</v>
      </c>
      <c r="B1751" s="437" t="s">
        <v>637</v>
      </c>
      <c r="E1751" s="437" t="s">
        <v>614</v>
      </c>
      <c r="G1751" s="436">
        <v>5.0000000000000001E-3</v>
      </c>
      <c r="H1751" s="435">
        <v>5.25</v>
      </c>
      <c r="I1751" s="435">
        <v>0.03</v>
      </c>
    </row>
    <row r="1752" spans="1:9" x14ac:dyDescent="0.2">
      <c r="A1752" s="437" t="s">
        <v>638</v>
      </c>
      <c r="B1752" s="437" t="s">
        <v>639</v>
      </c>
      <c r="E1752" s="437" t="s">
        <v>607</v>
      </c>
      <c r="G1752" s="436">
        <v>2.9999999999999997E-4</v>
      </c>
      <c r="H1752" s="435">
        <v>30.75</v>
      </c>
      <c r="I1752" s="435">
        <v>0.01</v>
      </c>
    </row>
    <row r="1753" spans="1:9" x14ac:dyDescent="0.2">
      <c r="I1753" s="434">
        <v>0.05</v>
      </c>
    </row>
    <row r="1754" spans="1:9" x14ac:dyDescent="0.2">
      <c r="C1754" s="438" t="s">
        <v>620</v>
      </c>
    </row>
    <row r="1755" spans="1:9" x14ac:dyDescent="0.2">
      <c r="A1755" s="437" t="s">
        <v>621</v>
      </c>
      <c r="B1755" s="437" t="s">
        <v>622</v>
      </c>
      <c r="E1755" s="437" t="s">
        <v>623</v>
      </c>
      <c r="G1755" s="436">
        <v>3</v>
      </c>
      <c r="H1755" s="435">
        <v>1.64</v>
      </c>
      <c r="I1755" s="435">
        <v>0.05</v>
      </c>
    </row>
    <row r="1756" spans="1:9" x14ac:dyDescent="0.2">
      <c r="A1756" s="437" t="s">
        <v>640</v>
      </c>
      <c r="B1756" s="437" t="s">
        <v>641</v>
      </c>
      <c r="E1756" s="437" t="s">
        <v>642</v>
      </c>
      <c r="F1756" s="436">
        <v>1</v>
      </c>
      <c r="G1756" s="436">
        <v>2.5000000000000001E-3</v>
      </c>
      <c r="H1756" s="435">
        <v>4.2</v>
      </c>
      <c r="I1756" s="435">
        <v>0.01</v>
      </c>
    </row>
    <row r="1757" spans="1:9" x14ac:dyDescent="0.2">
      <c r="A1757" s="437" t="s">
        <v>643</v>
      </c>
      <c r="B1757" s="437" t="s">
        <v>644</v>
      </c>
      <c r="E1757" s="437" t="s">
        <v>645</v>
      </c>
      <c r="F1757" s="436">
        <v>1</v>
      </c>
      <c r="G1757" s="436">
        <v>0.02</v>
      </c>
      <c r="H1757" s="435">
        <v>7.5</v>
      </c>
      <c r="I1757" s="435">
        <v>0.15</v>
      </c>
    </row>
    <row r="1758" spans="1:9" x14ac:dyDescent="0.2">
      <c r="A1758" s="437" t="s">
        <v>646</v>
      </c>
      <c r="B1758" s="437" t="s">
        <v>647</v>
      </c>
      <c r="E1758" s="437" t="s">
        <v>648</v>
      </c>
      <c r="F1758" s="436">
        <v>1</v>
      </c>
      <c r="G1758" s="436">
        <v>0.02</v>
      </c>
      <c r="H1758" s="435">
        <v>9.5</v>
      </c>
      <c r="I1758" s="435">
        <v>0.19</v>
      </c>
    </row>
    <row r="1759" spans="1:9" x14ac:dyDescent="0.2">
      <c r="I1759" s="434">
        <v>0.4</v>
      </c>
    </row>
    <row r="1761" spans="1:9" x14ac:dyDescent="0.2">
      <c r="A1761" s="445" t="s">
        <v>582</v>
      </c>
      <c r="B1761" s="443" t="s">
        <v>1130</v>
      </c>
      <c r="D1761" s="443" t="s">
        <v>701</v>
      </c>
    </row>
    <row r="1763" spans="1:9" x14ac:dyDescent="0.2">
      <c r="A1763" s="444" t="s">
        <v>584</v>
      </c>
      <c r="B1763" s="443" t="s">
        <v>630</v>
      </c>
      <c r="C1763" s="442">
        <v>10</v>
      </c>
      <c r="D1763" s="433" t="s">
        <v>586</v>
      </c>
      <c r="E1763" s="442">
        <v>10</v>
      </c>
      <c r="G1763" s="433" t="s">
        <v>631</v>
      </c>
      <c r="H1763" s="441">
        <v>12.32</v>
      </c>
    </row>
    <row r="1765" spans="1:9" x14ac:dyDescent="0.2">
      <c r="A1765" s="440" t="s">
        <v>588</v>
      </c>
      <c r="B1765" s="440" t="s">
        <v>589</v>
      </c>
      <c r="E1765" s="440" t="s">
        <v>590</v>
      </c>
      <c r="F1765" s="439" t="s">
        <v>591</v>
      </c>
      <c r="G1765" s="439" t="s">
        <v>193</v>
      </c>
      <c r="H1765" s="439" t="s">
        <v>557</v>
      </c>
      <c r="I1765" s="439" t="s">
        <v>558</v>
      </c>
    </row>
    <row r="1766" spans="1:9" x14ac:dyDescent="0.2">
      <c r="C1766" s="438" t="s">
        <v>592</v>
      </c>
    </row>
    <row r="1767" spans="1:9" x14ac:dyDescent="0.2">
      <c r="A1767" s="437" t="s">
        <v>595</v>
      </c>
      <c r="B1767" s="437" t="s">
        <v>295</v>
      </c>
      <c r="E1767" s="437" t="s">
        <v>594</v>
      </c>
      <c r="F1767" s="436">
        <v>1</v>
      </c>
      <c r="G1767" s="436">
        <v>0.8</v>
      </c>
      <c r="H1767" s="435">
        <v>13.85</v>
      </c>
      <c r="I1767" s="435">
        <v>11.08</v>
      </c>
    </row>
    <row r="1768" spans="1:9" x14ac:dyDescent="0.2">
      <c r="A1768" s="437" t="s">
        <v>658</v>
      </c>
      <c r="B1768" s="437" t="s">
        <v>659</v>
      </c>
      <c r="E1768" s="437" t="s">
        <v>594</v>
      </c>
      <c r="F1768" s="436">
        <v>0.05</v>
      </c>
      <c r="G1768" s="436">
        <v>0.04</v>
      </c>
      <c r="H1768" s="435">
        <v>22.06</v>
      </c>
      <c r="I1768" s="435">
        <v>0.88</v>
      </c>
    </row>
    <row r="1769" spans="1:9" x14ac:dyDescent="0.2">
      <c r="I1769" s="434">
        <v>11.96</v>
      </c>
    </row>
    <row r="1770" spans="1:9" x14ac:dyDescent="0.2">
      <c r="C1770" s="438" t="s">
        <v>620</v>
      </c>
    </row>
    <row r="1771" spans="1:9" x14ac:dyDescent="0.2">
      <c r="A1771" s="437" t="s">
        <v>621</v>
      </c>
      <c r="B1771" s="437" t="s">
        <v>622</v>
      </c>
      <c r="E1771" s="437" t="s">
        <v>623</v>
      </c>
      <c r="G1771" s="436">
        <v>3</v>
      </c>
      <c r="H1771" s="435">
        <v>11.96</v>
      </c>
      <c r="I1771" s="435">
        <v>0.36</v>
      </c>
    </row>
    <row r="1772" spans="1:9" x14ac:dyDescent="0.2">
      <c r="I1772" s="434">
        <v>0.36</v>
      </c>
    </row>
    <row r="1774" spans="1:9" x14ac:dyDescent="0.2">
      <c r="A1774" s="445" t="s">
        <v>582</v>
      </c>
      <c r="B1774" s="443" t="s">
        <v>1132</v>
      </c>
      <c r="D1774" s="443" t="s">
        <v>702</v>
      </c>
    </row>
    <row r="1776" spans="1:9" x14ac:dyDescent="0.2">
      <c r="A1776" s="444" t="s">
        <v>584</v>
      </c>
      <c r="B1776" s="443" t="s">
        <v>654</v>
      </c>
      <c r="C1776" s="442">
        <v>400</v>
      </c>
      <c r="D1776" s="433" t="s">
        <v>586</v>
      </c>
      <c r="E1776" s="442">
        <v>400</v>
      </c>
      <c r="G1776" s="433" t="s">
        <v>655</v>
      </c>
      <c r="H1776" s="441">
        <v>3.28</v>
      </c>
    </row>
    <row r="1778" spans="1:9" x14ac:dyDescent="0.2">
      <c r="A1778" s="440" t="s">
        <v>588</v>
      </c>
      <c r="B1778" s="440" t="s">
        <v>589</v>
      </c>
      <c r="E1778" s="440" t="s">
        <v>590</v>
      </c>
      <c r="F1778" s="439" t="s">
        <v>591</v>
      </c>
      <c r="G1778" s="439" t="s">
        <v>193</v>
      </c>
      <c r="H1778" s="439" t="s">
        <v>557</v>
      </c>
      <c r="I1778" s="439" t="s">
        <v>558</v>
      </c>
    </row>
    <row r="1779" spans="1:9" x14ac:dyDescent="0.2">
      <c r="C1779" s="438" t="s">
        <v>592</v>
      </c>
    </row>
    <row r="1780" spans="1:9" x14ac:dyDescent="0.2">
      <c r="A1780" s="437" t="s">
        <v>593</v>
      </c>
      <c r="B1780" s="437" t="s">
        <v>294</v>
      </c>
      <c r="E1780" s="437" t="s">
        <v>594</v>
      </c>
      <c r="F1780" s="436">
        <v>1</v>
      </c>
      <c r="G1780" s="436">
        <v>0.02</v>
      </c>
      <c r="H1780" s="435">
        <v>18.38</v>
      </c>
      <c r="I1780" s="435">
        <v>0.37</v>
      </c>
    </row>
    <row r="1781" spans="1:9" x14ac:dyDescent="0.2">
      <c r="A1781" s="437" t="s">
        <v>595</v>
      </c>
      <c r="B1781" s="437" t="s">
        <v>295</v>
      </c>
      <c r="E1781" s="437" t="s">
        <v>594</v>
      </c>
      <c r="F1781" s="436">
        <v>10</v>
      </c>
      <c r="G1781" s="436">
        <v>0.2</v>
      </c>
      <c r="H1781" s="435">
        <v>13.85</v>
      </c>
      <c r="I1781" s="435">
        <v>2.77</v>
      </c>
    </row>
    <row r="1782" spans="1:9" x14ac:dyDescent="0.2">
      <c r="A1782" s="437" t="s">
        <v>658</v>
      </c>
      <c r="B1782" s="437" t="s">
        <v>659</v>
      </c>
      <c r="E1782" s="437" t="s">
        <v>594</v>
      </c>
      <c r="F1782" s="436">
        <v>0.1</v>
      </c>
      <c r="G1782" s="436">
        <v>2E-3</v>
      </c>
      <c r="H1782" s="435">
        <v>22.06</v>
      </c>
      <c r="I1782" s="435">
        <v>0.04</v>
      </c>
    </row>
    <row r="1783" spans="1:9" x14ac:dyDescent="0.2">
      <c r="I1783" s="434">
        <v>3.18</v>
      </c>
    </row>
    <row r="1784" spans="1:9" x14ac:dyDescent="0.2">
      <c r="C1784" s="438" t="s">
        <v>620</v>
      </c>
    </row>
    <row r="1785" spans="1:9" x14ac:dyDescent="0.2">
      <c r="A1785" s="437" t="s">
        <v>621</v>
      </c>
      <c r="B1785" s="437" t="s">
        <v>622</v>
      </c>
      <c r="E1785" s="437" t="s">
        <v>623</v>
      </c>
      <c r="G1785" s="436">
        <v>3</v>
      </c>
      <c r="H1785" s="435">
        <v>3.18</v>
      </c>
      <c r="I1785" s="435">
        <v>0.1</v>
      </c>
    </row>
    <row r="1786" spans="1:9" x14ac:dyDescent="0.2">
      <c r="I1786" s="434">
        <v>0.1</v>
      </c>
    </row>
    <row r="1788" spans="1:9" x14ac:dyDescent="0.2">
      <c r="A1788" s="445" t="s">
        <v>582</v>
      </c>
      <c r="B1788" s="443" t="s">
        <v>1134</v>
      </c>
      <c r="D1788" s="443" t="s">
        <v>703</v>
      </c>
    </row>
    <row r="1790" spans="1:9" x14ac:dyDescent="0.2">
      <c r="A1790" s="444" t="s">
        <v>584</v>
      </c>
      <c r="B1790" s="443" t="s">
        <v>630</v>
      </c>
      <c r="C1790" s="442">
        <v>300</v>
      </c>
      <c r="D1790" s="433" t="s">
        <v>586</v>
      </c>
      <c r="E1790" s="442">
        <v>300</v>
      </c>
      <c r="G1790" s="433" t="s">
        <v>631</v>
      </c>
      <c r="H1790" s="441">
        <v>3.85</v>
      </c>
    </row>
    <row r="1792" spans="1:9" x14ac:dyDescent="0.2">
      <c r="A1792" s="440" t="s">
        <v>588</v>
      </c>
      <c r="B1792" s="440" t="s">
        <v>589</v>
      </c>
      <c r="E1792" s="440" t="s">
        <v>590</v>
      </c>
      <c r="F1792" s="439" t="s">
        <v>591</v>
      </c>
      <c r="G1792" s="439" t="s">
        <v>193</v>
      </c>
      <c r="H1792" s="439" t="s">
        <v>557</v>
      </c>
      <c r="I1792" s="439" t="s">
        <v>558</v>
      </c>
    </row>
    <row r="1793" spans="1:9" x14ac:dyDescent="0.2">
      <c r="C1793" s="438" t="s">
        <v>592</v>
      </c>
    </row>
    <row r="1794" spans="1:9" x14ac:dyDescent="0.2">
      <c r="A1794" s="437" t="s">
        <v>593</v>
      </c>
      <c r="B1794" s="437" t="s">
        <v>294</v>
      </c>
      <c r="E1794" s="437" t="s">
        <v>594</v>
      </c>
      <c r="F1794" s="436">
        <v>1</v>
      </c>
      <c r="G1794" s="436">
        <v>2.6699999999999998E-2</v>
      </c>
      <c r="H1794" s="435">
        <v>18.38</v>
      </c>
      <c r="I1794" s="435">
        <v>0.49</v>
      </c>
    </row>
    <row r="1795" spans="1:9" x14ac:dyDescent="0.2">
      <c r="A1795" s="437" t="s">
        <v>595</v>
      </c>
      <c r="B1795" s="437" t="s">
        <v>295</v>
      </c>
      <c r="E1795" s="437" t="s">
        <v>594</v>
      </c>
      <c r="F1795" s="436">
        <v>3</v>
      </c>
      <c r="G1795" s="436">
        <v>0.08</v>
      </c>
      <c r="H1795" s="435">
        <v>13.85</v>
      </c>
      <c r="I1795" s="435">
        <v>1.1100000000000001</v>
      </c>
    </row>
    <row r="1796" spans="1:9" x14ac:dyDescent="0.2">
      <c r="A1796" s="437" t="s">
        <v>658</v>
      </c>
      <c r="B1796" s="437" t="s">
        <v>659</v>
      </c>
      <c r="E1796" s="437" t="s">
        <v>594</v>
      </c>
      <c r="F1796" s="436">
        <v>0.2</v>
      </c>
      <c r="G1796" s="436">
        <v>5.3E-3</v>
      </c>
      <c r="H1796" s="435">
        <v>22.06</v>
      </c>
      <c r="I1796" s="435">
        <v>0.12</v>
      </c>
    </row>
    <row r="1797" spans="1:9" x14ac:dyDescent="0.2">
      <c r="I1797" s="434">
        <v>1.72</v>
      </c>
    </row>
    <row r="1798" spans="1:9" x14ac:dyDescent="0.2">
      <c r="C1798" s="438" t="s">
        <v>596</v>
      </c>
    </row>
    <row r="1799" spans="1:9" x14ac:dyDescent="0.2">
      <c r="A1799" s="437" t="s">
        <v>650</v>
      </c>
      <c r="B1799" s="437" t="s">
        <v>651</v>
      </c>
      <c r="E1799" s="437" t="s">
        <v>564</v>
      </c>
      <c r="G1799" s="436">
        <v>4.8000000000000001E-2</v>
      </c>
      <c r="H1799" s="435">
        <v>42.47</v>
      </c>
      <c r="I1799" s="435">
        <v>2.04</v>
      </c>
    </row>
    <row r="1800" spans="1:9" x14ac:dyDescent="0.2">
      <c r="I1800" s="434">
        <v>2.04</v>
      </c>
    </row>
    <row r="1801" spans="1:9" x14ac:dyDescent="0.2">
      <c r="C1801" s="438" t="s">
        <v>620</v>
      </c>
    </row>
    <row r="1802" spans="1:9" x14ac:dyDescent="0.2">
      <c r="A1802" s="437" t="s">
        <v>621</v>
      </c>
      <c r="B1802" s="437" t="s">
        <v>622</v>
      </c>
      <c r="E1802" s="437" t="s">
        <v>623</v>
      </c>
      <c r="G1802" s="436">
        <v>5</v>
      </c>
      <c r="H1802" s="435">
        <v>1.72</v>
      </c>
      <c r="I1802" s="435">
        <v>0.09</v>
      </c>
    </row>
    <row r="1803" spans="1:9" x14ac:dyDescent="0.2">
      <c r="I1803" s="434">
        <v>0.09</v>
      </c>
    </row>
    <row r="1805" spans="1:9" x14ac:dyDescent="0.2">
      <c r="A1805" s="445" t="s">
        <v>582</v>
      </c>
      <c r="B1805" s="443" t="s">
        <v>1136</v>
      </c>
      <c r="D1805" s="443" t="s">
        <v>704</v>
      </c>
    </row>
    <row r="1807" spans="1:9" x14ac:dyDescent="0.2">
      <c r="A1807" s="444" t="s">
        <v>584</v>
      </c>
      <c r="B1807" s="443" t="s">
        <v>654</v>
      </c>
      <c r="C1807" s="442">
        <v>50</v>
      </c>
      <c r="D1807" s="433" t="s">
        <v>586</v>
      </c>
      <c r="E1807" s="442">
        <v>50</v>
      </c>
      <c r="G1807" s="433" t="s">
        <v>655</v>
      </c>
      <c r="H1807" s="441">
        <v>14.84</v>
      </c>
    </row>
    <row r="1809" spans="1:9" x14ac:dyDescent="0.2">
      <c r="A1809" s="440" t="s">
        <v>588</v>
      </c>
      <c r="B1809" s="440" t="s">
        <v>589</v>
      </c>
      <c r="E1809" s="440" t="s">
        <v>590</v>
      </c>
      <c r="F1809" s="439" t="s">
        <v>591</v>
      </c>
      <c r="G1809" s="439" t="s">
        <v>193</v>
      </c>
      <c r="H1809" s="439" t="s">
        <v>557</v>
      </c>
      <c r="I1809" s="439" t="s">
        <v>558</v>
      </c>
    </row>
    <row r="1810" spans="1:9" x14ac:dyDescent="0.2">
      <c r="C1810" s="438" t="s">
        <v>592</v>
      </c>
    </row>
    <row r="1811" spans="1:9" x14ac:dyDescent="0.2">
      <c r="A1811" s="437" t="s">
        <v>593</v>
      </c>
      <c r="B1811" s="437" t="s">
        <v>294</v>
      </c>
      <c r="E1811" s="437" t="s">
        <v>594</v>
      </c>
      <c r="F1811" s="436">
        <v>1</v>
      </c>
      <c r="G1811" s="436">
        <v>0.16</v>
      </c>
      <c r="H1811" s="435">
        <v>18.38</v>
      </c>
      <c r="I1811" s="435">
        <v>2.94</v>
      </c>
    </row>
    <row r="1812" spans="1:9" x14ac:dyDescent="0.2">
      <c r="A1812" s="437" t="s">
        <v>595</v>
      </c>
      <c r="B1812" s="437" t="s">
        <v>295</v>
      </c>
      <c r="E1812" s="437" t="s">
        <v>594</v>
      </c>
      <c r="F1812" s="436">
        <v>4</v>
      </c>
      <c r="G1812" s="436">
        <v>0.64</v>
      </c>
      <c r="H1812" s="435">
        <v>13.85</v>
      </c>
      <c r="I1812" s="435">
        <v>8.86</v>
      </c>
    </row>
    <row r="1813" spans="1:9" x14ac:dyDescent="0.2">
      <c r="A1813" s="437" t="s">
        <v>658</v>
      </c>
      <c r="B1813" s="437" t="s">
        <v>659</v>
      </c>
      <c r="E1813" s="437" t="s">
        <v>594</v>
      </c>
      <c r="F1813" s="436">
        <v>0.1</v>
      </c>
      <c r="G1813" s="436">
        <v>1.6E-2</v>
      </c>
      <c r="H1813" s="435">
        <v>22.06</v>
      </c>
      <c r="I1813" s="435">
        <v>0.35</v>
      </c>
    </row>
    <row r="1814" spans="1:9" x14ac:dyDescent="0.2">
      <c r="I1814" s="434">
        <v>12.15</v>
      </c>
    </row>
    <row r="1815" spans="1:9" x14ac:dyDescent="0.2">
      <c r="C1815" s="438" t="s">
        <v>596</v>
      </c>
    </row>
    <row r="1816" spans="1:9" x14ac:dyDescent="0.2">
      <c r="A1816" s="437" t="s">
        <v>649</v>
      </c>
      <c r="B1816" s="437" t="s">
        <v>629</v>
      </c>
      <c r="E1816" s="437" t="s">
        <v>564</v>
      </c>
      <c r="G1816" s="436">
        <v>0.01</v>
      </c>
      <c r="H1816" s="435">
        <v>16</v>
      </c>
      <c r="I1816" s="435">
        <v>0.16</v>
      </c>
    </row>
    <row r="1817" spans="1:9" x14ac:dyDescent="0.2">
      <c r="I1817" s="434">
        <v>0.16</v>
      </c>
    </row>
    <row r="1818" spans="1:9" x14ac:dyDescent="0.2">
      <c r="C1818" s="438" t="s">
        <v>620</v>
      </c>
    </row>
    <row r="1819" spans="1:9" x14ac:dyDescent="0.2">
      <c r="A1819" s="437" t="s">
        <v>621</v>
      </c>
      <c r="B1819" s="437" t="s">
        <v>622</v>
      </c>
      <c r="E1819" s="437" t="s">
        <v>623</v>
      </c>
      <c r="G1819" s="436">
        <v>3</v>
      </c>
      <c r="H1819" s="435">
        <v>12.15</v>
      </c>
      <c r="I1819" s="435">
        <v>0.36</v>
      </c>
    </row>
    <row r="1820" spans="1:9" x14ac:dyDescent="0.2">
      <c r="A1820" s="437" t="s">
        <v>1169</v>
      </c>
      <c r="B1820" s="437" t="s">
        <v>1168</v>
      </c>
      <c r="E1820" s="437" t="s">
        <v>648</v>
      </c>
      <c r="F1820" s="436">
        <v>1</v>
      </c>
      <c r="G1820" s="436">
        <v>0.16</v>
      </c>
      <c r="H1820" s="435">
        <v>13.56</v>
      </c>
      <c r="I1820" s="435">
        <v>2.17</v>
      </c>
    </row>
    <row r="1821" spans="1:9" x14ac:dyDescent="0.2">
      <c r="I1821" s="434">
        <v>2.5299999999999998</v>
      </c>
    </row>
    <row r="1823" spans="1:9" x14ac:dyDescent="0.2">
      <c r="A1823" s="445" t="s">
        <v>582</v>
      </c>
      <c r="B1823" s="443" t="s">
        <v>1138</v>
      </c>
      <c r="D1823" s="443" t="s">
        <v>705</v>
      </c>
    </row>
    <row r="1825" spans="1:9" x14ac:dyDescent="0.2">
      <c r="A1825" s="444" t="s">
        <v>584</v>
      </c>
      <c r="B1825" s="443" t="s">
        <v>585</v>
      </c>
      <c r="C1825" s="442">
        <v>3.5</v>
      </c>
      <c r="D1825" s="433" t="s">
        <v>586</v>
      </c>
      <c r="E1825" s="442">
        <v>3.5</v>
      </c>
      <c r="G1825" s="433" t="s">
        <v>587</v>
      </c>
      <c r="H1825" s="441">
        <v>409.88</v>
      </c>
    </row>
    <row r="1827" spans="1:9" x14ac:dyDescent="0.2">
      <c r="A1827" s="440" t="s">
        <v>588</v>
      </c>
      <c r="B1827" s="440" t="s">
        <v>589</v>
      </c>
      <c r="E1827" s="440" t="s">
        <v>590</v>
      </c>
      <c r="F1827" s="439" t="s">
        <v>591</v>
      </c>
      <c r="G1827" s="439" t="s">
        <v>193</v>
      </c>
      <c r="H1827" s="439" t="s">
        <v>557</v>
      </c>
      <c r="I1827" s="439" t="s">
        <v>558</v>
      </c>
    </row>
    <row r="1828" spans="1:9" x14ac:dyDescent="0.2">
      <c r="C1828" s="438" t="s">
        <v>592</v>
      </c>
    </row>
    <row r="1829" spans="1:9" x14ac:dyDescent="0.2">
      <c r="A1829" s="437" t="s">
        <v>593</v>
      </c>
      <c r="B1829" s="437" t="s">
        <v>294</v>
      </c>
      <c r="E1829" s="437" t="s">
        <v>594</v>
      </c>
      <c r="F1829" s="436">
        <v>2</v>
      </c>
      <c r="G1829" s="436">
        <v>4.5713999999999997</v>
      </c>
      <c r="H1829" s="435">
        <v>18.38</v>
      </c>
      <c r="I1829" s="435">
        <v>84.02</v>
      </c>
    </row>
    <row r="1830" spans="1:9" x14ac:dyDescent="0.2">
      <c r="A1830" s="437" t="s">
        <v>652</v>
      </c>
      <c r="B1830" s="437" t="s">
        <v>296</v>
      </c>
      <c r="E1830" s="437" t="s">
        <v>594</v>
      </c>
      <c r="F1830" s="436">
        <v>1</v>
      </c>
      <c r="G1830" s="436">
        <v>2.2856999999999998</v>
      </c>
      <c r="H1830" s="435">
        <v>15.4</v>
      </c>
      <c r="I1830" s="435">
        <v>35.200000000000003</v>
      </c>
    </row>
    <row r="1831" spans="1:9" x14ac:dyDescent="0.2">
      <c r="A1831" s="437" t="s">
        <v>595</v>
      </c>
      <c r="B1831" s="437" t="s">
        <v>295</v>
      </c>
      <c r="E1831" s="437" t="s">
        <v>594</v>
      </c>
      <c r="F1831" s="436">
        <v>1</v>
      </c>
      <c r="G1831" s="436">
        <v>2.2856999999999998</v>
      </c>
      <c r="H1831" s="435">
        <v>13.85</v>
      </c>
      <c r="I1831" s="435">
        <v>31.66</v>
      </c>
    </row>
    <row r="1832" spans="1:9" x14ac:dyDescent="0.2">
      <c r="A1832" s="437" t="s">
        <v>658</v>
      </c>
      <c r="B1832" s="437" t="s">
        <v>659</v>
      </c>
      <c r="E1832" s="437" t="s">
        <v>594</v>
      </c>
      <c r="F1832" s="436">
        <v>0.1</v>
      </c>
      <c r="G1832" s="436">
        <v>0.2286</v>
      </c>
      <c r="H1832" s="435">
        <v>22.06</v>
      </c>
      <c r="I1832" s="435">
        <v>5.04</v>
      </c>
    </row>
    <row r="1833" spans="1:9" x14ac:dyDescent="0.2">
      <c r="I1833" s="434">
        <v>155.91999999999999</v>
      </c>
    </row>
    <row r="1834" spans="1:9" x14ac:dyDescent="0.2">
      <c r="C1834" s="438" t="s">
        <v>596</v>
      </c>
    </row>
    <row r="1835" spans="1:9" x14ac:dyDescent="0.2">
      <c r="A1835" s="437" t="s">
        <v>1193</v>
      </c>
      <c r="B1835" s="437" t="s">
        <v>1192</v>
      </c>
      <c r="E1835" s="437" t="s">
        <v>239</v>
      </c>
      <c r="G1835" s="436">
        <v>1</v>
      </c>
      <c r="H1835" s="435">
        <v>23.72</v>
      </c>
      <c r="I1835" s="435">
        <v>23.72</v>
      </c>
    </row>
    <row r="1836" spans="1:9" x14ac:dyDescent="0.2">
      <c r="A1836" s="437" t="s">
        <v>1191</v>
      </c>
      <c r="B1836" s="437" t="s">
        <v>1190</v>
      </c>
      <c r="E1836" s="437" t="s">
        <v>239</v>
      </c>
      <c r="G1836" s="436">
        <v>1</v>
      </c>
      <c r="H1836" s="435">
        <v>110</v>
      </c>
      <c r="I1836" s="435">
        <v>110</v>
      </c>
    </row>
    <row r="1837" spans="1:9" x14ac:dyDescent="0.2">
      <c r="A1837" s="437" t="s">
        <v>1189</v>
      </c>
      <c r="B1837" s="437" t="s">
        <v>1188</v>
      </c>
      <c r="E1837" s="437" t="s">
        <v>239</v>
      </c>
      <c r="G1837" s="436">
        <v>1</v>
      </c>
      <c r="H1837" s="435">
        <v>63.56</v>
      </c>
      <c r="I1837" s="435">
        <v>63.56</v>
      </c>
    </row>
    <row r="1838" spans="1:9" x14ac:dyDescent="0.2">
      <c r="A1838" s="437" t="s">
        <v>693</v>
      </c>
      <c r="B1838" s="437" t="s">
        <v>694</v>
      </c>
      <c r="E1838" s="437" t="s">
        <v>607</v>
      </c>
      <c r="G1838" s="436">
        <v>1.2E-2</v>
      </c>
      <c r="H1838" s="435">
        <v>55.08</v>
      </c>
      <c r="I1838" s="435">
        <v>0.66</v>
      </c>
    </row>
    <row r="1839" spans="1:9" x14ac:dyDescent="0.2">
      <c r="A1839" s="437" t="s">
        <v>706</v>
      </c>
      <c r="B1839" s="437" t="s">
        <v>707</v>
      </c>
      <c r="E1839" s="437" t="s">
        <v>628</v>
      </c>
      <c r="G1839" s="436">
        <v>0.16</v>
      </c>
      <c r="H1839" s="435">
        <v>1.4</v>
      </c>
      <c r="I1839" s="435">
        <v>0.22</v>
      </c>
    </row>
    <row r="1840" spans="1:9" x14ac:dyDescent="0.2">
      <c r="A1840" s="437" t="s">
        <v>1187</v>
      </c>
      <c r="B1840" s="437" t="s">
        <v>1186</v>
      </c>
      <c r="E1840" s="437" t="s">
        <v>239</v>
      </c>
      <c r="G1840" s="436">
        <v>2</v>
      </c>
      <c r="H1840" s="435">
        <v>0.85</v>
      </c>
      <c r="I1840" s="435">
        <v>1.7</v>
      </c>
    </row>
    <row r="1841" spans="1:9" x14ac:dyDescent="0.2">
      <c r="A1841" s="437" t="s">
        <v>1185</v>
      </c>
      <c r="B1841" s="437" t="s">
        <v>1184</v>
      </c>
      <c r="E1841" s="437" t="s">
        <v>561</v>
      </c>
      <c r="G1841" s="436">
        <v>6</v>
      </c>
      <c r="H1841" s="435">
        <v>1.35</v>
      </c>
      <c r="I1841" s="435">
        <v>8.1</v>
      </c>
    </row>
    <row r="1842" spans="1:9" x14ac:dyDescent="0.2">
      <c r="A1842" s="437" t="s">
        <v>710</v>
      </c>
      <c r="B1842" s="437" t="s">
        <v>711</v>
      </c>
      <c r="E1842" s="437" t="s">
        <v>239</v>
      </c>
      <c r="G1842" s="436">
        <v>1</v>
      </c>
      <c r="H1842" s="435">
        <v>24.37</v>
      </c>
      <c r="I1842" s="435">
        <v>24.37</v>
      </c>
    </row>
    <row r="1843" spans="1:9" x14ac:dyDescent="0.2">
      <c r="A1843" s="437" t="s">
        <v>712</v>
      </c>
      <c r="B1843" s="437" t="s">
        <v>713</v>
      </c>
      <c r="E1843" s="437" t="s">
        <v>239</v>
      </c>
      <c r="G1843" s="436">
        <v>1</v>
      </c>
      <c r="H1843" s="435">
        <v>16.95</v>
      </c>
      <c r="I1843" s="435">
        <v>16.95</v>
      </c>
    </row>
    <row r="1844" spans="1:9" x14ac:dyDescent="0.2">
      <c r="I1844" s="434">
        <v>249.28</v>
      </c>
    </row>
    <row r="1845" spans="1:9" x14ac:dyDescent="0.2">
      <c r="C1845" s="438" t="s">
        <v>620</v>
      </c>
    </row>
    <row r="1846" spans="1:9" x14ac:dyDescent="0.2">
      <c r="A1846" s="437" t="s">
        <v>621</v>
      </c>
      <c r="B1846" s="437" t="s">
        <v>622</v>
      </c>
      <c r="E1846" s="437" t="s">
        <v>623</v>
      </c>
      <c r="G1846" s="436">
        <v>3</v>
      </c>
      <c r="H1846" s="435">
        <v>155.91999999999999</v>
      </c>
      <c r="I1846" s="435">
        <v>4.68</v>
      </c>
    </row>
    <row r="1847" spans="1:9" x14ac:dyDescent="0.2">
      <c r="I1847" s="434">
        <v>4.68</v>
      </c>
    </row>
    <row r="1849" spans="1:9" x14ac:dyDescent="0.2">
      <c r="A1849" s="445" t="s">
        <v>582</v>
      </c>
      <c r="B1849" s="443" t="s">
        <v>1140</v>
      </c>
      <c r="D1849" s="443" t="s">
        <v>1021</v>
      </c>
    </row>
    <row r="1851" spans="1:9" x14ac:dyDescent="0.2">
      <c r="A1851" s="444" t="s">
        <v>584</v>
      </c>
      <c r="B1851" s="443" t="s">
        <v>656</v>
      </c>
      <c r="C1851" s="442">
        <v>3</v>
      </c>
      <c r="D1851" s="433" t="s">
        <v>586</v>
      </c>
      <c r="E1851" s="442">
        <v>3</v>
      </c>
      <c r="G1851" s="433" t="s">
        <v>657</v>
      </c>
      <c r="H1851" s="441">
        <v>38.04</v>
      </c>
    </row>
    <row r="1853" spans="1:9" x14ac:dyDescent="0.2">
      <c r="A1853" s="440" t="s">
        <v>588</v>
      </c>
      <c r="B1853" s="440" t="s">
        <v>589</v>
      </c>
      <c r="E1853" s="440" t="s">
        <v>590</v>
      </c>
      <c r="F1853" s="439" t="s">
        <v>591</v>
      </c>
      <c r="G1853" s="439" t="s">
        <v>193</v>
      </c>
      <c r="H1853" s="439" t="s">
        <v>557</v>
      </c>
      <c r="I1853" s="439" t="s">
        <v>558</v>
      </c>
    </row>
    <row r="1854" spans="1:9" x14ac:dyDescent="0.2">
      <c r="C1854" s="438" t="s">
        <v>592</v>
      </c>
    </row>
    <row r="1855" spans="1:9" x14ac:dyDescent="0.2">
      <c r="A1855" s="437" t="s">
        <v>595</v>
      </c>
      <c r="B1855" s="437" t="s">
        <v>295</v>
      </c>
      <c r="E1855" s="437" t="s">
        <v>594</v>
      </c>
      <c r="F1855" s="436">
        <v>1</v>
      </c>
      <c r="G1855" s="436">
        <v>2.6667000000000001</v>
      </c>
      <c r="H1855" s="435">
        <v>13.85</v>
      </c>
      <c r="I1855" s="435">
        <v>36.93</v>
      </c>
    </row>
    <row r="1856" spans="1:9" x14ac:dyDescent="0.2">
      <c r="I1856" s="434">
        <v>36.93</v>
      </c>
    </row>
    <row r="1857" spans="1:9" x14ac:dyDescent="0.2">
      <c r="C1857" s="438" t="s">
        <v>620</v>
      </c>
    </row>
    <row r="1858" spans="1:9" x14ac:dyDescent="0.2">
      <c r="A1858" s="437" t="s">
        <v>621</v>
      </c>
      <c r="B1858" s="437" t="s">
        <v>622</v>
      </c>
      <c r="E1858" s="437" t="s">
        <v>623</v>
      </c>
      <c r="G1858" s="436">
        <v>3</v>
      </c>
      <c r="H1858" s="435">
        <v>36.93</v>
      </c>
      <c r="I1858" s="435">
        <v>1.1100000000000001</v>
      </c>
    </row>
    <row r="1859" spans="1:9" x14ac:dyDescent="0.2">
      <c r="I1859" s="434">
        <v>1.1100000000000001</v>
      </c>
    </row>
    <row r="1861" spans="1:9" x14ac:dyDescent="0.2">
      <c r="A1861" s="445" t="s">
        <v>582</v>
      </c>
      <c r="B1861" s="443" t="s">
        <v>1142</v>
      </c>
      <c r="D1861" s="443" t="s">
        <v>1022</v>
      </c>
    </row>
    <row r="1863" spans="1:9" x14ac:dyDescent="0.2">
      <c r="A1863" s="444" t="s">
        <v>584</v>
      </c>
      <c r="B1863" s="443" t="s">
        <v>685</v>
      </c>
      <c r="C1863" s="442">
        <v>10</v>
      </c>
      <c r="D1863" s="433" t="s">
        <v>586</v>
      </c>
      <c r="E1863" s="442">
        <v>10</v>
      </c>
      <c r="G1863" s="433" t="s">
        <v>686</v>
      </c>
      <c r="H1863" s="441">
        <v>11.41</v>
      </c>
    </row>
    <row r="1865" spans="1:9" x14ac:dyDescent="0.2">
      <c r="A1865" s="440" t="s">
        <v>588</v>
      </c>
      <c r="B1865" s="440" t="s">
        <v>589</v>
      </c>
      <c r="E1865" s="440" t="s">
        <v>590</v>
      </c>
      <c r="F1865" s="439" t="s">
        <v>591</v>
      </c>
      <c r="G1865" s="439" t="s">
        <v>193</v>
      </c>
      <c r="H1865" s="439" t="s">
        <v>557</v>
      </c>
      <c r="I1865" s="439" t="s">
        <v>558</v>
      </c>
    </row>
    <row r="1866" spans="1:9" x14ac:dyDescent="0.2">
      <c r="C1866" s="438" t="s">
        <v>592</v>
      </c>
    </row>
    <row r="1867" spans="1:9" x14ac:dyDescent="0.2">
      <c r="A1867" s="437" t="s">
        <v>595</v>
      </c>
      <c r="B1867" s="437" t="s">
        <v>295</v>
      </c>
      <c r="E1867" s="437" t="s">
        <v>594</v>
      </c>
      <c r="F1867" s="436">
        <v>1</v>
      </c>
      <c r="G1867" s="436">
        <v>0.8</v>
      </c>
      <c r="H1867" s="435">
        <v>13.85</v>
      </c>
      <c r="I1867" s="435">
        <v>11.08</v>
      </c>
    </row>
    <row r="1868" spans="1:9" x14ac:dyDescent="0.2">
      <c r="I1868" s="434">
        <v>11.08</v>
      </c>
    </row>
    <row r="1869" spans="1:9" x14ac:dyDescent="0.2">
      <c r="C1869" s="438" t="s">
        <v>620</v>
      </c>
    </row>
    <row r="1870" spans="1:9" x14ac:dyDescent="0.2">
      <c r="A1870" s="437" t="s">
        <v>621</v>
      </c>
      <c r="B1870" s="437" t="s">
        <v>622</v>
      </c>
      <c r="E1870" s="437" t="s">
        <v>623</v>
      </c>
      <c r="G1870" s="436">
        <v>3</v>
      </c>
      <c r="H1870" s="435">
        <v>11.08</v>
      </c>
      <c r="I1870" s="435">
        <v>0.33</v>
      </c>
    </row>
    <row r="1871" spans="1:9" x14ac:dyDescent="0.2">
      <c r="I1871" s="434">
        <v>0.33</v>
      </c>
    </row>
    <row r="1873" spans="1:9" x14ac:dyDescent="0.2">
      <c r="A1873" s="445" t="s">
        <v>582</v>
      </c>
      <c r="B1873" s="443" t="s">
        <v>1144</v>
      </c>
      <c r="D1873" s="443" t="s">
        <v>992</v>
      </c>
    </row>
    <row r="1875" spans="1:9" x14ac:dyDescent="0.2">
      <c r="A1875" s="444" t="s">
        <v>584</v>
      </c>
      <c r="B1875" s="443" t="s">
        <v>656</v>
      </c>
      <c r="C1875" s="442">
        <v>10</v>
      </c>
      <c r="D1875" s="433" t="s">
        <v>586</v>
      </c>
      <c r="E1875" s="442">
        <v>10</v>
      </c>
      <c r="G1875" s="433" t="s">
        <v>657</v>
      </c>
      <c r="H1875" s="441">
        <v>37.340000000000003</v>
      </c>
    </row>
    <row r="1877" spans="1:9" x14ac:dyDescent="0.2">
      <c r="A1877" s="440" t="s">
        <v>588</v>
      </c>
      <c r="B1877" s="440" t="s">
        <v>589</v>
      </c>
      <c r="E1877" s="440" t="s">
        <v>590</v>
      </c>
      <c r="F1877" s="439" t="s">
        <v>591</v>
      </c>
      <c r="G1877" s="439" t="s">
        <v>193</v>
      </c>
      <c r="H1877" s="439" t="s">
        <v>557</v>
      </c>
      <c r="I1877" s="439" t="s">
        <v>558</v>
      </c>
    </row>
    <row r="1878" spans="1:9" x14ac:dyDescent="0.2">
      <c r="C1878" s="438" t="s">
        <v>592</v>
      </c>
    </row>
    <row r="1879" spans="1:9" x14ac:dyDescent="0.2">
      <c r="A1879" s="437" t="s">
        <v>652</v>
      </c>
      <c r="B1879" s="437" t="s">
        <v>296</v>
      </c>
      <c r="E1879" s="437" t="s">
        <v>594</v>
      </c>
      <c r="F1879" s="436">
        <v>1</v>
      </c>
      <c r="G1879" s="436">
        <v>0.8</v>
      </c>
      <c r="H1879" s="435">
        <v>15.4</v>
      </c>
      <c r="I1879" s="435">
        <v>12.32</v>
      </c>
    </row>
    <row r="1880" spans="1:9" x14ac:dyDescent="0.2">
      <c r="A1880" s="437" t="s">
        <v>595</v>
      </c>
      <c r="B1880" s="437" t="s">
        <v>295</v>
      </c>
      <c r="E1880" s="437" t="s">
        <v>594</v>
      </c>
      <c r="F1880" s="436">
        <v>1</v>
      </c>
      <c r="G1880" s="436">
        <v>0.8</v>
      </c>
      <c r="H1880" s="435">
        <v>13.85</v>
      </c>
      <c r="I1880" s="435">
        <v>11.08</v>
      </c>
    </row>
    <row r="1881" spans="1:9" x14ac:dyDescent="0.2">
      <c r="I1881" s="434">
        <v>23.4</v>
      </c>
    </row>
    <row r="1882" spans="1:9" x14ac:dyDescent="0.2">
      <c r="C1882" s="438" t="s">
        <v>596</v>
      </c>
    </row>
    <row r="1883" spans="1:9" x14ac:dyDescent="0.2">
      <c r="A1883" s="437" t="s">
        <v>649</v>
      </c>
      <c r="B1883" s="437" t="s">
        <v>629</v>
      </c>
      <c r="E1883" s="437" t="s">
        <v>564</v>
      </c>
      <c r="G1883" s="436">
        <v>0.2</v>
      </c>
      <c r="H1883" s="435">
        <v>16</v>
      </c>
      <c r="I1883" s="435">
        <v>3.2</v>
      </c>
    </row>
    <row r="1884" spans="1:9" x14ac:dyDescent="0.2">
      <c r="I1884" s="434">
        <v>3.2</v>
      </c>
    </row>
    <row r="1885" spans="1:9" x14ac:dyDescent="0.2">
      <c r="C1885" s="438" t="s">
        <v>620</v>
      </c>
    </row>
    <row r="1886" spans="1:9" x14ac:dyDescent="0.2">
      <c r="A1886" s="437" t="s">
        <v>1183</v>
      </c>
      <c r="B1886" s="437" t="s">
        <v>1182</v>
      </c>
      <c r="E1886" s="437" t="s">
        <v>648</v>
      </c>
      <c r="F1886" s="436">
        <v>0.75</v>
      </c>
      <c r="G1886" s="436">
        <v>0.6</v>
      </c>
      <c r="H1886" s="435">
        <v>17.899999999999999</v>
      </c>
      <c r="I1886" s="435">
        <v>10.74</v>
      </c>
    </row>
    <row r="1887" spans="1:9" x14ac:dyDescent="0.2">
      <c r="I1887" s="434">
        <v>10.74</v>
      </c>
    </row>
    <row r="1889" spans="1:9" x14ac:dyDescent="0.2">
      <c r="A1889" s="445" t="s">
        <v>582</v>
      </c>
      <c r="B1889" s="443" t="s">
        <v>1145</v>
      </c>
      <c r="D1889" s="443" t="s">
        <v>714</v>
      </c>
    </row>
    <row r="1891" spans="1:9" x14ac:dyDescent="0.2">
      <c r="A1891" s="444" t="s">
        <v>584</v>
      </c>
      <c r="B1891" s="443" t="s">
        <v>630</v>
      </c>
      <c r="C1891" s="442">
        <v>100</v>
      </c>
      <c r="D1891" s="433" t="s">
        <v>586</v>
      </c>
      <c r="E1891" s="442">
        <v>100</v>
      </c>
      <c r="G1891" s="433" t="s">
        <v>631</v>
      </c>
      <c r="H1891" s="441">
        <v>4.01</v>
      </c>
    </row>
    <row r="1893" spans="1:9" x14ac:dyDescent="0.2">
      <c r="A1893" s="440" t="s">
        <v>588</v>
      </c>
      <c r="B1893" s="440" t="s">
        <v>589</v>
      </c>
      <c r="E1893" s="440" t="s">
        <v>590</v>
      </c>
      <c r="F1893" s="439" t="s">
        <v>591</v>
      </c>
      <c r="G1893" s="439" t="s">
        <v>193</v>
      </c>
      <c r="H1893" s="439" t="s">
        <v>557</v>
      </c>
      <c r="I1893" s="439" t="s">
        <v>558</v>
      </c>
    </row>
    <row r="1894" spans="1:9" x14ac:dyDescent="0.2">
      <c r="C1894" s="438" t="s">
        <v>592</v>
      </c>
    </row>
    <row r="1895" spans="1:9" x14ac:dyDescent="0.2">
      <c r="A1895" s="437" t="s">
        <v>593</v>
      </c>
      <c r="B1895" s="437" t="s">
        <v>294</v>
      </c>
      <c r="E1895" s="437" t="s">
        <v>594</v>
      </c>
      <c r="F1895" s="436">
        <v>1</v>
      </c>
      <c r="G1895" s="436">
        <v>0.08</v>
      </c>
      <c r="H1895" s="435">
        <v>18.38</v>
      </c>
      <c r="I1895" s="435">
        <v>1.47</v>
      </c>
    </row>
    <row r="1896" spans="1:9" x14ac:dyDescent="0.2">
      <c r="A1896" s="437" t="s">
        <v>595</v>
      </c>
      <c r="B1896" s="437" t="s">
        <v>295</v>
      </c>
      <c r="E1896" s="437" t="s">
        <v>594</v>
      </c>
      <c r="F1896" s="436">
        <v>1</v>
      </c>
      <c r="G1896" s="436">
        <v>0.08</v>
      </c>
      <c r="H1896" s="435">
        <v>13.85</v>
      </c>
      <c r="I1896" s="435">
        <v>1.1100000000000001</v>
      </c>
    </row>
    <row r="1897" spans="1:9" x14ac:dyDescent="0.2">
      <c r="A1897" s="437" t="s">
        <v>658</v>
      </c>
      <c r="B1897" s="437" t="s">
        <v>659</v>
      </c>
      <c r="E1897" s="437" t="s">
        <v>594</v>
      </c>
      <c r="F1897" s="436">
        <v>0.1</v>
      </c>
      <c r="G1897" s="436">
        <v>8.0000000000000002E-3</v>
      </c>
      <c r="H1897" s="435">
        <v>22.06</v>
      </c>
      <c r="I1897" s="435">
        <v>0.18</v>
      </c>
    </row>
    <row r="1898" spans="1:9" x14ac:dyDescent="0.2">
      <c r="I1898" s="434">
        <v>2.76</v>
      </c>
    </row>
    <row r="1899" spans="1:9" x14ac:dyDescent="0.2">
      <c r="C1899" s="438" t="s">
        <v>596</v>
      </c>
    </row>
    <row r="1900" spans="1:9" x14ac:dyDescent="0.2">
      <c r="A1900" s="437" t="s">
        <v>708</v>
      </c>
      <c r="B1900" s="437" t="s">
        <v>709</v>
      </c>
      <c r="E1900" s="437" t="s">
        <v>599</v>
      </c>
      <c r="G1900" s="436">
        <v>7.000000000000001E-3</v>
      </c>
      <c r="H1900" s="435">
        <v>25</v>
      </c>
      <c r="I1900" s="435">
        <v>0.18</v>
      </c>
    </row>
    <row r="1901" spans="1:9" x14ac:dyDescent="0.2">
      <c r="A1901" s="437" t="s">
        <v>649</v>
      </c>
      <c r="B1901" s="437" t="s">
        <v>629</v>
      </c>
      <c r="E1901" s="437" t="s">
        <v>564</v>
      </c>
      <c r="G1901" s="436">
        <v>1.2E-2</v>
      </c>
      <c r="H1901" s="435">
        <v>16</v>
      </c>
      <c r="I1901" s="435">
        <v>0.19</v>
      </c>
    </row>
    <row r="1902" spans="1:9" x14ac:dyDescent="0.2">
      <c r="I1902" s="434">
        <v>0.37</v>
      </c>
    </row>
    <row r="1903" spans="1:9" x14ac:dyDescent="0.2">
      <c r="C1903" s="438" t="s">
        <v>620</v>
      </c>
    </row>
    <row r="1904" spans="1:9" x14ac:dyDescent="0.2">
      <c r="A1904" s="437" t="s">
        <v>621</v>
      </c>
      <c r="B1904" s="437" t="s">
        <v>622</v>
      </c>
      <c r="E1904" s="437" t="s">
        <v>623</v>
      </c>
      <c r="G1904" s="436">
        <v>3</v>
      </c>
      <c r="H1904" s="435">
        <v>2.76</v>
      </c>
      <c r="I1904" s="435">
        <v>0.08</v>
      </c>
    </row>
    <row r="1905" spans="1:9" x14ac:dyDescent="0.2">
      <c r="A1905" s="437" t="s">
        <v>1181</v>
      </c>
      <c r="B1905" s="437" t="s">
        <v>1180</v>
      </c>
      <c r="E1905" s="437" t="s">
        <v>648</v>
      </c>
      <c r="F1905" s="436">
        <v>1</v>
      </c>
      <c r="G1905" s="436">
        <v>0.08</v>
      </c>
      <c r="H1905" s="435">
        <v>10</v>
      </c>
      <c r="I1905" s="435">
        <v>0.8</v>
      </c>
    </row>
    <row r="1906" spans="1:9" x14ac:dyDescent="0.2">
      <c r="I1906" s="434">
        <v>0.88</v>
      </c>
    </row>
    <row r="1908" spans="1:9" x14ac:dyDescent="0.2">
      <c r="A1908" s="445" t="s">
        <v>582</v>
      </c>
      <c r="B1908" s="443" t="s">
        <v>1147</v>
      </c>
      <c r="D1908" s="443" t="s">
        <v>687</v>
      </c>
    </row>
    <row r="1910" spans="1:9" x14ac:dyDescent="0.2">
      <c r="A1910" s="444" t="s">
        <v>584</v>
      </c>
      <c r="B1910" s="443" t="s">
        <v>685</v>
      </c>
      <c r="C1910" s="442">
        <v>60</v>
      </c>
      <c r="D1910" s="433" t="s">
        <v>586</v>
      </c>
      <c r="E1910" s="442">
        <v>60</v>
      </c>
      <c r="G1910" s="433" t="s">
        <v>686</v>
      </c>
      <c r="H1910" s="441">
        <v>79.14</v>
      </c>
    </row>
    <row r="1912" spans="1:9" x14ac:dyDescent="0.2">
      <c r="A1912" s="440" t="s">
        <v>588</v>
      </c>
      <c r="B1912" s="440" t="s">
        <v>589</v>
      </c>
      <c r="E1912" s="440" t="s">
        <v>590</v>
      </c>
      <c r="F1912" s="439" t="s">
        <v>591</v>
      </c>
      <c r="G1912" s="439" t="s">
        <v>193</v>
      </c>
      <c r="H1912" s="439" t="s">
        <v>557</v>
      </c>
      <c r="I1912" s="439" t="s">
        <v>558</v>
      </c>
    </row>
    <row r="1913" spans="1:9" x14ac:dyDescent="0.2">
      <c r="C1913" s="438" t="s">
        <v>592</v>
      </c>
    </row>
    <row r="1914" spans="1:9" x14ac:dyDescent="0.2">
      <c r="A1914" s="437" t="s">
        <v>593</v>
      </c>
      <c r="B1914" s="437" t="s">
        <v>294</v>
      </c>
      <c r="E1914" s="437" t="s">
        <v>594</v>
      </c>
      <c r="F1914" s="436">
        <v>5</v>
      </c>
      <c r="G1914" s="436">
        <v>0.66670000000000007</v>
      </c>
      <c r="H1914" s="435">
        <v>18.38</v>
      </c>
      <c r="I1914" s="435">
        <v>12.25</v>
      </c>
    </row>
    <row r="1915" spans="1:9" x14ac:dyDescent="0.2">
      <c r="A1915" s="437" t="s">
        <v>652</v>
      </c>
      <c r="B1915" s="437" t="s">
        <v>296</v>
      </c>
      <c r="E1915" s="437" t="s">
        <v>594</v>
      </c>
      <c r="F1915" s="436">
        <v>2</v>
      </c>
      <c r="G1915" s="436">
        <v>0.26669999999999999</v>
      </c>
      <c r="H1915" s="435">
        <v>15.4</v>
      </c>
      <c r="I1915" s="435">
        <v>4.1100000000000003</v>
      </c>
    </row>
    <row r="1916" spans="1:9" x14ac:dyDescent="0.2">
      <c r="A1916" s="437" t="s">
        <v>595</v>
      </c>
      <c r="B1916" s="437" t="s">
        <v>295</v>
      </c>
      <c r="E1916" s="437" t="s">
        <v>594</v>
      </c>
      <c r="F1916" s="436">
        <v>10</v>
      </c>
      <c r="G1916" s="436">
        <v>1.3332999999999999</v>
      </c>
      <c r="H1916" s="435">
        <v>13.85</v>
      </c>
      <c r="I1916" s="435">
        <v>18.47</v>
      </c>
    </row>
    <row r="1917" spans="1:9" x14ac:dyDescent="0.2">
      <c r="A1917" s="437" t="s">
        <v>658</v>
      </c>
      <c r="B1917" s="437" t="s">
        <v>659</v>
      </c>
      <c r="E1917" s="437" t="s">
        <v>594</v>
      </c>
      <c r="F1917" s="436">
        <v>0.1</v>
      </c>
      <c r="G1917" s="436">
        <v>1.3299999999999999E-2</v>
      </c>
      <c r="H1917" s="435">
        <v>22.06</v>
      </c>
      <c r="I1917" s="435">
        <v>0.28999999999999998</v>
      </c>
    </row>
    <row r="1918" spans="1:9" x14ac:dyDescent="0.2">
      <c r="I1918" s="434">
        <v>35.119999999999997</v>
      </c>
    </row>
    <row r="1919" spans="1:9" x14ac:dyDescent="0.2">
      <c r="C1919" s="438" t="s">
        <v>596</v>
      </c>
    </row>
    <row r="1920" spans="1:9" x14ac:dyDescent="0.2">
      <c r="A1920" s="437" t="s">
        <v>597</v>
      </c>
      <c r="B1920" s="437" t="s">
        <v>598</v>
      </c>
      <c r="E1920" s="437" t="s">
        <v>599</v>
      </c>
      <c r="G1920" s="436">
        <v>0.05</v>
      </c>
      <c r="H1920" s="435">
        <v>4.24</v>
      </c>
      <c r="I1920" s="435">
        <v>0.21</v>
      </c>
    </row>
    <row r="1921" spans="1:9" x14ac:dyDescent="0.2">
      <c r="A1921" s="437" t="s">
        <v>669</v>
      </c>
      <c r="B1921" s="437" t="s">
        <v>670</v>
      </c>
      <c r="E1921" s="437" t="s">
        <v>564</v>
      </c>
      <c r="G1921" s="436">
        <v>1.4000000000000002E-2</v>
      </c>
      <c r="H1921" s="435">
        <v>45.34</v>
      </c>
      <c r="I1921" s="435">
        <v>0.63</v>
      </c>
    </row>
    <row r="1922" spans="1:9" x14ac:dyDescent="0.2">
      <c r="A1922" s="437" t="s">
        <v>650</v>
      </c>
      <c r="B1922" s="437" t="s">
        <v>651</v>
      </c>
      <c r="E1922" s="437" t="s">
        <v>564</v>
      </c>
      <c r="G1922" s="436">
        <v>4.5999999999999999E-2</v>
      </c>
      <c r="H1922" s="435">
        <v>42.47</v>
      </c>
      <c r="I1922" s="435">
        <v>1.95</v>
      </c>
    </row>
    <row r="1923" spans="1:9" x14ac:dyDescent="0.2">
      <c r="A1923" s="437" t="s">
        <v>1179</v>
      </c>
      <c r="B1923" s="437" t="s">
        <v>1178</v>
      </c>
      <c r="E1923" s="437" t="s">
        <v>564</v>
      </c>
      <c r="G1923" s="436">
        <v>5.7000000000000002E-2</v>
      </c>
      <c r="H1923" s="435">
        <v>65</v>
      </c>
      <c r="I1923" s="435">
        <v>3.71</v>
      </c>
    </row>
    <row r="1924" spans="1:9" x14ac:dyDescent="0.2">
      <c r="A1924" s="437" t="s">
        <v>1171</v>
      </c>
      <c r="B1924" s="437" t="s">
        <v>1170</v>
      </c>
      <c r="E1924" s="437" t="s">
        <v>564</v>
      </c>
      <c r="G1924" s="436">
        <v>0.14000000000000001</v>
      </c>
      <c r="H1924" s="435">
        <v>40</v>
      </c>
      <c r="I1924" s="435">
        <v>5.6</v>
      </c>
    </row>
    <row r="1925" spans="1:9" x14ac:dyDescent="0.2">
      <c r="A1925" s="437" t="s">
        <v>698</v>
      </c>
      <c r="B1925" s="437" t="s">
        <v>699</v>
      </c>
      <c r="E1925" s="437" t="s">
        <v>602</v>
      </c>
      <c r="G1925" s="436">
        <v>0.84499999999999997</v>
      </c>
      <c r="H1925" s="435">
        <v>21.19</v>
      </c>
      <c r="I1925" s="435">
        <v>17.91</v>
      </c>
    </row>
    <row r="1926" spans="1:9" x14ac:dyDescent="0.2">
      <c r="A1926" s="437" t="s">
        <v>1177</v>
      </c>
      <c r="B1926" s="437" t="s">
        <v>1176</v>
      </c>
      <c r="E1926" s="437" t="s">
        <v>607</v>
      </c>
      <c r="G1926" s="436">
        <v>0.05</v>
      </c>
      <c r="H1926" s="435">
        <v>16.809999999999999</v>
      </c>
      <c r="I1926" s="435">
        <v>0.84</v>
      </c>
    </row>
    <row r="1927" spans="1:9" x14ac:dyDescent="0.2">
      <c r="A1927" s="437" t="s">
        <v>649</v>
      </c>
      <c r="B1927" s="437" t="s">
        <v>629</v>
      </c>
      <c r="E1927" s="437" t="s">
        <v>564</v>
      </c>
      <c r="G1927" s="436">
        <v>0.5</v>
      </c>
      <c r="H1927" s="435">
        <v>16</v>
      </c>
      <c r="I1927" s="435">
        <v>8</v>
      </c>
    </row>
    <row r="1928" spans="1:9" x14ac:dyDescent="0.2">
      <c r="A1928" s="437" t="s">
        <v>612</v>
      </c>
      <c r="B1928" s="437" t="s">
        <v>613</v>
      </c>
      <c r="E1928" s="437" t="s">
        <v>614</v>
      </c>
      <c r="G1928" s="436">
        <v>0.9</v>
      </c>
      <c r="H1928" s="435">
        <v>5.48</v>
      </c>
      <c r="I1928" s="435">
        <v>4.93</v>
      </c>
    </row>
    <row r="1929" spans="1:9" x14ac:dyDescent="0.2">
      <c r="I1929" s="434">
        <v>43.78</v>
      </c>
    </row>
    <row r="1930" spans="1:9" x14ac:dyDescent="0.2">
      <c r="C1930" s="438" t="s">
        <v>620</v>
      </c>
    </row>
    <row r="1931" spans="1:9" x14ac:dyDescent="0.2">
      <c r="A1931" s="437" t="s">
        <v>688</v>
      </c>
      <c r="B1931" s="437" t="s">
        <v>689</v>
      </c>
      <c r="E1931" s="437" t="s">
        <v>648</v>
      </c>
      <c r="F1931" s="436">
        <v>1</v>
      </c>
      <c r="G1931" s="436">
        <v>1.67E-2</v>
      </c>
      <c r="H1931" s="435">
        <v>14.41</v>
      </c>
      <c r="I1931" s="435">
        <v>0.24</v>
      </c>
    </row>
    <row r="1932" spans="1:9" x14ac:dyDescent="0.2">
      <c r="I1932" s="434">
        <v>0.24</v>
      </c>
    </row>
    <row r="1934" spans="1:9" x14ac:dyDescent="0.2">
      <c r="A1934" s="445" t="s">
        <v>582</v>
      </c>
      <c r="B1934" s="443" t="s">
        <v>1149</v>
      </c>
      <c r="D1934" s="443" t="s">
        <v>1023</v>
      </c>
    </row>
    <row r="1936" spans="1:9" x14ac:dyDescent="0.2">
      <c r="A1936" s="444" t="s">
        <v>584</v>
      </c>
      <c r="B1936" s="443" t="s">
        <v>585</v>
      </c>
      <c r="C1936" s="442">
        <v>8</v>
      </c>
      <c r="D1936" s="433" t="s">
        <v>586</v>
      </c>
      <c r="E1936" s="442">
        <v>8</v>
      </c>
      <c r="G1936" s="433" t="s">
        <v>587</v>
      </c>
      <c r="H1936" s="441">
        <v>42.65</v>
      </c>
    </row>
    <row r="1938" spans="1:9" x14ac:dyDescent="0.2">
      <c r="A1938" s="440" t="s">
        <v>588</v>
      </c>
      <c r="B1938" s="440" t="s">
        <v>589</v>
      </c>
      <c r="E1938" s="440" t="s">
        <v>590</v>
      </c>
      <c r="F1938" s="439" t="s">
        <v>591</v>
      </c>
      <c r="G1938" s="439" t="s">
        <v>193</v>
      </c>
      <c r="H1938" s="439" t="s">
        <v>557</v>
      </c>
      <c r="I1938" s="439" t="s">
        <v>558</v>
      </c>
    </row>
    <row r="1939" spans="1:9" x14ac:dyDescent="0.2">
      <c r="C1939" s="438" t="s">
        <v>592</v>
      </c>
    </row>
    <row r="1940" spans="1:9" x14ac:dyDescent="0.2">
      <c r="A1940" s="437" t="s">
        <v>593</v>
      </c>
      <c r="B1940" s="437" t="s">
        <v>294</v>
      </c>
      <c r="E1940" s="437" t="s">
        <v>594</v>
      </c>
      <c r="F1940" s="436">
        <v>1</v>
      </c>
      <c r="G1940" s="436">
        <v>1</v>
      </c>
      <c r="H1940" s="435">
        <v>18.38</v>
      </c>
      <c r="I1940" s="435">
        <v>18.38</v>
      </c>
    </row>
    <row r="1941" spans="1:9" x14ac:dyDescent="0.2">
      <c r="A1941" s="437" t="s">
        <v>595</v>
      </c>
      <c r="B1941" s="437" t="s">
        <v>295</v>
      </c>
      <c r="E1941" s="437" t="s">
        <v>594</v>
      </c>
      <c r="F1941" s="436">
        <v>1</v>
      </c>
      <c r="G1941" s="436">
        <v>1</v>
      </c>
      <c r="H1941" s="435">
        <v>13.85</v>
      </c>
      <c r="I1941" s="435">
        <v>13.85</v>
      </c>
    </row>
    <row r="1942" spans="1:9" x14ac:dyDescent="0.2">
      <c r="A1942" s="437" t="s">
        <v>658</v>
      </c>
      <c r="B1942" s="437" t="s">
        <v>659</v>
      </c>
      <c r="E1942" s="437" t="s">
        <v>594</v>
      </c>
      <c r="F1942" s="436">
        <v>0.1</v>
      </c>
      <c r="G1942" s="436">
        <v>0.1</v>
      </c>
      <c r="H1942" s="435">
        <v>22.06</v>
      </c>
      <c r="I1942" s="435">
        <v>2.21</v>
      </c>
    </row>
    <row r="1943" spans="1:9" x14ac:dyDescent="0.2">
      <c r="I1943" s="434">
        <v>34.44</v>
      </c>
    </row>
    <row r="1944" spans="1:9" x14ac:dyDescent="0.2">
      <c r="C1944" s="438" t="s">
        <v>596</v>
      </c>
    </row>
    <row r="1945" spans="1:9" x14ac:dyDescent="0.2">
      <c r="A1945" s="437" t="s">
        <v>1175</v>
      </c>
      <c r="B1945" s="437" t="s">
        <v>1174</v>
      </c>
      <c r="E1945" s="437" t="s">
        <v>2</v>
      </c>
      <c r="G1945" s="436">
        <v>1</v>
      </c>
      <c r="H1945" s="435">
        <v>2</v>
      </c>
      <c r="I1945" s="435">
        <v>2</v>
      </c>
    </row>
    <row r="1946" spans="1:9" x14ac:dyDescent="0.2">
      <c r="A1946" s="437" t="s">
        <v>1173</v>
      </c>
      <c r="B1946" s="437" t="s">
        <v>1172</v>
      </c>
      <c r="E1946" s="437" t="s">
        <v>561</v>
      </c>
      <c r="G1946" s="436">
        <v>2.2999999999999998</v>
      </c>
      <c r="H1946" s="435">
        <v>2.7</v>
      </c>
      <c r="I1946" s="435">
        <v>6.21</v>
      </c>
    </row>
    <row r="1947" spans="1:9" x14ac:dyDescent="0.2">
      <c r="I1947" s="434">
        <v>8.2100000000000009</v>
      </c>
    </row>
    <row r="1949" spans="1:9" x14ac:dyDescent="0.2">
      <c r="A1949" s="445" t="s">
        <v>582</v>
      </c>
      <c r="B1949" s="443" t="s">
        <v>1151</v>
      </c>
      <c r="D1949" s="443" t="s">
        <v>1024</v>
      </c>
    </row>
    <row r="1951" spans="1:9" x14ac:dyDescent="0.2">
      <c r="A1951" s="444" t="s">
        <v>584</v>
      </c>
      <c r="B1951" s="443" t="s">
        <v>585</v>
      </c>
      <c r="C1951" s="442">
        <v>5</v>
      </c>
      <c r="D1951" s="433" t="s">
        <v>586</v>
      </c>
      <c r="E1951" s="442">
        <v>5</v>
      </c>
      <c r="G1951" s="433" t="s">
        <v>587</v>
      </c>
      <c r="H1951" s="441">
        <v>64.12</v>
      </c>
    </row>
    <row r="1953" spans="1:9" x14ac:dyDescent="0.2">
      <c r="A1953" s="440" t="s">
        <v>588</v>
      </c>
      <c r="B1953" s="440" t="s">
        <v>589</v>
      </c>
      <c r="E1953" s="440" t="s">
        <v>590</v>
      </c>
      <c r="F1953" s="439" t="s">
        <v>591</v>
      </c>
      <c r="G1953" s="439" t="s">
        <v>193</v>
      </c>
      <c r="H1953" s="439" t="s">
        <v>557</v>
      </c>
      <c r="I1953" s="439" t="s">
        <v>558</v>
      </c>
    </row>
    <row r="1954" spans="1:9" x14ac:dyDescent="0.2">
      <c r="C1954" s="438" t="s">
        <v>592</v>
      </c>
    </row>
    <row r="1955" spans="1:9" x14ac:dyDescent="0.2">
      <c r="A1955" s="437" t="s">
        <v>593</v>
      </c>
      <c r="B1955" s="437" t="s">
        <v>294</v>
      </c>
      <c r="E1955" s="437" t="s">
        <v>594</v>
      </c>
      <c r="F1955" s="436">
        <v>1</v>
      </c>
      <c r="G1955" s="436">
        <v>1.6</v>
      </c>
      <c r="H1955" s="435">
        <v>18.38</v>
      </c>
      <c r="I1955" s="435">
        <v>29.41</v>
      </c>
    </row>
    <row r="1956" spans="1:9" x14ac:dyDescent="0.2">
      <c r="A1956" s="437" t="s">
        <v>595</v>
      </c>
      <c r="B1956" s="437" t="s">
        <v>295</v>
      </c>
      <c r="E1956" s="437" t="s">
        <v>594</v>
      </c>
      <c r="F1956" s="436">
        <v>1</v>
      </c>
      <c r="G1956" s="436">
        <v>1.6</v>
      </c>
      <c r="H1956" s="435">
        <v>13.85</v>
      </c>
      <c r="I1956" s="435">
        <v>22.16</v>
      </c>
    </row>
    <row r="1957" spans="1:9" x14ac:dyDescent="0.2">
      <c r="A1957" s="437" t="s">
        <v>658</v>
      </c>
      <c r="B1957" s="437" t="s">
        <v>659</v>
      </c>
      <c r="E1957" s="437" t="s">
        <v>594</v>
      </c>
      <c r="F1957" s="436">
        <v>0.1</v>
      </c>
      <c r="G1957" s="436">
        <v>0.16</v>
      </c>
      <c r="H1957" s="435">
        <v>22.06</v>
      </c>
      <c r="I1957" s="435">
        <v>3.53</v>
      </c>
    </row>
    <row r="1958" spans="1:9" x14ac:dyDescent="0.2">
      <c r="I1958" s="434">
        <v>55.1</v>
      </c>
    </row>
    <row r="1959" spans="1:9" x14ac:dyDescent="0.2">
      <c r="C1959" s="438" t="s">
        <v>596</v>
      </c>
    </row>
    <row r="1960" spans="1:9" x14ac:dyDescent="0.2">
      <c r="A1960" s="437" t="s">
        <v>1175</v>
      </c>
      <c r="B1960" s="437" t="s">
        <v>1174</v>
      </c>
      <c r="E1960" s="437" t="s">
        <v>2</v>
      </c>
      <c r="G1960" s="436">
        <v>1</v>
      </c>
      <c r="H1960" s="435">
        <v>2</v>
      </c>
      <c r="I1960" s="435">
        <v>2</v>
      </c>
    </row>
    <row r="1961" spans="1:9" x14ac:dyDescent="0.2">
      <c r="A1961" s="437" t="s">
        <v>1173</v>
      </c>
      <c r="B1961" s="437" t="s">
        <v>1172</v>
      </c>
      <c r="E1961" s="437" t="s">
        <v>561</v>
      </c>
      <c r="G1961" s="436">
        <v>2.6</v>
      </c>
      <c r="H1961" s="435">
        <v>2.7</v>
      </c>
      <c r="I1961" s="435">
        <v>7.02</v>
      </c>
    </row>
    <row r="1962" spans="1:9" x14ac:dyDescent="0.2">
      <c r="I1962" s="434">
        <v>9.02</v>
      </c>
    </row>
    <row r="1964" spans="1:9" x14ac:dyDescent="0.2">
      <c r="A1964" s="445" t="s">
        <v>582</v>
      </c>
      <c r="B1964" s="443" t="s">
        <v>1154</v>
      </c>
      <c r="D1964" s="443" t="s">
        <v>993</v>
      </c>
    </row>
    <row r="1966" spans="1:9" x14ac:dyDescent="0.2">
      <c r="A1966" s="444" t="s">
        <v>584</v>
      </c>
      <c r="B1966" s="443" t="s">
        <v>685</v>
      </c>
      <c r="C1966" s="442">
        <v>150</v>
      </c>
      <c r="D1966" s="433" t="s">
        <v>586</v>
      </c>
      <c r="E1966" s="442">
        <v>150</v>
      </c>
      <c r="G1966" s="433" t="s">
        <v>686</v>
      </c>
      <c r="H1966" s="441">
        <v>8.2200000000000006</v>
      </c>
    </row>
    <row r="1968" spans="1:9" x14ac:dyDescent="0.2">
      <c r="A1968" s="440" t="s">
        <v>588</v>
      </c>
      <c r="B1968" s="440" t="s">
        <v>589</v>
      </c>
      <c r="E1968" s="440" t="s">
        <v>590</v>
      </c>
      <c r="F1968" s="439" t="s">
        <v>591</v>
      </c>
      <c r="G1968" s="439" t="s">
        <v>193</v>
      </c>
      <c r="H1968" s="439" t="s">
        <v>557</v>
      </c>
      <c r="I1968" s="439" t="s">
        <v>558</v>
      </c>
    </row>
    <row r="1969" spans="1:9" x14ac:dyDescent="0.2">
      <c r="C1969" s="438" t="s">
        <v>592</v>
      </c>
    </row>
    <row r="1970" spans="1:9" x14ac:dyDescent="0.2">
      <c r="A1970" s="437" t="s">
        <v>593</v>
      </c>
      <c r="B1970" s="437" t="s">
        <v>294</v>
      </c>
      <c r="E1970" s="437" t="s">
        <v>594</v>
      </c>
      <c r="F1970" s="436">
        <v>1</v>
      </c>
      <c r="G1970" s="436">
        <v>5.33E-2</v>
      </c>
      <c r="H1970" s="435">
        <v>18.38</v>
      </c>
      <c r="I1970" s="435">
        <v>0.98</v>
      </c>
    </row>
    <row r="1971" spans="1:9" x14ac:dyDescent="0.2">
      <c r="A1971" s="437" t="s">
        <v>595</v>
      </c>
      <c r="B1971" s="437" t="s">
        <v>295</v>
      </c>
      <c r="E1971" s="437" t="s">
        <v>594</v>
      </c>
      <c r="F1971" s="436">
        <v>4</v>
      </c>
      <c r="G1971" s="436">
        <v>0.21329999999999999</v>
      </c>
      <c r="H1971" s="435">
        <v>13.85</v>
      </c>
      <c r="I1971" s="435">
        <v>2.95</v>
      </c>
    </row>
    <row r="1972" spans="1:9" x14ac:dyDescent="0.2">
      <c r="A1972" s="437" t="s">
        <v>658</v>
      </c>
      <c r="B1972" s="437" t="s">
        <v>659</v>
      </c>
      <c r="E1972" s="437" t="s">
        <v>594</v>
      </c>
      <c r="F1972" s="436">
        <v>0.2</v>
      </c>
      <c r="G1972" s="436">
        <v>1.0699999999999998E-2</v>
      </c>
      <c r="H1972" s="435">
        <v>22.06</v>
      </c>
      <c r="I1972" s="435">
        <v>0.24</v>
      </c>
    </row>
    <row r="1973" spans="1:9" x14ac:dyDescent="0.2">
      <c r="I1973" s="434">
        <v>4.17</v>
      </c>
    </row>
    <row r="1974" spans="1:9" x14ac:dyDescent="0.2">
      <c r="C1974" s="438" t="s">
        <v>596</v>
      </c>
    </row>
    <row r="1975" spans="1:9" x14ac:dyDescent="0.2">
      <c r="A1975" s="437" t="s">
        <v>649</v>
      </c>
      <c r="B1975" s="437" t="s">
        <v>629</v>
      </c>
      <c r="E1975" s="437" t="s">
        <v>564</v>
      </c>
      <c r="G1975" s="436">
        <v>0.2</v>
      </c>
      <c r="H1975" s="435">
        <v>16</v>
      </c>
      <c r="I1975" s="435">
        <v>3.2</v>
      </c>
    </row>
    <row r="1976" spans="1:9" x14ac:dyDescent="0.2">
      <c r="I1976" s="434">
        <v>3.2</v>
      </c>
    </row>
    <row r="1977" spans="1:9" x14ac:dyDescent="0.2">
      <c r="C1977" s="438" t="s">
        <v>620</v>
      </c>
    </row>
    <row r="1978" spans="1:9" x14ac:dyDescent="0.2">
      <c r="A1978" s="437" t="s">
        <v>621</v>
      </c>
      <c r="B1978" s="437" t="s">
        <v>622</v>
      </c>
      <c r="E1978" s="437" t="s">
        <v>623</v>
      </c>
      <c r="G1978" s="436">
        <v>3</v>
      </c>
      <c r="H1978" s="435">
        <v>4.17</v>
      </c>
      <c r="I1978" s="435">
        <v>0.13</v>
      </c>
    </row>
    <row r="1979" spans="1:9" x14ac:dyDescent="0.2">
      <c r="A1979" s="437" t="s">
        <v>1169</v>
      </c>
      <c r="B1979" s="437" t="s">
        <v>1168</v>
      </c>
      <c r="E1979" s="437" t="s">
        <v>648</v>
      </c>
      <c r="F1979" s="436">
        <v>1</v>
      </c>
      <c r="G1979" s="436">
        <v>5.33E-2</v>
      </c>
      <c r="H1979" s="435">
        <v>13.56</v>
      </c>
      <c r="I1979" s="435">
        <v>0.72</v>
      </c>
    </row>
    <row r="1980" spans="1:9" x14ac:dyDescent="0.2">
      <c r="I1980" s="434">
        <v>0.85</v>
      </c>
    </row>
    <row r="1982" spans="1:9" x14ac:dyDescent="0.2">
      <c r="A1982" s="445" t="s">
        <v>582</v>
      </c>
      <c r="B1982" s="443" t="s">
        <v>1155</v>
      </c>
      <c r="D1982" s="443" t="s">
        <v>994</v>
      </c>
    </row>
    <row r="1984" spans="1:9" x14ac:dyDescent="0.2">
      <c r="A1984" s="444" t="s">
        <v>584</v>
      </c>
      <c r="B1984" s="443" t="s">
        <v>685</v>
      </c>
      <c r="C1984" s="442">
        <v>100</v>
      </c>
      <c r="D1984" s="433" t="s">
        <v>586</v>
      </c>
      <c r="E1984" s="442">
        <v>100</v>
      </c>
      <c r="G1984" s="433" t="s">
        <v>686</v>
      </c>
      <c r="H1984" s="441">
        <v>20.32</v>
      </c>
    </row>
    <row r="1986" spans="1:9" x14ac:dyDescent="0.2">
      <c r="A1986" s="440" t="s">
        <v>588</v>
      </c>
      <c r="B1986" s="440" t="s">
        <v>589</v>
      </c>
      <c r="E1986" s="440" t="s">
        <v>590</v>
      </c>
      <c r="F1986" s="439" t="s">
        <v>591</v>
      </c>
      <c r="G1986" s="439" t="s">
        <v>193</v>
      </c>
      <c r="H1986" s="439" t="s">
        <v>557</v>
      </c>
      <c r="I1986" s="439" t="s">
        <v>558</v>
      </c>
    </row>
    <row r="1987" spans="1:9" x14ac:dyDescent="0.2">
      <c r="C1987" s="438" t="s">
        <v>592</v>
      </c>
    </row>
    <row r="1988" spans="1:9" x14ac:dyDescent="0.2">
      <c r="A1988" s="437" t="s">
        <v>593</v>
      </c>
      <c r="B1988" s="437" t="s">
        <v>294</v>
      </c>
      <c r="E1988" s="437" t="s">
        <v>594</v>
      </c>
      <c r="F1988" s="436">
        <v>1</v>
      </c>
      <c r="G1988" s="436">
        <v>0.08</v>
      </c>
      <c r="H1988" s="435">
        <v>18.38</v>
      </c>
      <c r="I1988" s="435">
        <v>1.47</v>
      </c>
    </row>
    <row r="1989" spans="1:9" x14ac:dyDescent="0.2">
      <c r="A1989" s="437" t="s">
        <v>595</v>
      </c>
      <c r="B1989" s="437" t="s">
        <v>295</v>
      </c>
      <c r="E1989" s="437" t="s">
        <v>594</v>
      </c>
      <c r="F1989" s="436">
        <v>4</v>
      </c>
      <c r="G1989" s="436">
        <v>0.32</v>
      </c>
      <c r="H1989" s="435">
        <v>13.85</v>
      </c>
      <c r="I1989" s="435">
        <v>4.43</v>
      </c>
    </row>
    <row r="1990" spans="1:9" x14ac:dyDescent="0.2">
      <c r="A1990" s="437" t="s">
        <v>658</v>
      </c>
      <c r="B1990" s="437" t="s">
        <v>659</v>
      </c>
      <c r="E1990" s="437" t="s">
        <v>594</v>
      </c>
      <c r="F1990" s="436">
        <v>0.2</v>
      </c>
      <c r="G1990" s="436">
        <v>1.6E-2</v>
      </c>
      <c r="H1990" s="435">
        <v>22.06</v>
      </c>
      <c r="I1990" s="435">
        <v>0.35</v>
      </c>
    </row>
    <row r="1991" spans="1:9" x14ac:dyDescent="0.2">
      <c r="I1991" s="434">
        <v>6.25</v>
      </c>
    </row>
    <row r="1992" spans="1:9" x14ac:dyDescent="0.2">
      <c r="C1992" s="438" t="s">
        <v>596</v>
      </c>
    </row>
    <row r="1993" spans="1:9" x14ac:dyDescent="0.2">
      <c r="A1993" s="437" t="s">
        <v>1171</v>
      </c>
      <c r="B1993" s="437" t="s">
        <v>1170</v>
      </c>
      <c r="E1993" s="437" t="s">
        <v>564</v>
      </c>
      <c r="G1993" s="436">
        <v>0.24</v>
      </c>
      <c r="H1993" s="435">
        <v>40</v>
      </c>
      <c r="I1993" s="435">
        <v>9.6</v>
      </c>
    </row>
    <row r="1994" spans="1:9" x14ac:dyDescent="0.2">
      <c r="A1994" s="437" t="s">
        <v>649</v>
      </c>
      <c r="B1994" s="437" t="s">
        <v>629</v>
      </c>
      <c r="E1994" s="437" t="s">
        <v>564</v>
      </c>
      <c r="G1994" s="436">
        <v>0.2</v>
      </c>
      <c r="H1994" s="435">
        <v>16</v>
      </c>
      <c r="I1994" s="435">
        <v>3.2</v>
      </c>
    </row>
    <row r="1995" spans="1:9" x14ac:dyDescent="0.2">
      <c r="I1995" s="434">
        <v>12.8</v>
      </c>
    </row>
    <row r="1996" spans="1:9" x14ac:dyDescent="0.2">
      <c r="C1996" s="438" t="s">
        <v>620</v>
      </c>
    </row>
    <row r="1997" spans="1:9" x14ac:dyDescent="0.2">
      <c r="A1997" s="437" t="s">
        <v>621</v>
      </c>
      <c r="B1997" s="437" t="s">
        <v>622</v>
      </c>
      <c r="E1997" s="437" t="s">
        <v>623</v>
      </c>
      <c r="G1997" s="436">
        <v>3</v>
      </c>
      <c r="H1997" s="435">
        <v>6.25</v>
      </c>
      <c r="I1997" s="435">
        <v>0.19</v>
      </c>
    </row>
    <row r="1998" spans="1:9" x14ac:dyDescent="0.2">
      <c r="A1998" s="437" t="s">
        <v>1169</v>
      </c>
      <c r="B1998" s="437" t="s">
        <v>1168</v>
      </c>
      <c r="E1998" s="437" t="s">
        <v>648</v>
      </c>
      <c r="F1998" s="436">
        <v>1</v>
      </c>
      <c r="G1998" s="436">
        <v>0.08</v>
      </c>
      <c r="H1998" s="435">
        <v>13.56</v>
      </c>
      <c r="I1998" s="435">
        <v>1.08</v>
      </c>
    </row>
    <row r="1999" spans="1:9" x14ac:dyDescent="0.2">
      <c r="I1999" s="434">
        <v>1.27</v>
      </c>
    </row>
    <row r="2001" spans="1:9" x14ac:dyDescent="0.2">
      <c r="A2001" s="445" t="s">
        <v>582</v>
      </c>
      <c r="B2001" s="443" t="s">
        <v>1156</v>
      </c>
      <c r="D2001" s="443" t="s">
        <v>995</v>
      </c>
    </row>
    <row r="2003" spans="1:9" x14ac:dyDescent="0.2">
      <c r="A2003" s="444" t="s">
        <v>584</v>
      </c>
      <c r="B2003" s="443" t="s">
        <v>685</v>
      </c>
      <c r="C2003" s="442">
        <v>180</v>
      </c>
      <c r="D2003" s="433" t="s">
        <v>586</v>
      </c>
      <c r="E2003" s="442">
        <v>180</v>
      </c>
      <c r="G2003" s="433" t="s">
        <v>686</v>
      </c>
      <c r="H2003" s="441">
        <v>75.930000000000007</v>
      </c>
    </row>
    <row r="2005" spans="1:9" x14ac:dyDescent="0.2">
      <c r="A2005" s="440" t="s">
        <v>588</v>
      </c>
      <c r="B2005" s="440" t="s">
        <v>589</v>
      </c>
      <c r="E2005" s="440" t="s">
        <v>590</v>
      </c>
      <c r="F2005" s="439" t="s">
        <v>591</v>
      </c>
      <c r="G2005" s="439" t="s">
        <v>193</v>
      </c>
      <c r="H2005" s="439" t="s">
        <v>557</v>
      </c>
      <c r="I2005" s="439" t="s">
        <v>558</v>
      </c>
    </row>
    <row r="2006" spans="1:9" x14ac:dyDescent="0.2">
      <c r="C2006" s="438" t="s">
        <v>592</v>
      </c>
    </row>
    <row r="2007" spans="1:9" x14ac:dyDescent="0.2">
      <c r="A2007" s="437" t="s">
        <v>593</v>
      </c>
      <c r="B2007" s="437" t="s">
        <v>294</v>
      </c>
      <c r="E2007" s="437" t="s">
        <v>594</v>
      </c>
      <c r="F2007" s="436">
        <v>6</v>
      </c>
      <c r="G2007" s="436">
        <v>0.26669999999999999</v>
      </c>
      <c r="H2007" s="435">
        <v>18.38</v>
      </c>
      <c r="I2007" s="435">
        <v>4.9000000000000004</v>
      </c>
    </row>
    <row r="2008" spans="1:9" x14ac:dyDescent="0.2">
      <c r="A2008" s="437" t="s">
        <v>652</v>
      </c>
      <c r="B2008" s="437" t="s">
        <v>296</v>
      </c>
      <c r="E2008" s="437" t="s">
        <v>594</v>
      </c>
      <c r="F2008" s="436">
        <v>3</v>
      </c>
      <c r="G2008" s="436">
        <v>0.1333</v>
      </c>
      <c r="H2008" s="435">
        <v>15.4</v>
      </c>
      <c r="I2008" s="435">
        <v>2.0499999999999998</v>
      </c>
    </row>
    <row r="2009" spans="1:9" x14ac:dyDescent="0.2">
      <c r="A2009" s="437" t="s">
        <v>595</v>
      </c>
      <c r="B2009" s="437" t="s">
        <v>295</v>
      </c>
      <c r="E2009" s="437" t="s">
        <v>594</v>
      </c>
      <c r="F2009" s="436">
        <v>10</v>
      </c>
      <c r="G2009" s="436">
        <v>0.44440000000000007</v>
      </c>
      <c r="H2009" s="435">
        <v>13.85</v>
      </c>
      <c r="I2009" s="435">
        <v>6.15</v>
      </c>
    </row>
    <row r="2010" spans="1:9" x14ac:dyDescent="0.2">
      <c r="A2010" s="437" t="s">
        <v>658</v>
      </c>
      <c r="B2010" s="437" t="s">
        <v>659</v>
      </c>
      <c r="E2010" s="437" t="s">
        <v>594</v>
      </c>
      <c r="F2010" s="436">
        <v>1</v>
      </c>
      <c r="G2010" s="436">
        <v>4.4400000000000002E-2</v>
      </c>
      <c r="H2010" s="435">
        <v>22.06</v>
      </c>
      <c r="I2010" s="435">
        <v>0.98</v>
      </c>
    </row>
    <row r="2011" spans="1:9" x14ac:dyDescent="0.2">
      <c r="I2011" s="434">
        <v>14.08</v>
      </c>
    </row>
    <row r="2012" spans="1:9" x14ac:dyDescent="0.2">
      <c r="C2012" s="438" t="s">
        <v>596</v>
      </c>
    </row>
    <row r="2013" spans="1:9" x14ac:dyDescent="0.2">
      <c r="A2013" s="437" t="s">
        <v>1167</v>
      </c>
      <c r="B2013" s="437" t="s">
        <v>1166</v>
      </c>
      <c r="E2013" s="437" t="s">
        <v>607</v>
      </c>
      <c r="G2013" s="436">
        <v>0.3</v>
      </c>
      <c r="H2013" s="435">
        <v>13.22</v>
      </c>
      <c r="I2013" s="435">
        <v>3.97</v>
      </c>
    </row>
    <row r="2014" spans="1:9" x14ac:dyDescent="0.2">
      <c r="A2014" s="437" t="s">
        <v>1165</v>
      </c>
      <c r="B2014" s="437" t="s">
        <v>1164</v>
      </c>
      <c r="E2014" s="437" t="s">
        <v>607</v>
      </c>
      <c r="G2014" s="436">
        <v>0.2</v>
      </c>
      <c r="H2014" s="435">
        <v>11.69</v>
      </c>
      <c r="I2014" s="435">
        <v>2.34</v>
      </c>
    </row>
    <row r="2015" spans="1:9" x14ac:dyDescent="0.2">
      <c r="A2015" s="437" t="s">
        <v>1163</v>
      </c>
      <c r="B2015" s="437" t="s">
        <v>1162</v>
      </c>
      <c r="E2015" s="437" t="s">
        <v>564</v>
      </c>
      <c r="G2015" s="436">
        <v>0.06</v>
      </c>
      <c r="H2015" s="435">
        <v>785</v>
      </c>
      <c r="I2015" s="435">
        <v>47.1</v>
      </c>
    </row>
    <row r="2016" spans="1:9" x14ac:dyDescent="0.2">
      <c r="I2016" s="434">
        <v>53.41</v>
      </c>
    </row>
    <row r="2017" spans="1:9" x14ac:dyDescent="0.2">
      <c r="C2017" s="438" t="s">
        <v>620</v>
      </c>
    </row>
    <row r="2018" spans="1:9" x14ac:dyDescent="0.2">
      <c r="A2018" s="437" t="s">
        <v>621</v>
      </c>
      <c r="B2018" s="437" t="s">
        <v>622</v>
      </c>
      <c r="E2018" s="437" t="s">
        <v>623</v>
      </c>
      <c r="G2018" s="436">
        <v>3</v>
      </c>
      <c r="H2018" s="435">
        <v>14.08</v>
      </c>
      <c r="I2018" s="435">
        <v>0.42</v>
      </c>
    </row>
    <row r="2019" spans="1:9" x14ac:dyDescent="0.2">
      <c r="A2019" s="437" t="s">
        <v>1161</v>
      </c>
      <c r="B2019" s="437" t="s">
        <v>1160</v>
      </c>
      <c r="E2019" s="437" t="s">
        <v>648</v>
      </c>
      <c r="F2019" s="436">
        <v>1</v>
      </c>
      <c r="G2019" s="436">
        <v>4.4400000000000002E-2</v>
      </c>
      <c r="H2019" s="435">
        <v>112.01</v>
      </c>
      <c r="I2019" s="435">
        <v>4.97</v>
      </c>
    </row>
    <row r="2020" spans="1:9" x14ac:dyDescent="0.2">
      <c r="A2020" s="437" t="s">
        <v>1159</v>
      </c>
      <c r="B2020" s="437" t="s">
        <v>1158</v>
      </c>
      <c r="E2020" s="437" t="s">
        <v>648</v>
      </c>
      <c r="F2020" s="436">
        <v>1</v>
      </c>
      <c r="G2020" s="436">
        <v>4.4400000000000002E-2</v>
      </c>
      <c r="H2020" s="435">
        <v>68.64</v>
      </c>
      <c r="I2020" s="435">
        <v>3.05</v>
      </c>
    </row>
    <row r="2021" spans="1:9" x14ac:dyDescent="0.2">
      <c r="I2021" s="434">
        <v>8.44</v>
      </c>
    </row>
    <row r="2023" spans="1:9" x14ac:dyDescent="0.2">
      <c r="G2023" s="433" t="s">
        <v>1157</v>
      </c>
      <c r="H2023" s="432">
        <v>41870.592766203707</v>
      </c>
    </row>
  </sheetData>
  <mergeCells count="1">
    <mergeCell ref="C8:I8"/>
  </mergeCells>
  <pageMargins left="0.15970225943979224" right="0.12706744990209556" top="0.15970225943979224" bottom="0.16039661708953046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B1:X144"/>
  <sheetViews>
    <sheetView showGridLines="0" showOutlineSymbols="0" workbookViewId="0">
      <selection activeCell="AD44" sqref="AD44"/>
    </sheetView>
  </sheetViews>
  <sheetFormatPr baseColWidth="10" defaultColWidth="6.85546875" defaultRowHeight="12.75" customHeight="1" x14ac:dyDescent="0.2"/>
  <cols>
    <col min="1" max="1" width="5.7109375" style="420" customWidth="1"/>
    <col min="2" max="2" width="4.5703125" style="420" customWidth="1"/>
    <col min="3" max="3" width="4.42578125" style="420" customWidth="1"/>
    <col min="4" max="4" width="1.28515625" style="420" customWidth="1"/>
    <col min="5" max="5" width="2" style="420" customWidth="1"/>
    <col min="6" max="6" width="1.28515625" style="420" customWidth="1"/>
    <col min="7" max="7" width="9" style="420" customWidth="1"/>
    <col min="8" max="8" width="1.42578125" style="420" customWidth="1"/>
    <col min="9" max="9" width="25" style="420" customWidth="1"/>
    <col min="10" max="10" width="1" style="420" customWidth="1"/>
    <col min="11" max="11" width="5.7109375" style="420" customWidth="1"/>
    <col min="12" max="12" width="2.28515625" style="420" customWidth="1"/>
    <col min="13" max="13" width="3" style="420" customWidth="1"/>
    <col min="14" max="14" width="1.140625" style="420" customWidth="1"/>
    <col min="15" max="15" width="6" style="420" customWidth="1"/>
    <col min="16" max="16" width="1.5703125" style="420" customWidth="1"/>
    <col min="17" max="17" width="2.42578125" style="420" customWidth="1"/>
    <col min="18" max="18" width="2.28515625" style="420" customWidth="1"/>
    <col min="19" max="19" width="1.28515625" style="420" customWidth="1"/>
    <col min="20" max="20" width="2.5703125" style="420" customWidth="1"/>
    <col min="21" max="21" width="1.28515625" style="420" customWidth="1"/>
    <col min="22" max="22" width="1.140625" style="420" customWidth="1"/>
    <col min="23" max="23" width="6.140625" style="420" customWidth="1"/>
    <col min="24" max="24" width="4.42578125" style="420" customWidth="1"/>
    <col min="25" max="16384" width="6.85546875" style="420"/>
  </cols>
  <sheetData>
    <row r="1" spans="2:24" ht="10.5" customHeight="1" x14ac:dyDescent="0.2">
      <c r="B1" s="450" t="s">
        <v>543</v>
      </c>
      <c r="W1" s="451" t="s">
        <v>579</v>
      </c>
      <c r="X1" s="452">
        <v>1</v>
      </c>
    </row>
    <row r="2" spans="2:24" ht="14.25" customHeight="1" x14ac:dyDescent="0.2"/>
    <row r="3" spans="2:24" ht="6" customHeight="1" x14ac:dyDescent="0.2"/>
    <row r="4" spans="2:24" ht="14.25" customHeight="1" x14ac:dyDescent="0.2">
      <c r="B4" s="969" t="s">
        <v>716</v>
      </c>
      <c r="C4" s="969"/>
      <c r="D4" s="969"/>
      <c r="E4" s="969"/>
      <c r="F4" s="969"/>
      <c r="G4" s="969"/>
      <c r="H4" s="969"/>
      <c r="I4" s="969"/>
      <c r="J4" s="969"/>
      <c r="K4" s="969"/>
      <c r="L4" s="969"/>
      <c r="M4" s="969"/>
      <c r="N4" s="969"/>
      <c r="O4" s="969"/>
      <c r="P4" s="969"/>
      <c r="Q4" s="969"/>
      <c r="R4" s="969"/>
      <c r="S4" s="969"/>
      <c r="T4" s="969"/>
      <c r="U4" s="969"/>
      <c r="V4" s="969"/>
      <c r="W4" s="969"/>
      <c r="X4" s="969"/>
    </row>
    <row r="5" spans="2:24" ht="5.25" customHeight="1" x14ac:dyDescent="0.2"/>
    <row r="6" spans="2:24" ht="10.5" customHeight="1" x14ac:dyDescent="0.2">
      <c r="B6" s="970" t="s">
        <v>717</v>
      </c>
      <c r="C6" s="970"/>
      <c r="D6" s="970"/>
      <c r="E6" s="970"/>
      <c r="G6" s="423" t="s">
        <v>545</v>
      </c>
      <c r="I6" s="958" t="s">
        <v>1037</v>
      </c>
      <c r="J6" s="958"/>
      <c r="K6" s="958"/>
      <c r="L6" s="958"/>
      <c r="M6" s="958"/>
      <c r="N6" s="958"/>
      <c r="O6" s="958"/>
      <c r="P6" s="958"/>
      <c r="Q6" s="958"/>
      <c r="R6" s="958"/>
      <c r="S6" s="958"/>
      <c r="T6" s="958"/>
    </row>
    <row r="7" spans="2:24" ht="10.5" customHeight="1" x14ac:dyDescent="0.2">
      <c r="I7" s="958"/>
      <c r="J7" s="958"/>
      <c r="K7" s="958"/>
      <c r="L7" s="958"/>
      <c r="M7" s="958"/>
      <c r="N7" s="958"/>
      <c r="O7" s="958"/>
      <c r="P7" s="958"/>
      <c r="Q7" s="958"/>
      <c r="R7" s="958"/>
      <c r="S7" s="958"/>
      <c r="T7" s="958"/>
    </row>
    <row r="8" spans="2:24" ht="10.5" customHeight="1" x14ac:dyDescent="0.2">
      <c r="B8" s="971" t="s">
        <v>546</v>
      </c>
      <c r="C8" s="971"/>
      <c r="D8" s="971"/>
      <c r="E8" s="971"/>
      <c r="G8" s="423" t="s">
        <v>547</v>
      </c>
      <c r="I8" s="960" t="s">
        <v>548</v>
      </c>
      <c r="J8" s="960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60"/>
      <c r="W8" s="960"/>
      <c r="X8" s="960"/>
    </row>
    <row r="9" spans="2:24" x14ac:dyDescent="0.2">
      <c r="B9" s="970" t="s">
        <v>718</v>
      </c>
      <c r="C9" s="970"/>
      <c r="D9" s="970"/>
      <c r="E9" s="970"/>
      <c r="G9" s="423" t="s">
        <v>1038</v>
      </c>
    </row>
    <row r="10" spans="2:24" ht="11.25" customHeight="1" x14ac:dyDescent="0.2">
      <c r="B10" s="970" t="s">
        <v>552</v>
      </c>
      <c r="C10" s="970"/>
      <c r="D10" s="970"/>
      <c r="E10" s="970"/>
      <c r="G10" s="423" t="s">
        <v>719</v>
      </c>
      <c r="I10" s="960" t="s">
        <v>553</v>
      </c>
      <c r="J10" s="960"/>
      <c r="K10" s="960"/>
      <c r="L10" s="960"/>
      <c r="M10" s="960"/>
      <c r="N10" s="960"/>
      <c r="O10" s="960"/>
      <c r="P10" s="960"/>
      <c r="Q10" s="960"/>
      <c r="R10" s="960"/>
      <c r="S10" s="960"/>
      <c r="T10" s="960"/>
      <c r="U10" s="960"/>
      <c r="V10" s="960"/>
      <c r="W10" s="960"/>
      <c r="X10" s="960"/>
    </row>
    <row r="11" spans="2:24" ht="13.5" customHeight="1" x14ac:dyDescent="0.2">
      <c r="B11" s="972" t="s">
        <v>588</v>
      </c>
      <c r="C11" s="972"/>
      <c r="E11" s="972" t="s">
        <v>720</v>
      </c>
      <c r="F11" s="972"/>
      <c r="G11" s="972"/>
      <c r="H11" s="972"/>
      <c r="I11" s="972"/>
      <c r="K11" s="454" t="s">
        <v>590</v>
      </c>
      <c r="L11" s="973" t="s">
        <v>193</v>
      </c>
      <c r="M11" s="973"/>
      <c r="N11" s="973"/>
      <c r="O11" s="973"/>
      <c r="Q11" s="974" t="s">
        <v>557</v>
      </c>
      <c r="R11" s="974"/>
      <c r="S11" s="974"/>
      <c r="T11" s="974"/>
      <c r="U11" s="974"/>
      <c r="W11" s="974" t="s">
        <v>558</v>
      </c>
      <c r="X11" s="974"/>
    </row>
    <row r="12" spans="2:24" ht="5.25" customHeight="1" x14ac:dyDescent="0.2"/>
    <row r="13" spans="2:24" x14ac:dyDescent="0.2">
      <c r="B13" s="975" t="s">
        <v>721</v>
      </c>
      <c r="C13" s="975"/>
      <c r="D13" s="975"/>
      <c r="E13" s="975"/>
      <c r="F13" s="975"/>
      <c r="G13" s="975"/>
      <c r="H13" s="975"/>
      <c r="I13" s="975"/>
      <c r="J13" s="975"/>
      <c r="K13" s="975"/>
      <c r="L13" s="975"/>
      <c r="M13" s="975"/>
      <c r="N13" s="975"/>
      <c r="O13" s="975"/>
      <c r="P13" s="975"/>
      <c r="Q13" s="975"/>
      <c r="R13" s="975"/>
      <c r="S13" s="975"/>
      <c r="T13" s="975"/>
      <c r="U13" s="975"/>
      <c r="V13" s="975"/>
      <c r="W13" s="975"/>
      <c r="X13" s="975"/>
    </row>
    <row r="14" spans="2:24" ht="0.75" customHeight="1" x14ac:dyDescent="0.2"/>
    <row r="15" spans="2:24" ht="10.5" customHeight="1" x14ac:dyDescent="0.2">
      <c r="B15" s="971" t="s">
        <v>593</v>
      </c>
      <c r="C15" s="971"/>
      <c r="D15" s="971"/>
      <c r="E15" s="976" t="s">
        <v>294</v>
      </c>
      <c r="F15" s="976"/>
      <c r="G15" s="976"/>
      <c r="H15" s="976"/>
      <c r="I15" s="976"/>
      <c r="K15" s="453" t="s">
        <v>594</v>
      </c>
      <c r="M15" s="977">
        <v>7037.3377</v>
      </c>
      <c r="N15" s="977"/>
      <c r="O15" s="977"/>
      <c r="Q15" s="978">
        <v>18.38</v>
      </c>
      <c r="R15" s="978"/>
      <c r="S15" s="978"/>
      <c r="T15" s="978"/>
      <c r="U15" s="978"/>
      <c r="W15" s="978">
        <v>129346.27</v>
      </c>
      <c r="X15" s="978"/>
    </row>
    <row r="16" spans="2:24" ht="10.5" customHeight="1" x14ac:dyDescent="0.2">
      <c r="B16" s="971" t="s">
        <v>652</v>
      </c>
      <c r="C16" s="971"/>
      <c r="D16" s="971"/>
      <c r="E16" s="976" t="s">
        <v>296</v>
      </c>
      <c r="F16" s="976"/>
      <c r="G16" s="976"/>
      <c r="H16" s="976"/>
      <c r="I16" s="976"/>
      <c r="K16" s="453" t="s">
        <v>594</v>
      </c>
      <c r="M16" s="977">
        <v>1333.0204999999999</v>
      </c>
      <c r="N16" s="977"/>
      <c r="O16" s="977"/>
      <c r="Q16" s="978">
        <v>15.4</v>
      </c>
      <c r="R16" s="978"/>
      <c r="S16" s="978"/>
      <c r="T16" s="978"/>
      <c r="U16" s="978"/>
      <c r="W16" s="978">
        <v>20528.52</v>
      </c>
      <c r="X16" s="978"/>
    </row>
    <row r="17" spans="2:24" ht="10.5" customHeight="1" x14ac:dyDescent="0.2">
      <c r="B17" s="971" t="s">
        <v>595</v>
      </c>
      <c r="C17" s="971"/>
      <c r="D17" s="971"/>
      <c r="E17" s="976" t="s">
        <v>295</v>
      </c>
      <c r="F17" s="976"/>
      <c r="G17" s="976"/>
      <c r="H17" s="976"/>
      <c r="I17" s="976"/>
      <c r="K17" s="453" t="s">
        <v>594</v>
      </c>
      <c r="M17" s="977">
        <v>16981.768899999999</v>
      </c>
      <c r="N17" s="977"/>
      <c r="O17" s="977"/>
      <c r="Q17" s="978">
        <v>13.85</v>
      </c>
      <c r="R17" s="978"/>
      <c r="S17" s="978"/>
      <c r="T17" s="978"/>
      <c r="U17" s="978"/>
      <c r="W17" s="978">
        <v>235197.5</v>
      </c>
      <c r="X17" s="978"/>
    </row>
    <row r="18" spans="2:24" ht="10.5" customHeight="1" x14ac:dyDescent="0.2">
      <c r="B18" s="971" t="s">
        <v>632</v>
      </c>
      <c r="C18" s="971"/>
      <c r="D18" s="971"/>
      <c r="E18" s="976" t="s">
        <v>633</v>
      </c>
      <c r="F18" s="976"/>
      <c r="G18" s="976"/>
      <c r="H18" s="976"/>
      <c r="I18" s="976"/>
      <c r="K18" s="453" t="s">
        <v>594</v>
      </c>
      <c r="M18" s="977">
        <v>170.8725</v>
      </c>
      <c r="N18" s="977"/>
      <c r="O18" s="977"/>
      <c r="Q18" s="978">
        <v>18.38</v>
      </c>
      <c r="R18" s="978"/>
      <c r="S18" s="978"/>
      <c r="T18" s="978"/>
      <c r="U18" s="978"/>
      <c r="W18" s="978">
        <v>3140.64</v>
      </c>
      <c r="X18" s="978"/>
    </row>
    <row r="19" spans="2:24" ht="9.75" customHeight="1" x14ac:dyDescent="0.2">
      <c r="B19" s="971" t="s">
        <v>658</v>
      </c>
      <c r="C19" s="971"/>
      <c r="D19" s="971"/>
      <c r="E19" s="976" t="s">
        <v>659</v>
      </c>
      <c r="F19" s="976"/>
      <c r="G19" s="976"/>
      <c r="H19" s="976"/>
      <c r="I19" s="976"/>
      <c r="K19" s="453" t="s">
        <v>594</v>
      </c>
      <c r="M19" s="977">
        <v>2342.7856000000002</v>
      </c>
      <c r="N19" s="977"/>
      <c r="O19" s="977"/>
      <c r="Q19" s="978">
        <v>22.06</v>
      </c>
      <c r="R19" s="978"/>
      <c r="S19" s="978"/>
      <c r="T19" s="978"/>
      <c r="U19" s="978"/>
      <c r="W19" s="978">
        <v>51681.85</v>
      </c>
      <c r="X19" s="978"/>
    </row>
    <row r="20" spans="2:24" ht="0.75" customHeight="1" x14ac:dyDescent="0.2">
      <c r="E20" s="976"/>
      <c r="F20" s="976"/>
      <c r="G20" s="976"/>
      <c r="H20" s="976"/>
      <c r="I20" s="976"/>
    </row>
    <row r="21" spans="2:24" ht="5.25" customHeight="1" x14ac:dyDescent="0.2"/>
    <row r="22" spans="2:24" ht="13.5" customHeight="1" x14ac:dyDescent="0.2">
      <c r="W22" s="979">
        <v>439894.78</v>
      </c>
      <c r="X22" s="979"/>
    </row>
    <row r="23" spans="2:24" x14ac:dyDescent="0.2">
      <c r="B23" s="975" t="s">
        <v>181</v>
      </c>
      <c r="C23" s="975"/>
      <c r="D23" s="975"/>
      <c r="E23" s="975"/>
      <c r="F23" s="975"/>
      <c r="G23" s="975"/>
      <c r="H23" s="975"/>
      <c r="I23" s="975"/>
      <c r="J23" s="975"/>
      <c r="K23" s="975"/>
      <c r="L23" s="975"/>
      <c r="M23" s="975"/>
      <c r="N23" s="975"/>
      <c r="O23" s="975"/>
      <c r="P23" s="975"/>
      <c r="Q23" s="975"/>
      <c r="R23" s="975"/>
      <c r="S23" s="975"/>
      <c r="T23" s="975"/>
      <c r="U23" s="975"/>
      <c r="V23" s="975"/>
      <c r="W23" s="975"/>
      <c r="X23" s="975"/>
    </row>
    <row r="24" spans="2:24" ht="0.75" customHeight="1" x14ac:dyDescent="0.2"/>
    <row r="25" spans="2:24" ht="10.5" customHeight="1" x14ac:dyDescent="0.2">
      <c r="B25" s="971" t="s">
        <v>672</v>
      </c>
      <c r="C25" s="971"/>
      <c r="D25" s="971"/>
      <c r="E25" s="976" t="s">
        <v>673</v>
      </c>
      <c r="F25" s="976"/>
      <c r="G25" s="976"/>
      <c r="H25" s="976"/>
      <c r="I25" s="976"/>
      <c r="K25" s="453" t="s">
        <v>607</v>
      </c>
      <c r="M25" s="977">
        <v>13.051300000000001</v>
      </c>
      <c r="N25" s="977"/>
      <c r="O25" s="977"/>
      <c r="Q25" s="978">
        <v>63.03</v>
      </c>
      <c r="R25" s="978"/>
      <c r="S25" s="978"/>
      <c r="T25" s="978"/>
      <c r="U25" s="978"/>
      <c r="W25" s="978">
        <v>822.62</v>
      </c>
      <c r="X25" s="978"/>
    </row>
    <row r="26" spans="2:24" ht="10.5" customHeight="1" x14ac:dyDescent="0.2">
      <c r="B26" s="971" t="s">
        <v>1288</v>
      </c>
      <c r="C26" s="971"/>
      <c r="D26" s="971"/>
      <c r="E26" s="976" t="s">
        <v>1287</v>
      </c>
      <c r="F26" s="976"/>
      <c r="G26" s="976"/>
      <c r="H26" s="976"/>
      <c r="I26" s="976"/>
      <c r="K26" s="453" t="s">
        <v>599</v>
      </c>
      <c r="M26" s="977">
        <v>119.295</v>
      </c>
      <c r="N26" s="977"/>
      <c r="O26" s="977"/>
      <c r="Q26" s="978">
        <v>3.4</v>
      </c>
      <c r="R26" s="978"/>
      <c r="S26" s="978"/>
      <c r="T26" s="978"/>
      <c r="U26" s="978"/>
      <c r="W26" s="978">
        <v>405.6</v>
      </c>
      <c r="X26" s="978"/>
    </row>
    <row r="27" spans="2:24" ht="10.5" customHeight="1" x14ac:dyDescent="0.2">
      <c r="B27" s="971" t="s">
        <v>1286</v>
      </c>
      <c r="C27" s="971"/>
      <c r="D27" s="971"/>
      <c r="E27" s="976" t="s">
        <v>1285</v>
      </c>
      <c r="F27" s="976"/>
      <c r="G27" s="976"/>
      <c r="H27" s="976"/>
      <c r="I27" s="976"/>
      <c r="K27" s="453" t="s">
        <v>599</v>
      </c>
      <c r="M27" s="977">
        <v>79.528300000000002</v>
      </c>
      <c r="N27" s="977"/>
      <c r="O27" s="977"/>
      <c r="Q27" s="978">
        <v>4.24</v>
      </c>
      <c r="R27" s="978"/>
      <c r="S27" s="978"/>
      <c r="T27" s="978"/>
      <c r="U27" s="978"/>
      <c r="W27" s="978">
        <v>337.2</v>
      </c>
      <c r="X27" s="978"/>
    </row>
    <row r="28" spans="2:24" ht="10.5" customHeight="1" x14ac:dyDescent="0.2">
      <c r="B28" s="971" t="s">
        <v>624</v>
      </c>
      <c r="C28" s="971"/>
      <c r="D28" s="971"/>
      <c r="E28" s="976" t="s">
        <v>625</v>
      </c>
      <c r="F28" s="976"/>
      <c r="G28" s="976"/>
      <c r="H28" s="976"/>
      <c r="I28" s="976"/>
      <c r="K28" s="453" t="s">
        <v>599</v>
      </c>
      <c r="M28" s="977">
        <v>5.1000000000000005</v>
      </c>
      <c r="N28" s="977"/>
      <c r="O28" s="977"/>
      <c r="Q28" s="978">
        <v>4.18</v>
      </c>
      <c r="R28" s="978"/>
      <c r="S28" s="978"/>
      <c r="T28" s="978"/>
      <c r="U28" s="978"/>
      <c r="W28" s="978">
        <v>21.32</v>
      </c>
      <c r="X28" s="978"/>
    </row>
    <row r="29" spans="2:24" ht="10.5" customHeight="1" x14ac:dyDescent="0.2">
      <c r="B29" s="971" t="s">
        <v>597</v>
      </c>
      <c r="C29" s="971"/>
      <c r="D29" s="971"/>
      <c r="E29" s="976" t="s">
        <v>598</v>
      </c>
      <c r="F29" s="976"/>
      <c r="G29" s="976"/>
      <c r="H29" s="976"/>
      <c r="I29" s="976"/>
      <c r="K29" s="453" t="s">
        <v>599</v>
      </c>
      <c r="M29" s="977">
        <v>121.1557</v>
      </c>
      <c r="N29" s="977"/>
      <c r="O29" s="977"/>
      <c r="Q29" s="978">
        <v>4.24</v>
      </c>
      <c r="R29" s="978"/>
      <c r="S29" s="978"/>
      <c r="T29" s="978"/>
      <c r="U29" s="978"/>
      <c r="W29" s="978">
        <v>513.70000000000005</v>
      </c>
      <c r="X29" s="978"/>
    </row>
    <row r="30" spans="2:24" ht="10.5" customHeight="1" x14ac:dyDescent="0.2">
      <c r="B30" s="971" t="s">
        <v>667</v>
      </c>
      <c r="C30" s="971"/>
      <c r="D30" s="971"/>
      <c r="E30" s="976" t="s">
        <v>668</v>
      </c>
      <c r="F30" s="976"/>
      <c r="G30" s="976"/>
      <c r="H30" s="976"/>
      <c r="I30" s="976"/>
      <c r="K30" s="453" t="s">
        <v>599</v>
      </c>
      <c r="M30" s="977">
        <v>194.21110000000002</v>
      </c>
      <c r="N30" s="977"/>
      <c r="O30" s="977"/>
      <c r="Q30" s="978">
        <v>4.5</v>
      </c>
      <c r="R30" s="978"/>
      <c r="S30" s="978"/>
      <c r="T30" s="978"/>
      <c r="U30" s="978"/>
      <c r="W30" s="978">
        <v>873.95</v>
      </c>
      <c r="X30" s="978"/>
    </row>
    <row r="31" spans="2:24" ht="10.5" customHeight="1" x14ac:dyDescent="0.2">
      <c r="B31" s="971" t="s">
        <v>662</v>
      </c>
      <c r="C31" s="971"/>
      <c r="D31" s="971"/>
      <c r="E31" s="976" t="s">
        <v>663</v>
      </c>
      <c r="F31" s="976"/>
      <c r="G31" s="976"/>
      <c r="H31" s="976"/>
      <c r="I31" s="976"/>
      <c r="K31" s="453" t="s">
        <v>599</v>
      </c>
      <c r="M31" s="977">
        <v>1326.1072000000001</v>
      </c>
      <c r="N31" s="977"/>
      <c r="O31" s="977"/>
      <c r="Q31" s="978">
        <v>5.0200000000000005</v>
      </c>
      <c r="R31" s="978"/>
      <c r="S31" s="978"/>
      <c r="T31" s="978"/>
      <c r="U31" s="978"/>
      <c r="W31" s="978">
        <v>6657.06</v>
      </c>
      <c r="X31" s="978"/>
    </row>
    <row r="32" spans="2:24" ht="10.5" customHeight="1" x14ac:dyDescent="0.2">
      <c r="B32" s="971" t="s">
        <v>626</v>
      </c>
      <c r="C32" s="971"/>
      <c r="D32" s="971"/>
      <c r="E32" s="976" t="s">
        <v>627</v>
      </c>
      <c r="F32" s="976"/>
      <c r="G32" s="976"/>
      <c r="H32" s="976"/>
      <c r="I32" s="976"/>
      <c r="K32" s="453" t="s">
        <v>628</v>
      </c>
      <c r="M32" s="977">
        <v>36</v>
      </c>
      <c r="N32" s="977"/>
      <c r="O32" s="977"/>
      <c r="Q32" s="978">
        <v>2.1</v>
      </c>
      <c r="R32" s="978"/>
      <c r="S32" s="978"/>
      <c r="T32" s="978"/>
      <c r="U32" s="978"/>
      <c r="W32" s="978">
        <v>75.600000000000009</v>
      </c>
      <c r="X32" s="978"/>
    </row>
    <row r="33" spans="2:24" ht="10.5" customHeight="1" x14ac:dyDescent="0.2">
      <c r="B33" s="971" t="s">
        <v>1237</v>
      </c>
      <c r="C33" s="971"/>
      <c r="D33" s="971"/>
      <c r="E33" s="976" t="s">
        <v>1236</v>
      </c>
      <c r="F33" s="976"/>
      <c r="G33" s="976"/>
      <c r="H33" s="976"/>
      <c r="I33" s="976"/>
      <c r="K33" s="453" t="s">
        <v>628</v>
      </c>
      <c r="M33" s="977">
        <v>3.6877999999999997</v>
      </c>
      <c r="N33" s="977"/>
      <c r="O33" s="977"/>
      <c r="Q33" s="978">
        <v>600</v>
      </c>
      <c r="R33" s="978"/>
      <c r="S33" s="978"/>
      <c r="T33" s="978"/>
      <c r="U33" s="978"/>
      <c r="W33" s="978">
        <v>2212.6799999999998</v>
      </c>
      <c r="X33" s="978"/>
    </row>
    <row r="34" spans="2:24" ht="10.5" customHeight="1" x14ac:dyDescent="0.2">
      <c r="B34" s="971" t="s">
        <v>1221</v>
      </c>
      <c r="C34" s="971"/>
      <c r="D34" s="971"/>
      <c r="E34" s="976" t="s">
        <v>1220</v>
      </c>
      <c r="F34" s="976"/>
      <c r="G34" s="976"/>
      <c r="H34" s="976"/>
      <c r="I34" s="976"/>
      <c r="K34" s="453" t="s">
        <v>239</v>
      </c>
      <c r="M34" s="977">
        <v>12</v>
      </c>
      <c r="N34" s="977"/>
      <c r="O34" s="977"/>
      <c r="Q34" s="978">
        <v>3.11</v>
      </c>
      <c r="R34" s="978"/>
      <c r="S34" s="978"/>
      <c r="T34" s="978"/>
      <c r="U34" s="978"/>
      <c r="W34" s="978">
        <v>37.32</v>
      </c>
      <c r="X34" s="978"/>
    </row>
    <row r="35" spans="2:24" ht="10.5" customHeight="1" x14ac:dyDescent="0.2">
      <c r="B35" s="971" t="s">
        <v>1219</v>
      </c>
      <c r="C35" s="971"/>
      <c r="D35" s="971"/>
      <c r="E35" s="976" t="s">
        <v>1218</v>
      </c>
      <c r="F35" s="976"/>
      <c r="G35" s="976"/>
      <c r="H35" s="976"/>
      <c r="I35" s="976"/>
      <c r="K35" s="453" t="s">
        <v>239</v>
      </c>
      <c r="M35" s="977">
        <v>6</v>
      </c>
      <c r="N35" s="977"/>
      <c r="O35" s="977"/>
      <c r="Q35" s="978">
        <v>3.11</v>
      </c>
      <c r="R35" s="978"/>
      <c r="S35" s="978"/>
      <c r="T35" s="978"/>
      <c r="U35" s="978"/>
      <c r="W35" s="978">
        <v>18.66</v>
      </c>
      <c r="X35" s="978"/>
    </row>
    <row r="36" spans="2:24" ht="10.5" customHeight="1" x14ac:dyDescent="0.2">
      <c r="B36" s="971" t="s">
        <v>1282</v>
      </c>
      <c r="C36" s="971"/>
      <c r="D36" s="971"/>
      <c r="E36" s="976" t="s">
        <v>1281</v>
      </c>
      <c r="F36" s="976"/>
      <c r="G36" s="976"/>
      <c r="H36" s="976"/>
      <c r="I36" s="976"/>
      <c r="K36" s="453" t="s">
        <v>599</v>
      </c>
      <c r="M36" s="977">
        <v>1699.3620000000001</v>
      </c>
      <c r="N36" s="977"/>
      <c r="O36" s="977"/>
      <c r="Q36" s="978">
        <v>2.95</v>
      </c>
      <c r="R36" s="978"/>
      <c r="S36" s="978"/>
      <c r="T36" s="978"/>
      <c r="U36" s="978"/>
      <c r="W36" s="978">
        <v>5013.12</v>
      </c>
      <c r="X36" s="978"/>
    </row>
    <row r="37" spans="2:24" ht="10.5" customHeight="1" x14ac:dyDescent="0.2">
      <c r="B37" s="971" t="s">
        <v>669</v>
      </c>
      <c r="C37" s="971"/>
      <c r="D37" s="971"/>
      <c r="E37" s="976" t="s">
        <v>670</v>
      </c>
      <c r="F37" s="976"/>
      <c r="G37" s="976"/>
      <c r="H37" s="976"/>
      <c r="I37" s="976"/>
      <c r="K37" s="453" t="s">
        <v>564</v>
      </c>
      <c r="M37" s="977">
        <v>2.2892000000000001</v>
      </c>
      <c r="N37" s="977"/>
      <c r="O37" s="977"/>
      <c r="Q37" s="978">
        <v>45.34</v>
      </c>
      <c r="R37" s="978"/>
      <c r="S37" s="978"/>
      <c r="T37" s="978"/>
      <c r="U37" s="978"/>
      <c r="W37" s="978">
        <v>103.79</v>
      </c>
      <c r="X37" s="978"/>
    </row>
    <row r="38" spans="2:24" ht="10.5" customHeight="1" x14ac:dyDescent="0.2">
      <c r="B38" s="971" t="s">
        <v>650</v>
      </c>
      <c r="C38" s="971"/>
      <c r="D38" s="971"/>
      <c r="E38" s="976" t="s">
        <v>651</v>
      </c>
      <c r="F38" s="976"/>
      <c r="G38" s="976"/>
      <c r="H38" s="976"/>
      <c r="I38" s="976"/>
      <c r="K38" s="453" t="s">
        <v>564</v>
      </c>
      <c r="M38" s="977">
        <v>1180.2462</v>
      </c>
      <c r="N38" s="977"/>
      <c r="O38" s="977"/>
      <c r="Q38" s="978">
        <v>42.47</v>
      </c>
      <c r="R38" s="978"/>
      <c r="S38" s="978"/>
      <c r="T38" s="978"/>
      <c r="U38" s="978"/>
      <c r="W38" s="978">
        <v>50125.06</v>
      </c>
      <c r="X38" s="978"/>
    </row>
    <row r="39" spans="2:24" ht="10.5" customHeight="1" x14ac:dyDescent="0.2">
      <c r="B39" s="971" t="s">
        <v>1179</v>
      </c>
      <c r="C39" s="971"/>
      <c r="D39" s="971"/>
      <c r="E39" s="976" t="s">
        <v>1178</v>
      </c>
      <c r="F39" s="976"/>
      <c r="G39" s="976"/>
      <c r="H39" s="976"/>
      <c r="I39" s="976"/>
      <c r="K39" s="453" t="s">
        <v>564</v>
      </c>
      <c r="M39" s="977">
        <v>243.44209999999998</v>
      </c>
      <c r="N39" s="977"/>
      <c r="O39" s="977"/>
      <c r="Q39" s="978">
        <v>65</v>
      </c>
      <c r="R39" s="978"/>
      <c r="S39" s="978"/>
      <c r="T39" s="978"/>
      <c r="U39" s="978"/>
      <c r="W39" s="978">
        <v>15823.74</v>
      </c>
      <c r="X39" s="978"/>
    </row>
    <row r="40" spans="2:24" ht="10.5" customHeight="1" x14ac:dyDescent="0.2">
      <c r="B40" s="971" t="s">
        <v>1171</v>
      </c>
      <c r="C40" s="971"/>
      <c r="D40" s="971"/>
      <c r="E40" s="976" t="s">
        <v>1170</v>
      </c>
      <c r="F40" s="976"/>
      <c r="G40" s="976"/>
      <c r="H40" s="976"/>
      <c r="I40" s="976"/>
      <c r="K40" s="453" t="s">
        <v>564</v>
      </c>
      <c r="M40" s="977">
        <v>217.02799999999999</v>
      </c>
      <c r="N40" s="977"/>
      <c r="O40" s="977"/>
      <c r="Q40" s="978">
        <v>40</v>
      </c>
      <c r="R40" s="978"/>
      <c r="S40" s="978"/>
      <c r="T40" s="978"/>
      <c r="U40" s="978"/>
      <c r="W40" s="978">
        <v>8681.1200000000008</v>
      </c>
      <c r="X40" s="978"/>
    </row>
    <row r="41" spans="2:24" ht="10.5" customHeight="1" x14ac:dyDescent="0.2">
      <c r="B41" s="971" t="s">
        <v>1193</v>
      </c>
      <c r="C41" s="971"/>
      <c r="D41" s="971"/>
      <c r="E41" s="976" t="s">
        <v>1192</v>
      </c>
      <c r="F41" s="976"/>
      <c r="G41" s="976"/>
      <c r="H41" s="976"/>
      <c r="I41" s="976"/>
      <c r="K41" s="453" t="s">
        <v>239</v>
      </c>
      <c r="M41" s="977">
        <v>118</v>
      </c>
      <c r="N41" s="977"/>
      <c r="O41" s="977"/>
      <c r="Q41" s="978">
        <v>23.72</v>
      </c>
      <c r="R41" s="978"/>
      <c r="S41" s="978"/>
      <c r="T41" s="978"/>
      <c r="U41" s="978"/>
      <c r="W41" s="978">
        <v>2798.96</v>
      </c>
      <c r="X41" s="978"/>
    </row>
    <row r="42" spans="2:24" ht="10.5" customHeight="1" x14ac:dyDescent="0.2">
      <c r="B42" s="971" t="s">
        <v>1199</v>
      </c>
      <c r="C42" s="971"/>
      <c r="D42" s="971"/>
      <c r="E42" s="976" t="s">
        <v>1198</v>
      </c>
      <c r="F42" s="976"/>
      <c r="G42" s="976"/>
      <c r="H42" s="976"/>
      <c r="I42" s="976"/>
      <c r="K42" s="453" t="s">
        <v>239</v>
      </c>
      <c r="M42" s="977">
        <v>1</v>
      </c>
      <c r="N42" s="977"/>
      <c r="O42" s="977"/>
      <c r="Q42" s="978">
        <v>525</v>
      </c>
      <c r="R42" s="978"/>
      <c r="S42" s="978"/>
      <c r="T42" s="978"/>
      <c r="U42" s="978"/>
      <c r="W42" s="978">
        <v>525</v>
      </c>
      <c r="X42" s="978"/>
    </row>
    <row r="43" spans="2:24" ht="10.5" customHeight="1" x14ac:dyDescent="0.2">
      <c r="B43" s="971" t="s">
        <v>1175</v>
      </c>
      <c r="C43" s="971"/>
      <c r="D43" s="971"/>
      <c r="E43" s="976" t="s">
        <v>1174</v>
      </c>
      <c r="F43" s="976"/>
      <c r="G43" s="976"/>
      <c r="H43" s="976"/>
      <c r="I43" s="976"/>
      <c r="K43" s="453" t="s">
        <v>2</v>
      </c>
      <c r="M43" s="977">
        <v>354</v>
      </c>
      <c r="N43" s="977"/>
      <c r="O43" s="977"/>
      <c r="Q43" s="978">
        <v>2</v>
      </c>
      <c r="R43" s="978"/>
      <c r="S43" s="978"/>
      <c r="T43" s="978"/>
      <c r="U43" s="978"/>
      <c r="W43" s="978">
        <v>708</v>
      </c>
      <c r="X43" s="978"/>
    </row>
    <row r="44" spans="2:24" ht="10.5" customHeight="1" x14ac:dyDescent="0.2">
      <c r="B44" s="971" t="s">
        <v>1191</v>
      </c>
      <c r="C44" s="971"/>
      <c r="D44" s="971"/>
      <c r="E44" s="976" t="s">
        <v>1190</v>
      </c>
      <c r="F44" s="976"/>
      <c r="G44" s="976"/>
      <c r="H44" s="976"/>
      <c r="I44" s="976"/>
      <c r="K44" s="453" t="s">
        <v>239</v>
      </c>
      <c r="M44" s="977">
        <v>118</v>
      </c>
      <c r="N44" s="977"/>
      <c r="O44" s="977"/>
      <c r="Q44" s="978">
        <v>110</v>
      </c>
      <c r="R44" s="978"/>
      <c r="S44" s="978"/>
      <c r="T44" s="978"/>
      <c r="U44" s="978"/>
      <c r="W44" s="978">
        <v>12980</v>
      </c>
      <c r="X44" s="978"/>
    </row>
    <row r="45" spans="2:24" ht="10.5" customHeight="1" x14ac:dyDescent="0.2">
      <c r="B45" s="971" t="s">
        <v>1189</v>
      </c>
      <c r="C45" s="971"/>
      <c r="D45" s="971"/>
      <c r="E45" s="976" t="s">
        <v>1188</v>
      </c>
      <c r="F45" s="976"/>
      <c r="G45" s="976"/>
      <c r="H45" s="976"/>
      <c r="I45" s="976"/>
      <c r="K45" s="453" t="s">
        <v>239</v>
      </c>
      <c r="M45" s="977">
        <v>118</v>
      </c>
      <c r="N45" s="977"/>
      <c r="O45" s="977"/>
      <c r="Q45" s="978">
        <v>63.56</v>
      </c>
      <c r="R45" s="978"/>
      <c r="S45" s="978"/>
      <c r="T45" s="978"/>
      <c r="U45" s="978"/>
      <c r="W45" s="978">
        <v>7500.08</v>
      </c>
      <c r="X45" s="978"/>
    </row>
    <row r="46" spans="2:24" ht="10.5" customHeight="1" x14ac:dyDescent="0.2">
      <c r="B46" s="971" t="s">
        <v>1167</v>
      </c>
      <c r="C46" s="971"/>
      <c r="D46" s="971"/>
      <c r="E46" s="976" t="s">
        <v>1166</v>
      </c>
      <c r="F46" s="976"/>
      <c r="G46" s="976"/>
      <c r="H46" s="976"/>
      <c r="I46" s="976"/>
      <c r="K46" s="453" t="s">
        <v>607</v>
      </c>
      <c r="M46" s="977">
        <v>250.63500000000002</v>
      </c>
      <c r="N46" s="977"/>
      <c r="O46" s="977"/>
      <c r="Q46" s="978">
        <v>13.22</v>
      </c>
      <c r="R46" s="978"/>
      <c r="S46" s="978"/>
      <c r="T46" s="978"/>
      <c r="U46" s="978"/>
      <c r="W46" s="978">
        <v>3313.39</v>
      </c>
      <c r="X46" s="978"/>
    </row>
    <row r="47" spans="2:24" ht="10.5" customHeight="1" x14ac:dyDescent="0.2">
      <c r="B47" s="971" t="s">
        <v>600</v>
      </c>
      <c r="C47" s="971"/>
      <c r="D47" s="971"/>
      <c r="E47" s="976" t="s">
        <v>601</v>
      </c>
      <c r="F47" s="976"/>
      <c r="G47" s="976"/>
      <c r="H47" s="976"/>
      <c r="I47" s="976"/>
      <c r="K47" s="453" t="s">
        <v>602</v>
      </c>
      <c r="M47" s="977">
        <v>1.3800000000000001</v>
      </c>
      <c r="N47" s="977"/>
      <c r="O47" s="977"/>
      <c r="Q47" s="978">
        <v>21.61</v>
      </c>
      <c r="R47" s="978"/>
      <c r="S47" s="978"/>
      <c r="T47" s="978"/>
      <c r="U47" s="978"/>
      <c r="W47" s="978">
        <v>29.82</v>
      </c>
      <c r="X47" s="978"/>
    </row>
    <row r="48" spans="2:24" ht="10.5" customHeight="1" x14ac:dyDescent="0.2">
      <c r="B48" s="971" t="s">
        <v>698</v>
      </c>
      <c r="C48" s="971"/>
      <c r="D48" s="971"/>
      <c r="E48" s="976" t="s">
        <v>1579</v>
      </c>
      <c r="F48" s="976"/>
      <c r="G48" s="976"/>
      <c r="H48" s="976"/>
      <c r="I48" s="976"/>
      <c r="K48" s="453" t="s">
        <v>602</v>
      </c>
      <c r="M48" s="977">
        <v>920.79380000000003</v>
      </c>
      <c r="N48" s="977"/>
      <c r="O48" s="977"/>
      <c r="Q48" s="978">
        <v>21.19</v>
      </c>
      <c r="R48" s="978"/>
      <c r="S48" s="978"/>
      <c r="T48" s="978"/>
      <c r="U48" s="978"/>
      <c r="W48" s="978">
        <v>19511.62</v>
      </c>
      <c r="X48" s="978"/>
    </row>
    <row r="49" spans="2:24" ht="10.5" customHeight="1" x14ac:dyDescent="0.2">
      <c r="B49" s="971" t="s">
        <v>1205</v>
      </c>
      <c r="C49" s="971"/>
      <c r="D49" s="971"/>
      <c r="E49" s="976" t="s">
        <v>1204</v>
      </c>
      <c r="F49" s="976"/>
      <c r="G49" s="976"/>
      <c r="H49" s="976"/>
      <c r="I49" s="976"/>
      <c r="K49" s="453" t="s">
        <v>239</v>
      </c>
      <c r="M49" s="977">
        <v>1</v>
      </c>
      <c r="N49" s="977"/>
      <c r="O49" s="977"/>
      <c r="Q49" s="978">
        <v>86.43</v>
      </c>
      <c r="R49" s="978"/>
      <c r="S49" s="978"/>
      <c r="T49" s="978"/>
      <c r="U49" s="978"/>
      <c r="W49" s="978">
        <v>86.43</v>
      </c>
      <c r="X49" s="978"/>
    </row>
    <row r="50" spans="2:24" ht="10.5" customHeight="1" x14ac:dyDescent="0.2">
      <c r="B50" s="971" t="s">
        <v>1268</v>
      </c>
      <c r="C50" s="971"/>
      <c r="D50" s="971"/>
      <c r="E50" s="976" t="s">
        <v>1267</v>
      </c>
      <c r="F50" s="976"/>
      <c r="G50" s="976"/>
      <c r="H50" s="976"/>
      <c r="I50" s="976"/>
      <c r="K50" s="453" t="s">
        <v>239</v>
      </c>
      <c r="M50" s="977">
        <v>118</v>
      </c>
      <c r="N50" s="977"/>
      <c r="O50" s="977"/>
      <c r="Q50" s="978">
        <v>29</v>
      </c>
      <c r="R50" s="978"/>
      <c r="S50" s="978"/>
      <c r="T50" s="978"/>
      <c r="U50" s="978"/>
      <c r="W50" s="978">
        <v>3422</v>
      </c>
      <c r="X50" s="978"/>
    </row>
    <row r="51" spans="2:24" ht="10.5" customHeight="1" x14ac:dyDescent="0.2">
      <c r="B51" s="971" t="s">
        <v>1266</v>
      </c>
      <c r="C51" s="971"/>
      <c r="D51" s="971"/>
      <c r="E51" s="976" t="s">
        <v>1265</v>
      </c>
      <c r="F51" s="976"/>
      <c r="G51" s="976"/>
      <c r="H51" s="976"/>
      <c r="I51" s="976"/>
      <c r="K51" s="453" t="s">
        <v>239</v>
      </c>
      <c r="M51" s="977">
        <v>118</v>
      </c>
      <c r="N51" s="977"/>
      <c r="O51" s="977"/>
      <c r="Q51" s="978">
        <v>24</v>
      </c>
      <c r="R51" s="978"/>
      <c r="S51" s="978"/>
      <c r="T51" s="978"/>
      <c r="U51" s="978"/>
      <c r="W51" s="978">
        <v>2832</v>
      </c>
      <c r="X51" s="978"/>
    </row>
    <row r="52" spans="2:24" ht="10.5" customHeight="1" x14ac:dyDescent="0.2">
      <c r="B52" s="971" t="s">
        <v>1264</v>
      </c>
      <c r="C52" s="971"/>
      <c r="D52" s="971"/>
      <c r="E52" s="976" t="s">
        <v>1263</v>
      </c>
      <c r="F52" s="976"/>
      <c r="G52" s="976"/>
      <c r="H52" s="976"/>
      <c r="I52" s="976"/>
      <c r="K52" s="453" t="s">
        <v>239</v>
      </c>
      <c r="M52" s="977">
        <v>118</v>
      </c>
      <c r="N52" s="977"/>
      <c r="O52" s="977"/>
      <c r="Q52" s="978">
        <v>33</v>
      </c>
      <c r="R52" s="978"/>
      <c r="S52" s="978"/>
      <c r="T52" s="978"/>
      <c r="U52" s="978"/>
      <c r="W52" s="978">
        <v>3894</v>
      </c>
      <c r="X52" s="978"/>
    </row>
    <row r="53" spans="2:24" ht="10.5" customHeight="1" x14ac:dyDescent="0.2">
      <c r="B53" s="971" t="s">
        <v>634</v>
      </c>
      <c r="C53" s="971"/>
      <c r="D53" s="971"/>
      <c r="E53" s="976" t="s">
        <v>635</v>
      </c>
      <c r="F53" s="976"/>
      <c r="G53" s="976"/>
      <c r="H53" s="976"/>
      <c r="I53" s="976"/>
      <c r="K53" s="453" t="s">
        <v>602</v>
      </c>
      <c r="M53" s="977">
        <v>80.599199999999996</v>
      </c>
      <c r="N53" s="977"/>
      <c r="O53" s="977"/>
      <c r="Q53" s="978">
        <v>4.24</v>
      </c>
      <c r="R53" s="978"/>
      <c r="S53" s="978"/>
      <c r="T53" s="978"/>
      <c r="U53" s="978"/>
      <c r="W53" s="978">
        <v>341.74</v>
      </c>
      <c r="X53" s="978"/>
    </row>
    <row r="54" spans="2:24" ht="10.5" customHeight="1" x14ac:dyDescent="0.2">
      <c r="B54" s="971" t="s">
        <v>1195</v>
      </c>
      <c r="C54" s="971"/>
      <c r="D54" s="971"/>
      <c r="E54" s="976" t="s">
        <v>1194</v>
      </c>
      <c r="F54" s="976"/>
      <c r="G54" s="976"/>
      <c r="H54" s="976"/>
      <c r="I54" s="976"/>
      <c r="K54" s="453" t="s">
        <v>599</v>
      </c>
      <c r="M54" s="977">
        <v>8.2100000000000009</v>
      </c>
      <c r="N54" s="977"/>
      <c r="O54" s="977"/>
      <c r="Q54" s="978">
        <v>25</v>
      </c>
      <c r="R54" s="978"/>
      <c r="S54" s="978"/>
      <c r="T54" s="978"/>
      <c r="U54" s="978"/>
      <c r="W54" s="978">
        <v>205.25</v>
      </c>
      <c r="X54" s="978"/>
    </row>
    <row r="55" spans="2:24" ht="10.5" customHeight="1" x14ac:dyDescent="0.2">
      <c r="B55" s="971" t="s">
        <v>683</v>
      </c>
      <c r="C55" s="971"/>
      <c r="D55" s="971"/>
      <c r="E55" s="976" t="s">
        <v>684</v>
      </c>
      <c r="F55" s="976"/>
      <c r="G55" s="976"/>
      <c r="H55" s="976"/>
      <c r="I55" s="976"/>
      <c r="K55" s="453" t="s">
        <v>599</v>
      </c>
      <c r="M55" s="977">
        <v>70.206499999999991</v>
      </c>
      <c r="N55" s="977"/>
      <c r="O55" s="977"/>
      <c r="Q55" s="978">
        <v>0.3</v>
      </c>
      <c r="R55" s="978"/>
      <c r="S55" s="978"/>
      <c r="T55" s="978"/>
      <c r="U55" s="978"/>
      <c r="W55" s="978">
        <v>21.06</v>
      </c>
      <c r="X55" s="978"/>
    </row>
    <row r="56" spans="2:24" ht="10.5" customHeight="1" x14ac:dyDescent="0.2">
      <c r="B56" s="971" t="s">
        <v>1249</v>
      </c>
      <c r="C56" s="971"/>
      <c r="D56" s="971"/>
      <c r="E56" s="976" t="s">
        <v>1248</v>
      </c>
      <c r="F56" s="976"/>
      <c r="G56" s="976"/>
      <c r="H56" s="976"/>
      <c r="I56" s="976"/>
      <c r="K56" s="453" t="s">
        <v>1247</v>
      </c>
      <c r="M56" s="977">
        <v>9.7672000000000008</v>
      </c>
      <c r="N56" s="977"/>
      <c r="O56" s="977"/>
      <c r="Q56" s="978">
        <v>65</v>
      </c>
      <c r="R56" s="978"/>
      <c r="S56" s="978"/>
      <c r="T56" s="978"/>
      <c r="U56" s="978"/>
      <c r="W56" s="978">
        <v>634.87</v>
      </c>
      <c r="X56" s="978"/>
    </row>
    <row r="57" spans="2:24" ht="10.5" customHeight="1" x14ac:dyDescent="0.2">
      <c r="B57" s="971" t="s">
        <v>603</v>
      </c>
      <c r="C57" s="971"/>
      <c r="D57" s="971"/>
      <c r="E57" s="976" t="s">
        <v>604</v>
      </c>
      <c r="F57" s="976"/>
      <c r="G57" s="976"/>
      <c r="H57" s="976"/>
      <c r="I57" s="976"/>
      <c r="K57" s="453" t="s">
        <v>599</v>
      </c>
      <c r="M57" s="977">
        <v>0.3</v>
      </c>
      <c r="N57" s="977"/>
      <c r="O57" s="977"/>
      <c r="Q57" s="978">
        <v>2.34</v>
      </c>
      <c r="R57" s="978"/>
      <c r="S57" s="978"/>
      <c r="T57" s="978"/>
      <c r="U57" s="978"/>
      <c r="W57" s="978">
        <v>0.70000000000000007</v>
      </c>
      <c r="X57" s="978"/>
    </row>
    <row r="58" spans="2:24" ht="10.5" customHeight="1" x14ac:dyDescent="0.2">
      <c r="B58" s="971" t="s">
        <v>605</v>
      </c>
      <c r="C58" s="971"/>
      <c r="D58" s="971"/>
      <c r="E58" s="976" t="s">
        <v>606</v>
      </c>
      <c r="F58" s="976"/>
      <c r="G58" s="976"/>
      <c r="H58" s="976"/>
      <c r="I58" s="976"/>
      <c r="K58" s="453" t="s">
        <v>607</v>
      </c>
      <c r="M58" s="977">
        <v>1</v>
      </c>
      <c r="N58" s="977"/>
      <c r="O58" s="977"/>
      <c r="Q58" s="978">
        <v>13.98</v>
      </c>
      <c r="R58" s="978"/>
      <c r="S58" s="978"/>
      <c r="T58" s="978"/>
      <c r="U58" s="978"/>
      <c r="W58" s="978">
        <v>13.98</v>
      </c>
      <c r="X58" s="978"/>
    </row>
    <row r="59" spans="2:24" ht="10.5" customHeight="1" x14ac:dyDescent="0.2">
      <c r="B59" s="971" t="s">
        <v>1177</v>
      </c>
      <c r="C59" s="971"/>
      <c r="D59" s="971"/>
      <c r="E59" s="976" t="s">
        <v>1176</v>
      </c>
      <c r="F59" s="976"/>
      <c r="G59" s="976"/>
      <c r="H59" s="976"/>
      <c r="I59" s="976"/>
      <c r="K59" s="453" t="s">
        <v>607</v>
      </c>
      <c r="M59" s="977">
        <v>5.9</v>
      </c>
      <c r="N59" s="977"/>
      <c r="O59" s="977"/>
      <c r="Q59" s="978">
        <v>16.809999999999999</v>
      </c>
      <c r="R59" s="978"/>
      <c r="S59" s="978"/>
      <c r="T59" s="978"/>
      <c r="U59" s="978"/>
      <c r="W59" s="978">
        <v>99.18</v>
      </c>
      <c r="X59" s="978"/>
    </row>
    <row r="60" spans="2:24" ht="10.5" customHeight="1" x14ac:dyDescent="0.2">
      <c r="B60" s="971" t="s">
        <v>1165</v>
      </c>
      <c r="C60" s="971"/>
      <c r="D60" s="971"/>
      <c r="E60" s="976" t="s">
        <v>1164</v>
      </c>
      <c r="F60" s="976"/>
      <c r="G60" s="976"/>
      <c r="H60" s="976"/>
      <c r="I60" s="976"/>
      <c r="K60" s="453" t="s">
        <v>607</v>
      </c>
      <c r="M60" s="977">
        <v>167.09</v>
      </c>
      <c r="N60" s="977"/>
      <c r="O60" s="977"/>
      <c r="Q60" s="978">
        <v>11.69</v>
      </c>
      <c r="R60" s="978"/>
      <c r="S60" s="978"/>
      <c r="T60" s="978"/>
      <c r="U60" s="978"/>
      <c r="W60" s="978">
        <v>1953.28</v>
      </c>
      <c r="X60" s="978"/>
    </row>
    <row r="61" spans="2:24" ht="10.5" customHeight="1" x14ac:dyDescent="0.2">
      <c r="B61" s="971" t="s">
        <v>693</v>
      </c>
      <c r="C61" s="971"/>
      <c r="D61" s="971"/>
      <c r="E61" s="976" t="s">
        <v>694</v>
      </c>
      <c r="F61" s="976"/>
      <c r="G61" s="976"/>
      <c r="H61" s="976"/>
      <c r="I61" s="976"/>
      <c r="K61" s="453" t="s">
        <v>607</v>
      </c>
      <c r="M61" s="977">
        <v>4.3660000000000005</v>
      </c>
      <c r="N61" s="977"/>
      <c r="O61" s="977"/>
      <c r="Q61" s="978">
        <v>55.08</v>
      </c>
      <c r="R61" s="978"/>
      <c r="S61" s="978"/>
      <c r="T61" s="978"/>
      <c r="U61" s="978"/>
      <c r="W61" s="978">
        <v>240.48000000000002</v>
      </c>
      <c r="X61" s="978"/>
    </row>
    <row r="62" spans="2:24" ht="10.5" customHeight="1" x14ac:dyDescent="0.2">
      <c r="B62" s="971" t="s">
        <v>706</v>
      </c>
      <c r="C62" s="971"/>
      <c r="D62" s="971"/>
      <c r="E62" s="976" t="s">
        <v>707</v>
      </c>
      <c r="F62" s="976"/>
      <c r="G62" s="976"/>
      <c r="H62" s="976"/>
      <c r="I62" s="976"/>
      <c r="K62" s="453" t="s">
        <v>628</v>
      </c>
      <c r="M62" s="977">
        <v>18.88</v>
      </c>
      <c r="N62" s="977"/>
      <c r="O62" s="977"/>
      <c r="Q62" s="978">
        <v>1.4000000000000001</v>
      </c>
      <c r="R62" s="978"/>
      <c r="S62" s="978"/>
      <c r="T62" s="978"/>
      <c r="U62" s="978"/>
      <c r="W62" s="978">
        <v>26.43</v>
      </c>
      <c r="X62" s="978"/>
    </row>
    <row r="63" spans="2:24" ht="10.5" customHeight="1" x14ac:dyDescent="0.2">
      <c r="B63" s="971" t="s">
        <v>674</v>
      </c>
      <c r="C63" s="971"/>
      <c r="D63" s="971"/>
      <c r="E63" s="976" t="s">
        <v>675</v>
      </c>
      <c r="F63" s="976"/>
      <c r="G63" s="976"/>
      <c r="H63" s="976"/>
      <c r="I63" s="976"/>
      <c r="K63" s="453" t="s">
        <v>239</v>
      </c>
      <c r="M63" s="977">
        <v>161.37799999999999</v>
      </c>
      <c r="N63" s="977"/>
      <c r="O63" s="977"/>
      <c r="Q63" s="978">
        <v>4.25</v>
      </c>
      <c r="R63" s="978"/>
      <c r="S63" s="978"/>
      <c r="T63" s="978"/>
      <c r="U63" s="978"/>
      <c r="W63" s="978">
        <v>685.86</v>
      </c>
      <c r="X63" s="978"/>
    </row>
    <row r="64" spans="2:24" ht="10.5" customHeight="1" x14ac:dyDescent="0.2">
      <c r="B64" s="971" t="s">
        <v>1292</v>
      </c>
      <c r="C64" s="971"/>
      <c r="D64" s="971"/>
      <c r="E64" s="976" t="s">
        <v>1291</v>
      </c>
      <c r="F64" s="976"/>
      <c r="G64" s="976"/>
      <c r="H64" s="976"/>
      <c r="I64" s="976"/>
      <c r="K64" s="453" t="s">
        <v>607</v>
      </c>
      <c r="M64" s="977">
        <v>3.6032999999999999</v>
      </c>
      <c r="N64" s="977"/>
      <c r="O64" s="977"/>
      <c r="Q64" s="978">
        <v>190</v>
      </c>
      <c r="R64" s="978"/>
      <c r="S64" s="978"/>
      <c r="T64" s="978"/>
      <c r="U64" s="978"/>
      <c r="W64" s="978">
        <v>684.63</v>
      </c>
      <c r="X64" s="978"/>
    </row>
    <row r="65" spans="2:24" ht="10.5" customHeight="1" x14ac:dyDescent="0.2">
      <c r="B65" s="971" t="s">
        <v>696</v>
      </c>
      <c r="C65" s="971"/>
      <c r="D65" s="971"/>
      <c r="E65" s="976" t="s">
        <v>697</v>
      </c>
      <c r="F65" s="976"/>
      <c r="G65" s="976"/>
      <c r="H65" s="976"/>
      <c r="I65" s="976"/>
      <c r="K65" s="453" t="s">
        <v>607</v>
      </c>
      <c r="M65" s="977">
        <v>21.085999999999999</v>
      </c>
      <c r="N65" s="977"/>
      <c r="O65" s="977"/>
      <c r="Q65" s="978">
        <v>63.03</v>
      </c>
      <c r="R65" s="978"/>
      <c r="S65" s="978"/>
      <c r="T65" s="978"/>
      <c r="U65" s="978"/>
      <c r="W65" s="978">
        <v>1329.05</v>
      </c>
      <c r="X65" s="978"/>
    </row>
    <row r="66" spans="2:24" ht="10.5" customHeight="1" x14ac:dyDescent="0.2">
      <c r="B66" s="971" t="s">
        <v>1276</v>
      </c>
      <c r="C66" s="971"/>
      <c r="D66" s="971"/>
      <c r="E66" s="976" t="s">
        <v>1275</v>
      </c>
      <c r="F66" s="976"/>
      <c r="G66" s="976"/>
      <c r="H66" s="976"/>
      <c r="I66" s="976"/>
      <c r="K66" s="453" t="s">
        <v>239</v>
      </c>
      <c r="M66" s="977">
        <v>18</v>
      </c>
      <c r="N66" s="977"/>
      <c r="O66" s="977"/>
      <c r="Q66" s="978">
        <v>88</v>
      </c>
      <c r="R66" s="978"/>
      <c r="S66" s="978"/>
      <c r="T66" s="978"/>
      <c r="U66" s="978"/>
      <c r="W66" s="978">
        <v>1584</v>
      </c>
      <c r="X66" s="978"/>
    </row>
    <row r="67" spans="2:24" ht="10.5" customHeight="1" x14ac:dyDescent="0.2">
      <c r="B67" s="971" t="s">
        <v>1278</v>
      </c>
      <c r="C67" s="971"/>
      <c r="D67" s="971"/>
      <c r="E67" s="976" t="s">
        <v>1277</v>
      </c>
      <c r="F67" s="976"/>
      <c r="G67" s="976"/>
      <c r="H67" s="976"/>
      <c r="I67" s="976"/>
      <c r="K67" s="453" t="s">
        <v>239</v>
      </c>
      <c r="M67" s="977">
        <v>18</v>
      </c>
      <c r="N67" s="977"/>
      <c r="O67" s="977"/>
      <c r="Q67" s="978">
        <v>140</v>
      </c>
      <c r="R67" s="978"/>
      <c r="S67" s="978"/>
      <c r="T67" s="978"/>
      <c r="U67" s="978"/>
      <c r="W67" s="978">
        <v>2520</v>
      </c>
      <c r="X67" s="978"/>
    </row>
    <row r="68" spans="2:24" ht="10.5" customHeight="1" x14ac:dyDescent="0.2">
      <c r="B68" s="971" t="s">
        <v>608</v>
      </c>
      <c r="C68" s="971"/>
      <c r="D68" s="971"/>
      <c r="E68" s="976" t="s">
        <v>609</v>
      </c>
      <c r="F68" s="976"/>
      <c r="G68" s="976"/>
      <c r="H68" s="976"/>
      <c r="I68" s="976"/>
      <c r="K68" s="453" t="s">
        <v>564</v>
      </c>
      <c r="M68" s="977">
        <v>34.533799999999999</v>
      </c>
      <c r="N68" s="977"/>
      <c r="O68" s="977"/>
      <c r="Q68" s="978">
        <v>39</v>
      </c>
      <c r="R68" s="978"/>
      <c r="S68" s="978"/>
      <c r="T68" s="978"/>
      <c r="U68" s="978"/>
      <c r="W68" s="978">
        <v>1346.82</v>
      </c>
      <c r="X68" s="978"/>
    </row>
    <row r="69" spans="2:24" ht="10.5" customHeight="1" x14ac:dyDescent="0.2">
      <c r="B69" s="971" t="s">
        <v>610</v>
      </c>
      <c r="C69" s="971"/>
      <c r="D69" s="971"/>
      <c r="E69" s="976" t="s">
        <v>611</v>
      </c>
      <c r="F69" s="976"/>
      <c r="G69" s="976"/>
      <c r="H69" s="976"/>
      <c r="I69" s="976"/>
      <c r="K69" s="453" t="s">
        <v>239</v>
      </c>
      <c r="M69" s="977">
        <v>3</v>
      </c>
      <c r="N69" s="977"/>
      <c r="O69" s="977"/>
      <c r="Q69" s="978">
        <v>2.11</v>
      </c>
      <c r="R69" s="978"/>
      <c r="S69" s="978"/>
      <c r="T69" s="978"/>
      <c r="U69" s="978"/>
      <c r="W69" s="978">
        <v>6.33</v>
      </c>
      <c r="X69" s="978"/>
    </row>
    <row r="70" spans="2:24" ht="10.5" customHeight="1" x14ac:dyDescent="0.2">
      <c r="B70" s="971" t="s">
        <v>708</v>
      </c>
      <c r="C70" s="971"/>
      <c r="D70" s="971"/>
      <c r="E70" s="976" t="s">
        <v>709</v>
      </c>
      <c r="F70" s="976"/>
      <c r="G70" s="976"/>
      <c r="H70" s="976"/>
      <c r="I70" s="976"/>
      <c r="K70" s="453" t="s">
        <v>599</v>
      </c>
      <c r="M70" s="977">
        <v>5.0540000000000003</v>
      </c>
      <c r="N70" s="977"/>
      <c r="O70" s="977"/>
      <c r="Q70" s="978">
        <v>25</v>
      </c>
      <c r="R70" s="978"/>
      <c r="S70" s="978"/>
      <c r="T70" s="978"/>
      <c r="U70" s="978"/>
      <c r="W70" s="978">
        <v>126.35000000000001</v>
      </c>
      <c r="X70" s="978"/>
    </row>
    <row r="71" spans="2:24" ht="10.5" customHeight="1" x14ac:dyDescent="0.2">
      <c r="B71" s="971" t="s">
        <v>649</v>
      </c>
      <c r="C71" s="971"/>
      <c r="D71" s="971"/>
      <c r="E71" s="976" t="s">
        <v>629</v>
      </c>
      <c r="F71" s="976"/>
      <c r="G71" s="976"/>
      <c r="H71" s="976"/>
      <c r="I71" s="976"/>
      <c r="K71" s="453" t="s">
        <v>564</v>
      </c>
      <c r="M71" s="977">
        <v>1656.6421</v>
      </c>
      <c r="N71" s="977"/>
      <c r="O71" s="977"/>
      <c r="Q71" s="978">
        <v>16</v>
      </c>
      <c r="R71" s="978"/>
      <c r="S71" s="978"/>
      <c r="T71" s="978"/>
      <c r="U71" s="978"/>
      <c r="W71" s="978">
        <v>26506.27</v>
      </c>
      <c r="X71" s="978"/>
    </row>
    <row r="72" spans="2:24" ht="10.5" customHeight="1" x14ac:dyDescent="0.2">
      <c r="B72" s="971" t="s">
        <v>1262</v>
      </c>
      <c r="C72" s="971"/>
      <c r="D72" s="971"/>
      <c r="E72" s="976" t="s">
        <v>1261</v>
      </c>
      <c r="F72" s="976"/>
      <c r="G72" s="976"/>
      <c r="H72" s="976"/>
      <c r="I72" s="976"/>
      <c r="K72" s="453" t="s">
        <v>239</v>
      </c>
      <c r="M72" s="977">
        <v>118</v>
      </c>
      <c r="N72" s="977"/>
      <c r="O72" s="977"/>
      <c r="Q72" s="978">
        <v>4.8</v>
      </c>
      <c r="R72" s="978"/>
      <c r="S72" s="978"/>
      <c r="T72" s="978"/>
      <c r="U72" s="978"/>
      <c r="W72" s="978">
        <v>566.4</v>
      </c>
      <c r="X72" s="978"/>
    </row>
    <row r="73" spans="2:24" ht="10.5" customHeight="1" x14ac:dyDescent="0.2">
      <c r="B73" s="971" t="s">
        <v>612</v>
      </c>
      <c r="C73" s="971"/>
      <c r="D73" s="971"/>
      <c r="E73" s="976" t="s">
        <v>613</v>
      </c>
      <c r="F73" s="976"/>
      <c r="G73" s="976"/>
      <c r="H73" s="976"/>
      <c r="I73" s="976"/>
      <c r="K73" s="453" t="s">
        <v>614</v>
      </c>
      <c r="M73" s="977">
        <v>9709.8406000000014</v>
      </c>
      <c r="N73" s="977"/>
      <c r="O73" s="977"/>
      <c r="Q73" s="978">
        <v>5.48</v>
      </c>
      <c r="R73" s="978"/>
      <c r="S73" s="978"/>
      <c r="T73" s="978"/>
      <c r="U73" s="978"/>
      <c r="W73" s="978">
        <v>53209.93</v>
      </c>
      <c r="X73" s="978"/>
    </row>
    <row r="74" spans="2:24" ht="10.5" customHeight="1" x14ac:dyDescent="0.2">
      <c r="B74" s="971" t="s">
        <v>636</v>
      </c>
      <c r="C74" s="971"/>
      <c r="D74" s="971"/>
      <c r="E74" s="976" t="s">
        <v>637</v>
      </c>
      <c r="F74" s="976"/>
      <c r="G74" s="976"/>
      <c r="H74" s="976"/>
      <c r="I74" s="976"/>
      <c r="K74" s="453" t="s">
        <v>614</v>
      </c>
      <c r="M74" s="977">
        <v>13.330299999999999</v>
      </c>
      <c r="N74" s="977"/>
      <c r="O74" s="977"/>
      <c r="Q74" s="978">
        <v>5.25</v>
      </c>
      <c r="R74" s="978"/>
      <c r="S74" s="978"/>
      <c r="T74" s="978"/>
      <c r="U74" s="978"/>
      <c r="W74" s="978">
        <v>69.98</v>
      </c>
      <c r="X74" s="978"/>
    </row>
    <row r="75" spans="2:24" ht="10.5" customHeight="1" x14ac:dyDescent="0.2">
      <c r="B75" s="971" t="s">
        <v>1253</v>
      </c>
      <c r="C75" s="971"/>
      <c r="D75" s="971"/>
      <c r="E75" s="976" t="s">
        <v>1252</v>
      </c>
      <c r="F75" s="976"/>
      <c r="G75" s="976"/>
      <c r="H75" s="976"/>
      <c r="I75" s="976"/>
      <c r="K75" s="453" t="s">
        <v>617</v>
      </c>
      <c r="M75" s="977">
        <v>48.608000000000004</v>
      </c>
      <c r="N75" s="977"/>
      <c r="O75" s="977"/>
      <c r="Q75" s="978">
        <v>29.5</v>
      </c>
      <c r="R75" s="978"/>
      <c r="S75" s="978"/>
      <c r="T75" s="978"/>
      <c r="U75" s="978"/>
      <c r="W75" s="978">
        <v>1433.94</v>
      </c>
      <c r="X75" s="978"/>
    </row>
    <row r="76" spans="2:24" ht="10.5" customHeight="1" x14ac:dyDescent="0.2">
      <c r="B76" s="971" t="s">
        <v>615</v>
      </c>
      <c r="C76" s="971"/>
      <c r="D76" s="971"/>
      <c r="E76" s="976" t="s">
        <v>616</v>
      </c>
      <c r="F76" s="976"/>
      <c r="G76" s="976"/>
      <c r="H76" s="976"/>
      <c r="I76" s="976"/>
      <c r="K76" s="453" t="s">
        <v>617</v>
      </c>
      <c r="M76" s="977">
        <v>21</v>
      </c>
      <c r="N76" s="977"/>
      <c r="O76" s="977"/>
      <c r="Q76" s="978">
        <v>35.590000000000003</v>
      </c>
      <c r="R76" s="978"/>
      <c r="S76" s="978"/>
      <c r="T76" s="978"/>
      <c r="U76" s="978"/>
      <c r="W76" s="978">
        <v>747.39</v>
      </c>
      <c r="X76" s="978"/>
    </row>
    <row r="77" spans="2:24" ht="10.5" customHeight="1" x14ac:dyDescent="0.2">
      <c r="B77" s="971" t="s">
        <v>1290</v>
      </c>
      <c r="C77" s="971"/>
      <c r="D77" s="971"/>
      <c r="E77" s="976" t="s">
        <v>1289</v>
      </c>
      <c r="F77" s="976"/>
      <c r="G77" s="976"/>
      <c r="H77" s="976"/>
      <c r="I77" s="976"/>
      <c r="K77" s="453" t="s">
        <v>239</v>
      </c>
      <c r="M77" s="977">
        <v>118.9089</v>
      </c>
      <c r="N77" s="977"/>
      <c r="O77" s="977"/>
      <c r="Q77" s="978">
        <v>39.800000000000004</v>
      </c>
      <c r="R77" s="978"/>
      <c r="S77" s="978"/>
      <c r="T77" s="978"/>
      <c r="U77" s="978"/>
      <c r="W77" s="978">
        <v>4732.57</v>
      </c>
      <c r="X77" s="978"/>
    </row>
    <row r="78" spans="2:24" ht="10.5" customHeight="1" x14ac:dyDescent="0.2">
      <c r="B78" s="971" t="s">
        <v>618</v>
      </c>
      <c r="C78" s="971"/>
      <c r="D78" s="971"/>
      <c r="E78" s="976" t="s">
        <v>619</v>
      </c>
      <c r="F78" s="976"/>
      <c r="G78" s="976"/>
      <c r="H78" s="976"/>
      <c r="I78" s="976"/>
      <c r="K78" s="453" t="s">
        <v>607</v>
      </c>
      <c r="M78" s="977">
        <v>5.28</v>
      </c>
      <c r="N78" s="977"/>
      <c r="O78" s="977"/>
      <c r="Q78" s="978">
        <v>48</v>
      </c>
      <c r="R78" s="978"/>
      <c r="S78" s="978"/>
      <c r="T78" s="978"/>
      <c r="U78" s="978"/>
      <c r="W78" s="978">
        <v>253.44</v>
      </c>
      <c r="X78" s="978"/>
    </row>
    <row r="79" spans="2:24" ht="10.5" customHeight="1" x14ac:dyDescent="0.2">
      <c r="B79" s="971" t="s">
        <v>638</v>
      </c>
      <c r="C79" s="971"/>
      <c r="D79" s="971"/>
      <c r="E79" s="976" t="s">
        <v>639</v>
      </c>
      <c r="F79" s="976"/>
      <c r="G79" s="976"/>
      <c r="H79" s="976"/>
      <c r="I79" s="976"/>
      <c r="K79" s="453" t="s">
        <v>607</v>
      </c>
      <c r="M79" s="977">
        <v>0.79989999999999994</v>
      </c>
      <c r="N79" s="977"/>
      <c r="O79" s="977"/>
      <c r="Q79" s="978">
        <v>30.75</v>
      </c>
      <c r="R79" s="978"/>
      <c r="S79" s="978"/>
      <c r="T79" s="978"/>
      <c r="U79" s="978"/>
      <c r="W79" s="978">
        <v>24.6</v>
      </c>
      <c r="X79" s="978"/>
    </row>
    <row r="80" spans="2:24" ht="10.5" customHeight="1" x14ac:dyDescent="0.2">
      <c r="B80" s="971" t="s">
        <v>1246</v>
      </c>
      <c r="C80" s="971"/>
      <c r="D80" s="971"/>
      <c r="E80" s="976" t="s">
        <v>1245</v>
      </c>
      <c r="F80" s="976"/>
      <c r="G80" s="976"/>
      <c r="H80" s="976"/>
      <c r="I80" s="976"/>
      <c r="K80" s="453" t="s">
        <v>607</v>
      </c>
      <c r="M80" s="977">
        <v>16.278600000000001</v>
      </c>
      <c r="N80" s="977"/>
      <c r="O80" s="977"/>
      <c r="Q80" s="978">
        <v>55.08</v>
      </c>
      <c r="R80" s="978"/>
      <c r="S80" s="978"/>
      <c r="T80" s="978"/>
      <c r="U80" s="978"/>
      <c r="W80" s="978">
        <v>896.63</v>
      </c>
      <c r="X80" s="978"/>
    </row>
    <row r="81" spans="2:24" ht="10.5" customHeight="1" x14ac:dyDescent="0.2">
      <c r="B81" s="971" t="s">
        <v>1251</v>
      </c>
      <c r="C81" s="971"/>
      <c r="D81" s="971"/>
      <c r="E81" s="976" t="s">
        <v>1250</v>
      </c>
      <c r="F81" s="976"/>
      <c r="G81" s="976"/>
      <c r="H81" s="976"/>
      <c r="I81" s="976"/>
      <c r="K81" s="453" t="s">
        <v>617</v>
      </c>
      <c r="M81" s="977">
        <v>63</v>
      </c>
      <c r="N81" s="977"/>
      <c r="O81" s="977"/>
      <c r="Q81" s="978">
        <v>26</v>
      </c>
      <c r="R81" s="978"/>
      <c r="S81" s="978"/>
      <c r="T81" s="978"/>
      <c r="U81" s="978"/>
      <c r="W81" s="978">
        <v>1638</v>
      </c>
      <c r="X81" s="978"/>
    </row>
    <row r="82" spans="2:24" ht="10.5" customHeight="1" x14ac:dyDescent="0.2">
      <c r="B82" s="971" t="s">
        <v>1203</v>
      </c>
      <c r="C82" s="971"/>
      <c r="D82" s="971"/>
      <c r="E82" s="976" t="s">
        <v>1202</v>
      </c>
      <c r="F82" s="976"/>
      <c r="G82" s="976"/>
      <c r="H82" s="976"/>
      <c r="I82" s="976"/>
      <c r="K82" s="453" t="s">
        <v>239</v>
      </c>
      <c r="M82" s="977">
        <v>1</v>
      </c>
      <c r="N82" s="977"/>
      <c r="O82" s="977"/>
      <c r="Q82" s="978">
        <v>45</v>
      </c>
      <c r="R82" s="978"/>
      <c r="S82" s="978"/>
      <c r="T82" s="978"/>
      <c r="U82" s="978"/>
      <c r="W82" s="978">
        <v>45</v>
      </c>
      <c r="X82" s="978"/>
    </row>
    <row r="83" spans="2:24" ht="10.5" customHeight="1" x14ac:dyDescent="0.2">
      <c r="B83" s="971" t="s">
        <v>1187</v>
      </c>
      <c r="C83" s="971"/>
      <c r="D83" s="971"/>
      <c r="E83" s="976" t="s">
        <v>1186</v>
      </c>
      <c r="F83" s="976"/>
      <c r="G83" s="976"/>
      <c r="H83" s="976"/>
      <c r="I83" s="976"/>
      <c r="K83" s="453" t="s">
        <v>239</v>
      </c>
      <c r="M83" s="977">
        <v>236</v>
      </c>
      <c r="N83" s="977"/>
      <c r="O83" s="977"/>
      <c r="Q83" s="978">
        <v>0.85</v>
      </c>
      <c r="R83" s="978"/>
      <c r="S83" s="978"/>
      <c r="T83" s="978"/>
      <c r="U83" s="978"/>
      <c r="W83" s="978">
        <v>200.6</v>
      </c>
      <c r="X83" s="978"/>
    </row>
    <row r="84" spans="2:24" ht="10.5" customHeight="1" x14ac:dyDescent="0.2">
      <c r="B84" s="971" t="s">
        <v>1217</v>
      </c>
      <c r="C84" s="971"/>
      <c r="D84" s="971"/>
      <c r="E84" s="976" t="s">
        <v>1216</v>
      </c>
      <c r="F84" s="976"/>
      <c r="G84" s="976"/>
      <c r="H84" s="976"/>
      <c r="I84" s="976"/>
      <c r="K84" s="453" t="s">
        <v>239</v>
      </c>
      <c r="M84" s="977">
        <v>12</v>
      </c>
      <c r="N84" s="977"/>
      <c r="O84" s="977"/>
      <c r="Q84" s="978">
        <v>85.5</v>
      </c>
      <c r="R84" s="978"/>
      <c r="S84" s="978"/>
      <c r="T84" s="978"/>
      <c r="U84" s="978"/>
      <c r="W84" s="978">
        <v>1026</v>
      </c>
      <c r="X84" s="978"/>
    </row>
    <row r="85" spans="2:24" ht="10.5" customHeight="1" x14ac:dyDescent="0.2">
      <c r="B85" s="971" t="s">
        <v>1211</v>
      </c>
      <c r="C85" s="971"/>
      <c r="D85" s="971"/>
      <c r="E85" s="976" t="s">
        <v>1210</v>
      </c>
      <c r="F85" s="976"/>
      <c r="G85" s="976"/>
      <c r="H85" s="976"/>
      <c r="I85" s="976"/>
      <c r="K85" s="453" t="s">
        <v>239</v>
      </c>
      <c r="M85" s="977">
        <v>4</v>
      </c>
      <c r="N85" s="977"/>
      <c r="O85" s="977"/>
      <c r="Q85" s="978">
        <v>39</v>
      </c>
      <c r="R85" s="978"/>
      <c r="S85" s="978"/>
      <c r="T85" s="978"/>
      <c r="U85" s="978"/>
      <c r="W85" s="978">
        <v>156</v>
      </c>
      <c r="X85" s="978"/>
    </row>
    <row r="86" spans="2:24" ht="10.5" customHeight="1" x14ac:dyDescent="0.2">
      <c r="B86" s="971" t="s">
        <v>1301</v>
      </c>
      <c r="C86" s="971"/>
      <c r="D86" s="971"/>
      <c r="E86" s="976" t="s">
        <v>1300</v>
      </c>
      <c r="F86" s="976"/>
      <c r="G86" s="976"/>
      <c r="H86" s="976"/>
      <c r="I86" s="976"/>
      <c r="K86" s="453" t="s">
        <v>239</v>
      </c>
      <c r="M86" s="977">
        <v>1</v>
      </c>
      <c r="N86" s="977"/>
      <c r="O86" s="977"/>
      <c r="Q86" s="978">
        <v>178.9</v>
      </c>
      <c r="R86" s="978"/>
      <c r="S86" s="978"/>
      <c r="T86" s="978"/>
      <c r="U86" s="978"/>
      <c r="W86" s="978">
        <v>178.9</v>
      </c>
      <c r="X86" s="978"/>
    </row>
    <row r="87" spans="2:24" ht="10.5" customHeight="1" x14ac:dyDescent="0.2">
      <c r="B87" s="971" t="s">
        <v>1299</v>
      </c>
      <c r="C87" s="971"/>
      <c r="D87" s="971"/>
      <c r="E87" s="976" t="s">
        <v>1298</v>
      </c>
      <c r="F87" s="976"/>
      <c r="G87" s="976"/>
      <c r="H87" s="976"/>
      <c r="I87" s="976"/>
      <c r="K87" s="453" t="s">
        <v>239</v>
      </c>
      <c r="M87" s="977">
        <v>2</v>
      </c>
      <c r="N87" s="977"/>
      <c r="O87" s="977"/>
      <c r="Q87" s="978">
        <v>168.9</v>
      </c>
      <c r="R87" s="978"/>
      <c r="S87" s="978"/>
      <c r="T87" s="978"/>
      <c r="U87" s="978"/>
      <c r="W87" s="978">
        <v>337.8</v>
      </c>
      <c r="X87" s="978"/>
    </row>
    <row r="88" spans="2:24" ht="10.5" customHeight="1" x14ac:dyDescent="0.2">
      <c r="B88" s="971" t="s">
        <v>1260</v>
      </c>
      <c r="C88" s="971"/>
      <c r="D88" s="971"/>
      <c r="E88" s="976" t="s">
        <v>1259</v>
      </c>
      <c r="F88" s="976"/>
      <c r="G88" s="976"/>
      <c r="H88" s="976"/>
      <c r="I88" s="976"/>
      <c r="K88" s="453" t="s">
        <v>239</v>
      </c>
      <c r="M88" s="977">
        <v>118</v>
      </c>
      <c r="N88" s="977"/>
      <c r="O88" s="977"/>
      <c r="Q88" s="978">
        <v>35.1</v>
      </c>
      <c r="R88" s="978"/>
      <c r="S88" s="978"/>
      <c r="T88" s="978"/>
      <c r="U88" s="978"/>
      <c r="W88" s="978">
        <v>4141.8</v>
      </c>
      <c r="X88" s="978"/>
    </row>
    <row r="89" spans="2:24" ht="10.5" customHeight="1" x14ac:dyDescent="0.2">
      <c r="B89" s="971" t="s">
        <v>1213</v>
      </c>
      <c r="C89" s="971"/>
      <c r="D89" s="971"/>
      <c r="E89" s="976" t="s">
        <v>1212</v>
      </c>
      <c r="F89" s="976"/>
      <c r="G89" s="976"/>
      <c r="H89" s="976"/>
      <c r="I89" s="976"/>
      <c r="K89" s="453" t="s">
        <v>239</v>
      </c>
      <c r="M89" s="977">
        <v>7</v>
      </c>
      <c r="N89" s="977"/>
      <c r="O89" s="977"/>
      <c r="Q89" s="978">
        <v>162.20000000000002</v>
      </c>
      <c r="R89" s="978"/>
      <c r="S89" s="978"/>
      <c r="T89" s="978"/>
      <c r="U89" s="978"/>
      <c r="W89" s="978">
        <v>1135.4000000000001</v>
      </c>
      <c r="X89" s="978"/>
    </row>
    <row r="90" spans="2:24" ht="10.5" customHeight="1" x14ac:dyDescent="0.2">
      <c r="B90" s="971" t="s">
        <v>1307</v>
      </c>
      <c r="C90" s="971"/>
      <c r="D90" s="971"/>
      <c r="E90" s="976" t="s">
        <v>1306</v>
      </c>
      <c r="F90" s="976"/>
      <c r="G90" s="976"/>
      <c r="H90" s="976"/>
      <c r="I90" s="976"/>
      <c r="K90" s="453" t="s">
        <v>239</v>
      </c>
      <c r="M90" s="977">
        <v>2</v>
      </c>
      <c r="N90" s="977"/>
      <c r="O90" s="977"/>
      <c r="Q90" s="978">
        <v>168.9</v>
      </c>
      <c r="R90" s="978"/>
      <c r="S90" s="978"/>
      <c r="T90" s="978"/>
      <c r="U90" s="978"/>
      <c r="W90" s="978">
        <v>337.8</v>
      </c>
      <c r="X90" s="978"/>
    </row>
    <row r="91" spans="2:24" ht="10.5" customHeight="1" x14ac:dyDescent="0.2">
      <c r="B91" s="971" t="s">
        <v>1305</v>
      </c>
      <c r="C91" s="971"/>
      <c r="D91" s="971"/>
      <c r="E91" s="976" t="s">
        <v>1304</v>
      </c>
      <c r="F91" s="976"/>
      <c r="G91" s="976"/>
      <c r="H91" s="976"/>
      <c r="I91" s="976"/>
      <c r="K91" s="453" t="s">
        <v>239</v>
      </c>
      <c r="M91" s="977">
        <v>2</v>
      </c>
      <c r="N91" s="977"/>
      <c r="O91" s="977"/>
      <c r="Q91" s="978">
        <v>188</v>
      </c>
      <c r="R91" s="978"/>
      <c r="S91" s="978"/>
      <c r="T91" s="978"/>
      <c r="U91" s="978"/>
      <c r="W91" s="978">
        <v>376</v>
      </c>
      <c r="X91" s="978"/>
    </row>
    <row r="92" spans="2:24" ht="10.5" customHeight="1" x14ac:dyDescent="0.2">
      <c r="B92" s="971" t="s">
        <v>1303</v>
      </c>
      <c r="C92" s="971"/>
      <c r="D92" s="971"/>
      <c r="E92" s="976" t="s">
        <v>1302</v>
      </c>
      <c r="F92" s="976"/>
      <c r="G92" s="976"/>
      <c r="H92" s="976"/>
      <c r="I92" s="976"/>
      <c r="K92" s="453" t="s">
        <v>239</v>
      </c>
      <c r="M92" s="977">
        <v>1</v>
      </c>
      <c r="N92" s="977"/>
      <c r="O92" s="977"/>
      <c r="Q92" s="978">
        <v>899.21</v>
      </c>
      <c r="R92" s="978"/>
      <c r="S92" s="978"/>
      <c r="T92" s="978"/>
      <c r="U92" s="978"/>
      <c r="W92" s="978">
        <v>899.21</v>
      </c>
      <c r="X92" s="978"/>
    </row>
    <row r="93" spans="2:24" ht="10.5" customHeight="1" x14ac:dyDescent="0.2">
      <c r="B93" s="971" t="s">
        <v>1215</v>
      </c>
      <c r="C93" s="971"/>
      <c r="D93" s="971"/>
      <c r="E93" s="976" t="s">
        <v>1214</v>
      </c>
      <c r="F93" s="976"/>
      <c r="G93" s="976"/>
      <c r="H93" s="976"/>
      <c r="I93" s="976"/>
      <c r="K93" s="453" t="s">
        <v>239</v>
      </c>
      <c r="M93" s="977">
        <v>12</v>
      </c>
      <c r="N93" s="977"/>
      <c r="O93" s="977"/>
      <c r="Q93" s="978">
        <v>75.5</v>
      </c>
      <c r="R93" s="978"/>
      <c r="S93" s="978"/>
      <c r="T93" s="978"/>
      <c r="U93" s="978"/>
      <c r="W93" s="978">
        <v>906</v>
      </c>
      <c r="X93" s="978"/>
    </row>
    <row r="94" spans="2:24" ht="10.5" customHeight="1" x14ac:dyDescent="0.2">
      <c r="B94" s="971" t="s">
        <v>1258</v>
      </c>
      <c r="C94" s="971"/>
      <c r="D94" s="971"/>
      <c r="E94" s="976" t="s">
        <v>1257</v>
      </c>
      <c r="F94" s="976"/>
      <c r="G94" s="976"/>
      <c r="H94" s="976"/>
      <c r="I94" s="976"/>
      <c r="K94" s="453" t="s">
        <v>239</v>
      </c>
      <c r="M94" s="977">
        <v>118</v>
      </c>
      <c r="N94" s="977"/>
      <c r="O94" s="977"/>
      <c r="Q94" s="978">
        <v>40.5</v>
      </c>
      <c r="R94" s="978"/>
      <c r="S94" s="978"/>
      <c r="T94" s="978"/>
      <c r="U94" s="978"/>
      <c r="W94" s="978">
        <v>4779</v>
      </c>
      <c r="X94" s="978"/>
    </row>
    <row r="95" spans="2:24" ht="10.5" customHeight="1" x14ac:dyDescent="0.2">
      <c r="B95" s="971" t="s">
        <v>1223</v>
      </c>
      <c r="C95" s="971"/>
      <c r="D95" s="971"/>
      <c r="E95" s="976" t="s">
        <v>1222</v>
      </c>
      <c r="F95" s="976"/>
      <c r="G95" s="976"/>
      <c r="H95" s="976"/>
      <c r="I95" s="976"/>
      <c r="K95" s="453" t="s">
        <v>4</v>
      </c>
      <c r="M95" s="977">
        <v>862.05000000000007</v>
      </c>
      <c r="N95" s="977"/>
      <c r="O95" s="977"/>
      <c r="Q95" s="978">
        <v>8.9</v>
      </c>
      <c r="R95" s="978"/>
      <c r="S95" s="978"/>
      <c r="T95" s="978"/>
      <c r="U95" s="978"/>
      <c r="W95" s="978">
        <v>7672.25</v>
      </c>
      <c r="X95" s="978"/>
    </row>
    <row r="96" spans="2:24" ht="10.5" customHeight="1" x14ac:dyDescent="0.2">
      <c r="B96" s="971" t="s">
        <v>1209</v>
      </c>
      <c r="C96" s="971"/>
      <c r="D96" s="971"/>
      <c r="E96" s="976" t="s">
        <v>1208</v>
      </c>
      <c r="F96" s="976"/>
      <c r="G96" s="976"/>
      <c r="H96" s="976"/>
      <c r="I96" s="976"/>
      <c r="K96" s="453" t="s">
        <v>4</v>
      </c>
      <c r="M96" s="977">
        <v>1.7</v>
      </c>
      <c r="N96" s="977"/>
      <c r="O96" s="977"/>
      <c r="Q96" s="978">
        <v>28.17</v>
      </c>
      <c r="R96" s="978"/>
      <c r="S96" s="978"/>
      <c r="T96" s="978"/>
      <c r="U96" s="978"/>
      <c r="W96" s="978">
        <v>47.89</v>
      </c>
      <c r="X96" s="978"/>
    </row>
    <row r="97" spans="2:24" ht="10.5" customHeight="1" x14ac:dyDescent="0.2">
      <c r="B97" s="971" t="s">
        <v>1201</v>
      </c>
      <c r="C97" s="971"/>
      <c r="D97" s="971"/>
      <c r="E97" s="976" t="s">
        <v>1200</v>
      </c>
      <c r="F97" s="976"/>
      <c r="G97" s="976"/>
      <c r="H97" s="976"/>
      <c r="I97" s="976"/>
      <c r="K97" s="453" t="s">
        <v>4</v>
      </c>
      <c r="M97" s="977">
        <v>1.1500000000000001</v>
      </c>
      <c r="N97" s="977"/>
      <c r="O97" s="977"/>
      <c r="Q97" s="978">
        <v>35.31</v>
      </c>
      <c r="R97" s="978"/>
      <c r="S97" s="978"/>
      <c r="T97" s="978"/>
      <c r="U97" s="978"/>
      <c r="W97" s="978">
        <v>40.61</v>
      </c>
      <c r="X97" s="978"/>
    </row>
    <row r="98" spans="2:24" ht="10.5" customHeight="1" x14ac:dyDescent="0.2">
      <c r="B98" s="971" t="s">
        <v>1173</v>
      </c>
      <c r="C98" s="971"/>
      <c r="D98" s="971"/>
      <c r="E98" s="976" t="s">
        <v>1172</v>
      </c>
      <c r="F98" s="976"/>
      <c r="G98" s="976"/>
      <c r="H98" s="976"/>
      <c r="I98" s="976"/>
      <c r="K98" s="453" t="s">
        <v>561</v>
      </c>
      <c r="M98" s="977">
        <v>578.20000000000005</v>
      </c>
      <c r="N98" s="977"/>
      <c r="O98" s="977"/>
      <c r="Q98" s="978">
        <v>2.7</v>
      </c>
      <c r="R98" s="978"/>
      <c r="S98" s="978"/>
      <c r="T98" s="978"/>
      <c r="U98" s="978"/>
      <c r="W98" s="978">
        <v>1561.14</v>
      </c>
      <c r="X98" s="978"/>
    </row>
    <row r="99" spans="2:24" ht="10.5" customHeight="1" x14ac:dyDescent="0.2">
      <c r="B99" s="971" t="s">
        <v>1185</v>
      </c>
      <c r="C99" s="971"/>
      <c r="D99" s="971"/>
      <c r="E99" s="976" t="s">
        <v>1184</v>
      </c>
      <c r="F99" s="976"/>
      <c r="G99" s="976"/>
      <c r="H99" s="976"/>
      <c r="I99" s="976"/>
      <c r="K99" s="453" t="s">
        <v>561</v>
      </c>
      <c r="M99" s="977">
        <v>708</v>
      </c>
      <c r="N99" s="977"/>
      <c r="O99" s="977"/>
      <c r="Q99" s="978">
        <v>1.35</v>
      </c>
      <c r="R99" s="978"/>
      <c r="S99" s="978"/>
      <c r="T99" s="978"/>
      <c r="U99" s="978"/>
      <c r="W99" s="978">
        <v>955.80000000000007</v>
      </c>
      <c r="X99" s="978"/>
    </row>
    <row r="100" spans="2:24" ht="10.5" customHeight="1" x14ac:dyDescent="0.2">
      <c r="B100" s="971" t="s">
        <v>710</v>
      </c>
      <c r="C100" s="971"/>
      <c r="D100" s="971"/>
      <c r="E100" s="976" t="s">
        <v>711</v>
      </c>
      <c r="F100" s="976"/>
      <c r="G100" s="976"/>
      <c r="H100" s="976"/>
      <c r="I100" s="976"/>
      <c r="K100" s="453" t="s">
        <v>239</v>
      </c>
      <c r="M100" s="977">
        <v>118</v>
      </c>
      <c r="N100" s="977"/>
      <c r="O100" s="977"/>
      <c r="Q100" s="978">
        <v>24.37</v>
      </c>
      <c r="R100" s="978"/>
      <c r="S100" s="978"/>
      <c r="T100" s="978"/>
      <c r="U100" s="978"/>
      <c r="W100" s="978">
        <v>2875.66</v>
      </c>
      <c r="X100" s="978"/>
    </row>
    <row r="101" spans="2:24" ht="10.5" customHeight="1" x14ac:dyDescent="0.2">
      <c r="B101" s="971" t="s">
        <v>712</v>
      </c>
      <c r="C101" s="971"/>
      <c r="D101" s="971"/>
      <c r="E101" s="976" t="s">
        <v>713</v>
      </c>
      <c r="F101" s="976"/>
      <c r="G101" s="976"/>
      <c r="H101" s="976"/>
      <c r="I101" s="976"/>
      <c r="K101" s="453" t="s">
        <v>239</v>
      </c>
      <c r="M101" s="977">
        <v>118</v>
      </c>
      <c r="N101" s="977"/>
      <c r="O101" s="977"/>
      <c r="Q101" s="978">
        <v>16.95</v>
      </c>
      <c r="R101" s="978"/>
      <c r="S101" s="978"/>
      <c r="T101" s="978"/>
      <c r="U101" s="978"/>
      <c r="W101" s="978">
        <v>2000.1000000000001</v>
      </c>
      <c r="X101" s="978"/>
    </row>
    <row r="102" spans="2:24" ht="10.5" customHeight="1" x14ac:dyDescent="0.2">
      <c r="B102" s="971" t="s">
        <v>1207</v>
      </c>
      <c r="C102" s="971"/>
      <c r="D102" s="971"/>
      <c r="E102" s="976" t="s">
        <v>1206</v>
      </c>
      <c r="F102" s="976"/>
      <c r="G102" s="976"/>
      <c r="H102" s="976"/>
      <c r="I102" s="976"/>
      <c r="K102" s="453" t="s">
        <v>239</v>
      </c>
      <c r="M102" s="977">
        <v>1</v>
      </c>
      <c r="N102" s="977"/>
      <c r="O102" s="977"/>
      <c r="Q102" s="978">
        <v>298</v>
      </c>
      <c r="R102" s="978"/>
      <c r="S102" s="978"/>
      <c r="T102" s="978"/>
      <c r="U102" s="978"/>
      <c r="W102" s="978">
        <v>298</v>
      </c>
      <c r="X102" s="978"/>
    </row>
    <row r="103" spans="2:24" ht="10.5" customHeight="1" x14ac:dyDescent="0.2">
      <c r="B103" s="971" t="s">
        <v>676</v>
      </c>
      <c r="C103" s="971"/>
      <c r="D103" s="971"/>
      <c r="E103" s="976" t="s">
        <v>722</v>
      </c>
      <c r="F103" s="976"/>
      <c r="G103" s="976"/>
      <c r="H103" s="976"/>
      <c r="I103" s="976"/>
      <c r="K103" s="453" t="s">
        <v>4</v>
      </c>
      <c r="M103" s="977">
        <v>847.23450000000003</v>
      </c>
      <c r="N103" s="977"/>
      <c r="O103" s="977"/>
      <c r="Q103" s="978">
        <v>35.36</v>
      </c>
      <c r="R103" s="978"/>
      <c r="S103" s="978"/>
      <c r="T103" s="978"/>
      <c r="U103" s="978"/>
      <c r="W103" s="978">
        <v>29958.21</v>
      </c>
      <c r="X103" s="978"/>
    </row>
    <row r="104" spans="2:24" ht="10.5" customHeight="1" x14ac:dyDescent="0.2">
      <c r="B104" s="971" t="s">
        <v>1274</v>
      </c>
      <c r="C104" s="971"/>
      <c r="D104" s="971"/>
      <c r="E104" s="976" t="s">
        <v>1273</v>
      </c>
      <c r="F104" s="976"/>
      <c r="G104" s="976"/>
      <c r="H104" s="976"/>
      <c r="I104" s="976"/>
      <c r="K104" s="453" t="s">
        <v>4</v>
      </c>
      <c r="M104" s="977">
        <v>332.01</v>
      </c>
      <c r="N104" s="977"/>
      <c r="O104" s="977"/>
      <c r="Q104" s="978">
        <v>18</v>
      </c>
      <c r="R104" s="978"/>
      <c r="S104" s="978"/>
      <c r="T104" s="978"/>
      <c r="U104" s="978"/>
      <c r="W104" s="978">
        <v>5976.18</v>
      </c>
      <c r="X104" s="978"/>
    </row>
    <row r="105" spans="2:24" ht="10.5" customHeight="1" x14ac:dyDescent="0.2">
      <c r="B105" s="971" t="s">
        <v>1310</v>
      </c>
      <c r="C105" s="971"/>
      <c r="D105" s="971"/>
      <c r="E105" s="976" t="s">
        <v>1309</v>
      </c>
      <c r="F105" s="976"/>
      <c r="G105" s="976"/>
      <c r="H105" s="976"/>
      <c r="I105" s="976"/>
      <c r="K105" s="453" t="s">
        <v>4</v>
      </c>
      <c r="M105" s="977">
        <v>295</v>
      </c>
      <c r="N105" s="977"/>
      <c r="O105" s="977"/>
      <c r="Q105" s="978">
        <v>18</v>
      </c>
      <c r="R105" s="978"/>
      <c r="S105" s="978"/>
      <c r="T105" s="978"/>
      <c r="U105" s="978"/>
      <c r="W105" s="978">
        <v>5310</v>
      </c>
      <c r="X105" s="978"/>
    </row>
    <row r="106" spans="2:24" ht="10.5" customHeight="1" x14ac:dyDescent="0.2">
      <c r="B106" s="971" t="s">
        <v>1163</v>
      </c>
      <c r="C106" s="971"/>
      <c r="D106" s="971"/>
      <c r="E106" s="976" t="s">
        <v>1162</v>
      </c>
      <c r="F106" s="976"/>
      <c r="G106" s="976"/>
      <c r="H106" s="976"/>
      <c r="I106" s="976"/>
      <c r="K106" s="453" t="s">
        <v>564</v>
      </c>
      <c r="M106" s="977">
        <v>50.127000000000002</v>
      </c>
      <c r="N106" s="977"/>
      <c r="O106" s="977"/>
      <c r="Q106" s="978">
        <v>785</v>
      </c>
      <c r="R106" s="978"/>
      <c r="S106" s="978"/>
      <c r="T106" s="978"/>
      <c r="U106" s="978"/>
      <c r="W106" s="978">
        <v>39349.700000000004</v>
      </c>
      <c r="X106" s="978"/>
    </row>
    <row r="107" spans="2:24" ht="10.5" customHeight="1" x14ac:dyDescent="0.2">
      <c r="B107" s="971" t="s">
        <v>1197</v>
      </c>
      <c r="C107" s="971"/>
      <c r="D107" s="971"/>
      <c r="E107" s="976" t="s">
        <v>1196</v>
      </c>
      <c r="F107" s="976"/>
      <c r="G107" s="976"/>
      <c r="H107" s="976"/>
      <c r="I107" s="976"/>
      <c r="K107" s="453" t="s">
        <v>239</v>
      </c>
      <c r="M107" s="977">
        <v>1</v>
      </c>
      <c r="N107" s="977"/>
      <c r="O107" s="977"/>
      <c r="Q107" s="978">
        <v>370</v>
      </c>
      <c r="R107" s="978"/>
      <c r="S107" s="978"/>
      <c r="T107" s="978"/>
      <c r="U107" s="978"/>
      <c r="W107" s="978">
        <v>370</v>
      </c>
      <c r="X107" s="978"/>
    </row>
    <row r="108" spans="2:24" ht="9.75" customHeight="1" x14ac:dyDescent="0.2">
      <c r="B108" s="971" t="s">
        <v>1240</v>
      </c>
      <c r="C108" s="971"/>
      <c r="D108" s="971"/>
      <c r="E108" s="976" t="s">
        <v>1239</v>
      </c>
      <c r="F108" s="976"/>
      <c r="G108" s="976"/>
      <c r="H108" s="976"/>
      <c r="I108" s="976"/>
      <c r="K108" s="453" t="s">
        <v>239</v>
      </c>
      <c r="M108" s="977">
        <v>7.5</v>
      </c>
      <c r="N108" s="977"/>
      <c r="O108" s="977"/>
      <c r="Q108" s="978">
        <v>854</v>
      </c>
      <c r="R108" s="978"/>
      <c r="S108" s="978"/>
      <c r="T108" s="978"/>
      <c r="U108" s="978"/>
      <c r="W108" s="978">
        <v>6405</v>
      </c>
      <c r="X108" s="978"/>
    </row>
    <row r="109" spans="2:24" ht="0.75" customHeight="1" x14ac:dyDescent="0.2">
      <c r="E109" s="976"/>
      <c r="F109" s="976"/>
      <c r="G109" s="976"/>
      <c r="H109" s="976"/>
      <c r="I109" s="976"/>
    </row>
    <row r="110" spans="2:24" ht="5.25" customHeight="1" x14ac:dyDescent="0.2"/>
    <row r="111" spans="2:24" ht="13.5" customHeight="1" x14ac:dyDescent="0.2">
      <c r="W111" s="979">
        <v>368563.05</v>
      </c>
      <c r="X111" s="979"/>
    </row>
    <row r="112" spans="2:24" x14ac:dyDescent="0.2">
      <c r="B112" s="975" t="s">
        <v>723</v>
      </c>
      <c r="C112" s="975"/>
      <c r="D112" s="975"/>
      <c r="E112" s="975"/>
      <c r="F112" s="975"/>
      <c r="G112" s="975"/>
      <c r="H112" s="975"/>
      <c r="I112" s="975"/>
      <c r="J112" s="975"/>
      <c r="K112" s="975"/>
      <c r="L112" s="975"/>
      <c r="M112" s="975"/>
      <c r="N112" s="975"/>
      <c r="O112" s="975"/>
      <c r="P112" s="975"/>
      <c r="Q112" s="975"/>
      <c r="R112" s="975"/>
      <c r="S112" s="975"/>
      <c r="T112" s="975"/>
      <c r="U112" s="975"/>
      <c r="V112" s="975"/>
      <c r="W112" s="975"/>
      <c r="X112" s="975"/>
    </row>
    <row r="113" spans="2:24" ht="10.5" customHeight="1" x14ac:dyDescent="0.2">
      <c r="B113" s="971" t="s">
        <v>621</v>
      </c>
      <c r="C113" s="971"/>
      <c r="D113" s="971"/>
      <c r="E113" s="976" t="s">
        <v>622</v>
      </c>
      <c r="F113" s="976"/>
      <c r="G113" s="976"/>
      <c r="H113" s="976"/>
      <c r="I113" s="976"/>
      <c r="K113" s="453" t="s">
        <v>623</v>
      </c>
      <c r="W113" s="978">
        <v>13359.970000000001</v>
      </c>
      <c r="X113" s="978"/>
    </row>
    <row r="114" spans="2:24" ht="0.75" customHeight="1" x14ac:dyDescent="0.2"/>
    <row r="115" spans="2:24" ht="10.5" customHeight="1" x14ac:dyDescent="0.2">
      <c r="B115" s="971" t="s">
        <v>690</v>
      </c>
      <c r="C115" s="971"/>
      <c r="D115" s="971"/>
      <c r="E115" s="976" t="s">
        <v>665</v>
      </c>
      <c r="F115" s="976"/>
      <c r="G115" s="976"/>
      <c r="H115" s="976"/>
      <c r="I115" s="976"/>
      <c r="K115" s="453" t="s">
        <v>648</v>
      </c>
      <c r="M115" s="977">
        <v>155.8706</v>
      </c>
      <c r="N115" s="977"/>
      <c r="O115" s="977"/>
      <c r="Q115" s="978">
        <v>231.42000000000002</v>
      </c>
      <c r="R115" s="978"/>
      <c r="S115" s="978"/>
      <c r="T115" s="978"/>
      <c r="U115" s="978"/>
      <c r="W115" s="978">
        <v>36071.57</v>
      </c>
      <c r="X115" s="978"/>
    </row>
    <row r="116" spans="2:24" ht="10.5" customHeight="1" x14ac:dyDescent="0.2">
      <c r="B116" s="971" t="s">
        <v>1181</v>
      </c>
      <c r="C116" s="971"/>
      <c r="D116" s="971"/>
      <c r="E116" s="976" t="s">
        <v>1180</v>
      </c>
      <c r="F116" s="976"/>
      <c r="G116" s="976"/>
      <c r="H116" s="976"/>
      <c r="I116" s="976"/>
      <c r="K116" s="453" t="s">
        <v>648</v>
      </c>
      <c r="M116" s="977">
        <v>108.25149999999999</v>
      </c>
      <c r="N116" s="977"/>
      <c r="O116" s="977"/>
      <c r="Q116" s="978">
        <v>10</v>
      </c>
      <c r="R116" s="978"/>
      <c r="S116" s="978"/>
      <c r="T116" s="978"/>
      <c r="U116" s="978"/>
      <c r="W116" s="978">
        <v>1082.52</v>
      </c>
      <c r="X116" s="978"/>
    </row>
    <row r="117" spans="2:24" ht="10.5" customHeight="1" x14ac:dyDescent="0.2">
      <c r="B117" s="971" t="s">
        <v>1244</v>
      </c>
      <c r="C117" s="971"/>
      <c r="D117" s="971"/>
      <c r="E117" s="976" t="s">
        <v>1243</v>
      </c>
      <c r="F117" s="976"/>
      <c r="G117" s="976"/>
      <c r="H117" s="976"/>
      <c r="I117" s="976"/>
      <c r="K117" s="453" t="s">
        <v>648</v>
      </c>
      <c r="M117" s="977">
        <v>100</v>
      </c>
      <c r="N117" s="977"/>
      <c r="O117" s="977"/>
      <c r="Q117" s="978">
        <v>125</v>
      </c>
      <c r="R117" s="978"/>
      <c r="S117" s="978"/>
      <c r="T117" s="978"/>
      <c r="U117" s="978"/>
      <c r="W117" s="978">
        <v>12500</v>
      </c>
      <c r="X117" s="978"/>
    </row>
    <row r="118" spans="2:24" ht="10.5" customHeight="1" x14ac:dyDescent="0.2">
      <c r="B118" s="971" t="s">
        <v>640</v>
      </c>
      <c r="C118" s="971"/>
      <c r="D118" s="971"/>
      <c r="E118" s="976" t="s">
        <v>641</v>
      </c>
      <c r="F118" s="976"/>
      <c r="G118" s="976"/>
      <c r="H118" s="976"/>
      <c r="I118" s="976"/>
      <c r="K118" s="453" t="s">
        <v>642</v>
      </c>
      <c r="M118" s="977">
        <v>23.413600000000002</v>
      </c>
      <c r="N118" s="977"/>
      <c r="O118" s="977"/>
      <c r="Q118" s="978">
        <v>4.2</v>
      </c>
      <c r="R118" s="978"/>
      <c r="S118" s="978"/>
      <c r="T118" s="978"/>
      <c r="U118" s="978"/>
      <c r="W118" s="978">
        <v>98.34</v>
      </c>
      <c r="X118" s="978"/>
    </row>
    <row r="119" spans="2:24" ht="10.5" customHeight="1" x14ac:dyDescent="0.2">
      <c r="B119" s="971" t="s">
        <v>1272</v>
      </c>
      <c r="C119" s="971"/>
      <c r="D119" s="971"/>
      <c r="E119" s="976" t="s">
        <v>1271</v>
      </c>
      <c r="F119" s="976"/>
      <c r="G119" s="976"/>
      <c r="H119" s="976"/>
      <c r="I119" s="976"/>
      <c r="K119" s="453" t="s">
        <v>1090</v>
      </c>
      <c r="M119" s="977">
        <v>15.991199999999999</v>
      </c>
      <c r="N119" s="977"/>
      <c r="O119" s="977"/>
      <c r="Q119" s="978">
        <v>7.84</v>
      </c>
      <c r="R119" s="978"/>
      <c r="S119" s="978"/>
      <c r="T119" s="978"/>
      <c r="U119" s="978"/>
      <c r="W119" s="978">
        <v>125.37</v>
      </c>
      <c r="X119" s="978"/>
    </row>
    <row r="120" spans="2:24" ht="10.5" customHeight="1" x14ac:dyDescent="0.2">
      <c r="B120" s="971" t="s">
        <v>1295</v>
      </c>
      <c r="C120" s="971"/>
      <c r="D120" s="971"/>
      <c r="E120" s="976" t="s">
        <v>1294</v>
      </c>
      <c r="F120" s="976"/>
      <c r="G120" s="976"/>
      <c r="H120" s="976"/>
      <c r="I120" s="976"/>
      <c r="K120" s="453" t="s">
        <v>648</v>
      </c>
      <c r="M120" s="977">
        <v>1632</v>
      </c>
      <c r="N120" s="977"/>
      <c r="O120" s="977"/>
      <c r="Q120" s="978">
        <v>18.5</v>
      </c>
      <c r="R120" s="978"/>
      <c r="S120" s="978"/>
      <c r="T120" s="978"/>
      <c r="U120" s="978"/>
      <c r="W120" s="978">
        <v>30192</v>
      </c>
      <c r="X120" s="978"/>
    </row>
    <row r="121" spans="2:24" ht="10.5" customHeight="1" x14ac:dyDescent="0.2">
      <c r="B121" s="971" t="s">
        <v>1161</v>
      </c>
      <c r="C121" s="971"/>
      <c r="D121" s="971"/>
      <c r="E121" s="976" t="s">
        <v>1160</v>
      </c>
      <c r="F121" s="976"/>
      <c r="G121" s="976"/>
      <c r="H121" s="976"/>
      <c r="I121" s="976"/>
      <c r="K121" s="453" t="s">
        <v>648</v>
      </c>
      <c r="M121" s="977">
        <v>37.094000000000001</v>
      </c>
      <c r="N121" s="977"/>
      <c r="O121" s="977"/>
      <c r="Q121" s="978">
        <v>112.01</v>
      </c>
      <c r="R121" s="978"/>
      <c r="S121" s="978"/>
      <c r="T121" s="978"/>
      <c r="U121" s="978"/>
      <c r="W121" s="978">
        <v>4154.8999999999996</v>
      </c>
      <c r="X121" s="978"/>
    </row>
    <row r="122" spans="2:24" ht="10.5" customHeight="1" x14ac:dyDescent="0.2">
      <c r="B122" s="971" t="s">
        <v>1235</v>
      </c>
      <c r="C122" s="971"/>
      <c r="D122" s="971"/>
      <c r="E122" s="976" t="s">
        <v>1234</v>
      </c>
      <c r="F122" s="976"/>
      <c r="G122" s="976"/>
      <c r="H122" s="976"/>
      <c r="I122" s="976"/>
      <c r="K122" s="453" t="s">
        <v>648</v>
      </c>
      <c r="M122" s="977">
        <v>147.5136</v>
      </c>
      <c r="N122" s="977"/>
      <c r="O122" s="977"/>
      <c r="Q122" s="978">
        <v>18.2</v>
      </c>
      <c r="R122" s="978"/>
      <c r="S122" s="978"/>
      <c r="T122" s="978"/>
      <c r="U122" s="978"/>
      <c r="W122" s="978">
        <v>2684.75</v>
      </c>
      <c r="X122" s="978"/>
    </row>
    <row r="123" spans="2:24" ht="10.5" customHeight="1" x14ac:dyDescent="0.2">
      <c r="B123" s="971" t="s">
        <v>1169</v>
      </c>
      <c r="C123" s="971"/>
      <c r="D123" s="971"/>
      <c r="E123" s="976" t="s">
        <v>1168</v>
      </c>
      <c r="F123" s="976"/>
      <c r="G123" s="976"/>
      <c r="H123" s="976"/>
      <c r="I123" s="976"/>
      <c r="K123" s="453" t="s">
        <v>648</v>
      </c>
      <c r="M123" s="977">
        <v>981.81649999999991</v>
      </c>
      <c r="N123" s="977"/>
      <c r="O123" s="977"/>
      <c r="Q123" s="978">
        <v>13.56</v>
      </c>
      <c r="R123" s="978"/>
      <c r="S123" s="978"/>
      <c r="T123" s="978"/>
      <c r="U123" s="978"/>
      <c r="W123" s="978">
        <v>13313.43</v>
      </c>
      <c r="X123" s="978"/>
    </row>
    <row r="124" spans="2:24" ht="10.5" customHeight="1" x14ac:dyDescent="0.2">
      <c r="B124" s="971" t="s">
        <v>1159</v>
      </c>
      <c r="C124" s="971"/>
      <c r="D124" s="971"/>
      <c r="E124" s="976" t="s">
        <v>1158</v>
      </c>
      <c r="F124" s="976"/>
      <c r="G124" s="976"/>
      <c r="H124" s="976"/>
      <c r="I124" s="976"/>
      <c r="K124" s="453" t="s">
        <v>648</v>
      </c>
      <c r="M124" s="977">
        <v>37.094000000000001</v>
      </c>
      <c r="N124" s="977"/>
      <c r="O124" s="977"/>
      <c r="Q124" s="978">
        <v>68.64</v>
      </c>
      <c r="R124" s="978"/>
      <c r="S124" s="978"/>
      <c r="T124" s="978"/>
      <c r="U124" s="978"/>
      <c r="W124" s="978">
        <v>2546.13</v>
      </c>
      <c r="X124" s="978"/>
    </row>
    <row r="125" spans="2:24" ht="10.5" customHeight="1" x14ac:dyDescent="0.2">
      <c r="B125" s="971" t="s">
        <v>1232</v>
      </c>
      <c r="C125" s="971"/>
      <c r="D125" s="971"/>
      <c r="E125" s="976" t="s">
        <v>1231</v>
      </c>
      <c r="F125" s="976"/>
      <c r="G125" s="976"/>
      <c r="H125" s="976"/>
      <c r="I125" s="976"/>
      <c r="K125" s="453" t="s">
        <v>648</v>
      </c>
      <c r="M125" s="977">
        <v>29.048200000000001</v>
      </c>
      <c r="N125" s="977"/>
      <c r="O125" s="977"/>
      <c r="Q125" s="978">
        <v>72.25</v>
      </c>
      <c r="R125" s="978"/>
      <c r="S125" s="978"/>
      <c r="T125" s="978"/>
      <c r="U125" s="978"/>
      <c r="W125" s="978">
        <v>2098.73</v>
      </c>
      <c r="X125" s="978"/>
    </row>
    <row r="126" spans="2:24" ht="10.5" customHeight="1" x14ac:dyDescent="0.2">
      <c r="B126" s="971" t="s">
        <v>1230</v>
      </c>
      <c r="C126" s="971"/>
      <c r="D126" s="971"/>
      <c r="E126" s="976" t="s">
        <v>1229</v>
      </c>
      <c r="F126" s="976"/>
      <c r="G126" s="976"/>
      <c r="H126" s="976"/>
      <c r="I126" s="976"/>
      <c r="K126" s="453" t="s">
        <v>648</v>
      </c>
      <c r="M126" s="977">
        <v>116.1926</v>
      </c>
      <c r="N126" s="977"/>
      <c r="O126" s="977"/>
      <c r="Q126" s="978">
        <v>4.1100000000000003</v>
      </c>
      <c r="R126" s="978"/>
      <c r="S126" s="978"/>
      <c r="T126" s="978"/>
      <c r="U126" s="978"/>
      <c r="W126" s="978">
        <v>477.55</v>
      </c>
      <c r="X126" s="978"/>
    </row>
    <row r="127" spans="2:24" ht="10.5" customHeight="1" x14ac:dyDescent="0.2">
      <c r="B127" s="971" t="s">
        <v>1280</v>
      </c>
      <c r="C127" s="971"/>
      <c r="D127" s="971"/>
      <c r="E127" s="976" t="s">
        <v>1279</v>
      </c>
      <c r="F127" s="976"/>
      <c r="G127" s="976"/>
      <c r="H127" s="976"/>
      <c r="I127" s="976"/>
      <c r="K127" s="453" t="s">
        <v>648</v>
      </c>
      <c r="M127" s="977">
        <v>63.475500000000004</v>
      </c>
      <c r="N127" s="977"/>
      <c r="O127" s="977"/>
      <c r="Q127" s="978">
        <v>4</v>
      </c>
      <c r="R127" s="978"/>
      <c r="S127" s="978"/>
      <c r="T127" s="978"/>
      <c r="U127" s="978"/>
      <c r="W127" s="978">
        <v>253.9</v>
      </c>
      <c r="X127" s="978"/>
    </row>
    <row r="128" spans="2:24" ht="10.5" customHeight="1" x14ac:dyDescent="0.2">
      <c r="B128" s="971" t="s">
        <v>691</v>
      </c>
      <c r="C128" s="971"/>
      <c r="D128" s="971"/>
      <c r="E128" s="976" t="s">
        <v>666</v>
      </c>
      <c r="F128" s="976"/>
      <c r="G128" s="976"/>
      <c r="H128" s="976"/>
      <c r="I128" s="976"/>
      <c r="K128" s="453" t="s">
        <v>648</v>
      </c>
      <c r="M128" s="977">
        <v>125.87690000000001</v>
      </c>
      <c r="N128" s="977"/>
      <c r="O128" s="977"/>
      <c r="Q128" s="978">
        <v>176.70000000000002</v>
      </c>
      <c r="R128" s="978"/>
      <c r="S128" s="978"/>
      <c r="T128" s="978"/>
      <c r="U128" s="978"/>
      <c r="W128" s="978">
        <v>22242.45</v>
      </c>
      <c r="X128" s="978"/>
    </row>
    <row r="129" spans="2:24" ht="10.5" customHeight="1" x14ac:dyDescent="0.2">
      <c r="B129" s="971" t="s">
        <v>1226</v>
      </c>
      <c r="C129" s="971"/>
      <c r="D129" s="971"/>
      <c r="E129" s="976" t="s">
        <v>1225</v>
      </c>
      <c r="F129" s="976"/>
      <c r="G129" s="976"/>
      <c r="H129" s="976"/>
      <c r="I129" s="976"/>
      <c r="K129" s="453" t="s">
        <v>648</v>
      </c>
      <c r="M129" s="977">
        <v>29.9937</v>
      </c>
      <c r="N129" s="977"/>
      <c r="O129" s="977"/>
      <c r="Q129" s="978">
        <v>176.70000000000002</v>
      </c>
      <c r="R129" s="978"/>
      <c r="S129" s="978"/>
      <c r="T129" s="978"/>
      <c r="U129" s="978"/>
      <c r="W129" s="978">
        <v>5299.89</v>
      </c>
      <c r="X129" s="978"/>
    </row>
    <row r="130" spans="2:24" ht="10.5" customHeight="1" x14ac:dyDescent="0.2">
      <c r="B130" s="971" t="s">
        <v>1228</v>
      </c>
      <c r="C130" s="971"/>
      <c r="D130" s="971"/>
      <c r="E130" s="976" t="s">
        <v>1227</v>
      </c>
      <c r="F130" s="976"/>
      <c r="G130" s="976"/>
      <c r="H130" s="976"/>
      <c r="I130" s="976"/>
      <c r="K130" s="453" t="s">
        <v>648</v>
      </c>
      <c r="M130" s="977">
        <v>183.56709999999998</v>
      </c>
      <c r="N130" s="977"/>
      <c r="O130" s="977"/>
      <c r="Q130" s="978">
        <v>130</v>
      </c>
      <c r="R130" s="978"/>
      <c r="S130" s="978"/>
      <c r="T130" s="978"/>
      <c r="U130" s="978"/>
      <c r="W130" s="978">
        <v>23863.72</v>
      </c>
      <c r="X130" s="978"/>
    </row>
    <row r="131" spans="2:24" ht="10.5" customHeight="1" x14ac:dyDescent="0.2">
      <c r="B131" s="971" t="s">
        <v>643</v>
      </c>
      <c r="C131" s="971"/>
      <c r="D131" s="971"/>
      <c r="E131" s="976" t="s">
        <v>644</v>
      </c>
      <c r="F131" s="976"/>
      <c r="G131" s="976"/>
      <c r="H131" s="976"/>
      <c r="I131" s="976"/>
      <c r="K131" s="453" t="s">
        <v>645</v>
      </c>
      <c r="M131" s="977">
        <v>55.702100000000002</v>
      </c>
      <c r="N131" s="977"/>
      <c r="O131" s="977"/>
      <c r="Q131" s="978">
        <v>7.5</v>
      </c>
      <c r="R131" s="978"/>
      <c r="S131" s="978"/>
      <c r="T131" s="978"/>
      <c r="U131" s="978"/>
      <c r="W131" s="978">
        <v>417.77</v>
      </c>
      <c r="X131" s="978"/>
    </row>
    <row r="132" spans="2:24" ht="10.5" customHeight="1" x14ac:dyDescent="0.2">
      <c r="B132" s="971" t="s">
        <v>646</v>
      </c>
      <c r="C132" s="971"/>
      <c r="D132" s="971"/>
      <c r="E132" s="976" t="s">
        <v>647</v>
      </c>
      <c r="F132" s="976"/>
      <c r="G132" s="976"/>
      <c r="H132" s="976"/>
      <c r="I132" s="976"/>
      <c r="K132" s="453" t="s">
        <v>648</v>
      </c>
      <c r="M132" s="977">
        <v>55.702100000000002</v>
      </c>
      <c r="N132" s="977"/>
      <c r="O132" s="977"/>
      <c r="Q132" s="978">
        <v>9.5</v>
      </c>
      <c r="R132" s="978"/>
      <c r="S132" s="978"/>
      <c r="T132" s="978"/>
      <c r="U132" s="978"/>
      <c r="W132" s="978">
        <v>529.16999999999996</v>
      </c>
      <c r="X132" s="978"/>
    </row>
    <row r="133" spans="2:24" ht="10.5" customHeight="1" x14ac:dyDescent="0.2">
      <c r="B133" s="971" t="s">
        <v>1270</v>
      </c>
      <c r="C133" s="971"/>
      <c r="D133" s="971"/>
      <c r="E133" s="976" t="s">
        <v>1269</v>
      </c>
      <c r="F133" s="976"/>
      <c r="G133" s="976"/>
      <c r="H133" s="976"/>
      <c r="I133" s="976"/>
      <c r="K133" s="453" t="s">
        <v>1090</v>
      </c>
      <c r="M133" s="977">
        <v>15.992599999999999</v>
      </c>
      <c r="N133" s="977"/>
      <c r="O133" s="977"/>
      <c r="Q133" s="978">
        <v>62.160000000000004</v>
      </c>
      <c r="R133" s="978"/>
      <c r="S133" s="978"/>
      <c r="T133" s="978"/>
      <c r="U133" s="978"/>
      <c r="W133" s="978">
        <v>994.1</v>
      </c>
      <c r="X133" s="978"/>
    </row>
    <row r="134" spans="2:24" ht="10.5" customHeight="1" x14ac:dyDescent="0.2">
      <c r="B134" s="971" t="s">
        <v>688</v>
      </c>
      <c r="C134" s="971"/>
      <c r="D134" s="971"/>
      <c r="E134" s="976" t="s">
        <v>689</v>
      </c>
      <c r="F134" s="976"/>
      <c r="G134" s="976"/>
      <c r="H134" s="976"/>
      <c r="I134" s="976"/>
      <c r="K134" s="453" t="s">
        <v>648</v>
      </c>
      <c r="M134" s="977">
        <v>117.47969999999999</v>
      </c>
      <c r="N134" s="977"/>
      <c r="O134" s="977"/>
      <c r="Q134" s="978">
        <v>14.41</v>
      </c>
      <c r="R134" s="978"/>
      <c r="S134" s="978"/>
      <c r="T134" s="978"/>
      <c r="U134" s="978"/>
      <c r="W134" s="978">
        <v>1692.88</v>
      </c>
      <c r="X134" s="978"/>
    </row>
    <row r="135" spans="2:24" ht="10.5" customHeight="1" x14ac:dyDescent="0.2">
      <c r="B135" s="971" t="s">
        <v>678</v>
      </c>
      <c r="C135" s="971"/>
      <c r="D135" s="971"/>
      <c r="E135" s="976" t="s">
        <v>679</v>
      </c>
      <c r="F135" s="976"/>
      <c r="G135" s="976"/>
      <c r="H135" s="976"/>
      <c r="I135" s="976"/>
      <c r="K135" s="453" t="s">
        <v>648</v>
      </c>
      <c r="M135" s="977">
        <v>106.49969999999999</v>
      </c>
      <c r="N135" s="977"/>
      <c r="O135" s="977"/>
      <c r="Q135" s="978">
        <v>16.95</v>
      </c>
      <c r="R135" s="978"/>
      <c r="S135" s="978"/>
      <c r="T135" s="978"/>
      <c r="U135" s="978"/>
      <c r="W135" s="978">
        <v>1805.17</v>
      </c>
      <c r="X135" s="978"/>
    </row>
    <row r="136" spans="2:24" ht="9.75" customHeight="1" x14ac:dyDescent="0.2">
      <c r="B136" s="971" t="s">
        <v>1183</v>
      </c>
      <c r="C136" s="971"/>
      <c r="D136" s="971"/>
      <c r="E136" s="976" t="s">
        <v>1182</v>
      </c>
      <c r="F136" s="976"/>
      <c r="G136" s="976"/>
      <c r="H136" s="976"/>
      <c r="I136" s="976"/>
      <c r="K136" s="453" t="s">
        <v>648</v>
      </c>
      <c r="M136" s="977">
        <v>10.200000000000001</v>
      </c>
      <c r="N136" s="977"/>
      <c r="O136" s="977"/>
      <c r="Q136" s="978">
        <v>17.900000000000002</v>
      </c>
      <c r="R136" s="978"/>
      <c r="S136" s="978"/>
      <c r="T136" s="978"/>
      <c r="U136" s="978"/>
      <c r="W136" s="978">
        <v>182.58</v>
      </c>
      <c r="X136" s="978"/>
    </row>
    <row r="137" spans="2:24" ht="0.75" customHeight="1" x14ac:dyDescent="0.2">
      <c r="E137" s="976"/>
      <c r="F137" s="976"/>
      <c r="G137" s="976"/>
      <c r="H137" s="976"/>
      <c r="I137" s="976"/>
    </row>
    <row r="138" spans="2:24" ht="5.25" customHeight="1" x14ac:dyDescent="0.2"/>
    <row r="139" spans="2:24" ht="13.5" customHeight="1" x14ac:dyDescent="0.2">
      <c r="W139" s="979">
        <v>175986.89</v>
      </c>
      <c r="X139" s="979"/>
    </row>
    <row r="140" spans="2:24" ht="2.25" customHeight="1" x14ac:dyDescent="0.2"/>
    <row r="141" spans="2:24" ht="12" customHeight="1" x14ac:dyDescent="0.2">
      <c r="N141" s="980" t="s">
        <v>161</v>
      </c>
      <c r="O141" s="980"/>
      <c r="P141" s="980"/>
      <c r="Q141" s="980"/>
      <c r="R141" s="980"/>
      <c r="T141" s="981" t="s">
        <v>724</v>
      </c>
      <c r="U141" s="981"/>
      <c r="W141" s="979">
        <v>984444.72</v>
      </c>
      <c r="X141" s="979"/>
    </row>
    <row r="142" spans="2:24" ht="123.75" customHeight="1" x14ac:dyDescent="0.2"/>
    <row r="143" spans="2:24" ht="9" customHeight="1" x14ac:dyDescent="0.2">
      <c r="O143" s="982" t="s">
        <v>1311</v>
      </c>
      <c r="P143" s="982"/>
      <c r="Q143" s="982"/>
      <c r="R143" s="983">
        <v>41870.59615740741</v>
      </c>
      <c r="S143" s="983"/>
      <c r="T143" s="983"/>
      <c r="U143" s="983"/>
      <c r="V143" s="983"/>
      <c r="W143" s="983"/>
      <c r="X143" s="983"/>
    </row>
    <row r="144" spans="2:24" ht="6" customHeight="1" x14ac:dyDescent="0.2">
      <c r="R144" s="983"/>
      <c r="S144" s="983"/>
      <c r="T144" s="983"/>
      <c r="U144" s="983"/>
      <c r="V144" s="983"/>
      <c r="W144" s="983"/>
      <c r="X144" s="983"/>
    </row>
  </sheetData>
  <mergeCells count="582">
    <mergeCell ref="N141:R141"/>
    <mergeCell ref="T141:U141"/>
    <mergeCell ref="W141:X141"/>
    <mergeCell ref="O143:Q143"/>
    <mergeCell ref="R143:X144"/>
    <mergeCell ref="B136:D136"/>
    <mergeCell ref="E136:I137"/>
    <mergeCell ref="M136:O136"/>
    <mergeCell ref="Q136:U136"/>
    <mergeCell ref="W136:X136"/>
    <mergeCell ref="W139:X139"/>
    <mergeCell ref="B134:D134"/>
    <mergeCell ref="E134:I134"/>
    <mergeCell ref="M134:O134"/>
    <mergeCell ref="Q134:U134"/>
    <mergeCell ref="W134:X134"/>
    <mergeCell ref="B135:D135"/>
    <mergeCell ref="E135:I135"/>
    <mergeCell ref="M135:O135"/>
    <mergeCell ref="Q135:U135"/>
    <mergeCell ref="W135:X135"/>
    <mergeCell ref="B132:D132"/>
    <mergeCell ref="E132:I132"/>
    <mergeCell ref="M132:O132"/>
    <mergeCell ref="Q132:U132"/>
    <mergeCell ref="W132:X132"/>
    <mergeCell ref="B133:D133"/>
    <mergeCell ref="E133:I133"/>
    <mergeCell ref="M133:O133"/>
    <mergeCell ref="Q133:U133"/>
    <mergeCell ref="W133:X133"/>
    <mergeCell ref="B130:D130"/>
    <mergeCell ref="E130:I130"/>
    <mergeCell ref="M130:O130"/>
    <mergeCell ref="Q130:U130"/>
    <mergeCell ref="W130:X130"/>
    <mergeCell ref="B131:D131"/>
    <mergeCell ref="E131:I131"/>
    <mergeCell ref="M131:O131"/>
    <mergeCell ref="Q131:U131"/>
    <mergeCell ref="W131:X131"/>
    <mergeCell ref="B128:D128"/>
    <mergeCell ref="E128:I128"/>
    <mergeCell ref="M128:O128"/>
    <mergeCell ref="Q128:U128"/>
    <mergeCell ref="W128:X128"/>
    <mergeCell ref="B129:D129"/>
    <mergeCell ref="E129:I129"/>
    <mergeCell ref="M129:O129"/>
    <mergeCell ref="Q129:U129"/>
    <mergeCell ref="W129:X129"/>
    <mergeCell ref="B126:D126"/>
    <mergeCell ref="E126:I126"/>
    <mergeCell ref="M126:O126"/>
    <mergeCell ref="Q126:U126"/>
    <mergeCell ref="W126:X126"/>
    <mergeCell ref="B127:D127"/>
    <mergeCell ref="E127:I127"/>
    <mergeCell ref="M127:O127"/>
    <mergeCell ref="Q127:U127"/>
    <mergeCell ref="W127:X127"/>
    <mergeCell ref="B124:D124"/>
    <mergeCell ref="E124:I124"/>
    <mergeCell ref="M124:O124"/>
    <mergeCell ref="Q124:U124"/>
    <mergeCell ref="W124:X124"/>
    <mergeCell ref="B125:D125"/>
    <mergeCell ref="E125:I125"/>
    <mergeCell ref="M125:O125"/>
    <mergeCell ref="Q125:U125"/>
    <mergeCell ref="W125:X125"/>
    <mergeCell ref="B122:D122"/>
    <mergeCell ref="E122:I122"/>
    <mergeCell ref="M122:O122"/>
    <mergeCell ref="Q122:U122"/>
    <mergeCell ref="W122:X122"/>
    <mergeCell ref="B123:D123"/>
    <mergeCell ref="E123:I123"/>
    <mergeCell ref="M123:O123"/>
    <mergeCell ref="Q123:U123"/>
    <mergeCell ref="W123:X123"/>
    <mergeCell ref="B120:D120"/>
    <mergeCell ref="E120:I120"/>
    <mergeCell ref="M120:O120"/>
    <mergeCell ref="Q120:U120"/>
    <mergeCell ref="W120:X120"/>
    <mergeCell ref="B121:D121"/>
    <mergeCell ref="E121:I121"/>
    <mergeCell ref="M121:O121"/>
    <mergeCell ref="Q121:U121"/>
    <mergeCell ref="W121:X121"/>
    <mergeCell ref="Q117:U117"/>
    <mergeCell ref="B118:D118"/>
    <mergeCell ref="E118:I118"/>
    <mergeCell ref="M118:O118"/>
    <mergeCell ref="Q118:U118"/>
    <mergeCell ref="W118:X118"/>
    <mergeCell ref="B119:D119"/>
    <mergeCell ref="E119:I119"/>
    <mergeCell ref="M119:O119"/>
    <mergeCell ref="Q119:U119"/>
    <mergeCell ref="W119:X119"/>
    <mergeCell ref="B108:D108"/>
    <mergeCell ref="E108:I109"/>
    <mergeCell ref="M108:O108"/>
    <mergeCell ref="Q108:U108"/>
    <mergeCell ref="W108:X108"/>
    <mergeCell ref="W111:X111"/>
    <mergeCell ref="W117:X117"/>
    <mergeCell ref="B112:X112"/>
    <mergeCell ref="B113:D113"/>
    <mergeCell ref="E113:I113"/>
    <mergeCell ref="W113:X113"/>
    <mergeCell ref="B115:D115"/>
    <mergeCell ref="E115:I115"/>
    <mergeCell ref="M115:O115"/>
    <mergeCell ref="Q115:U115"/>
    <mergeCell ref="W115:X115"/>
    <mergeCell ref="B116:D116"/>
    <mergeCell ref="E116:I116"/>
    <mergeCell ref="M116:O116"/>
    <mergeCell ref="Q116:U116"/>
    <mergeCell ref="W116:X116"/>
    <mergeCell ref="B117:D117"/>
    <mergeCell ref="E117:I117"/>
    <mergeCell ref="M117:O117"/>
    <mergeCell ref="B106:D106"/>
    <mergeCell ref="E106:I106"/>
    <mergeCell ref="M106:O106"/>
    <mergeCell ref="Q106:U106"/>
    <mergeCell ref="W106:X106"/>
    <mergeCell ref="B107:D107"/>
    <mergeCell ref="E107:I107"/>
    <mergeCell ref="M107:O107"/>
    <mergeCell ref="Q107:U107"/>
    <mergeCell ref="W107:X107"/>
    <mergeCell ref="B104:D104"/>
    <mergeCell ref="E104:I104"/>
    <mergeCell ref="M104:O104"/>
    <mergeCell ref="Q104:U104"/>
    <mergeCell ref="W104:X104"/>
    <mergeCell ref="B105:D105"/>
    <mergeCell ref="E105:I105"/>
    <mergeCell ref="M105:O105"/>
    <mergeCell ref="Q105:U105"/>
    <mergeCell ref="W105:X105"/>
    <mergeCell ref="B102:D102"/>
    <mergeCell ref="E102:I102"/>
    <mergeCell ref="M102:O102"/>
    <mergeCell ref="Q102:U102"/>
    <mergeCell ref="W102:X102"/>
    <mergeCell ref="B103:D103"/>
    <mergeCell ref="E103:I103"/>
    <mergeCell ref="M103:O103"/>
    <mergeCell ref="Q103:U103"/>
    <mergeCell ref="W103:X103"/>
    <mergeCell ref="B100:D100"/>
    <mergeCell ref="E100:I100"/>
    <mergeCell ref="M100:O100"/>
    <mergeCell ref="Q100:U100"/>
    <mergeCell ref="W100:X100"/>
    <mergeCell ref="B101:D101"/>
    <mergeCell ref="E101:I101"/>
    <mergeCell ref="M101:O101"/>
    <mergeCell ref="Q101:U101"/>
    <mergeCell ref="W101:X101"/>
    <mergeCell ref="B98:D98"/>
    <mergeCell ref="E98:I98"/>
    <mergeCell ref="M98:O98"/>
    <mergeCell ref="Q98:U98"/>
    <mergeCell ref="W98:X98"/>
    <mergeCell ref="B99:D99"/>
    <mergeCell ref="E99:I99"/>
    <mergeCell ref="M99:O99"/>
    <mergeCell ref="Q99:U99"/>
    <mergeCell ref="W99:X99"/>
    <mergeCell ref="B96:D96"/>
    <mergeCell ref="E96:I96"/>
    <mergeCell ref="M96:O96"/>
    <mergeCell ref="Q96:U96"/>
    <mergeCell ref="W96:X96"/>
    <mergeCell ref="B97:D97"/>
    <mergeCell ref="E97:I97"/>
    <mergeCell ref="M97:O97"/>
    <mergeCell ref="Q97:U97"/>
    <mergeCell ref="W97:X97"/>
    <mergeCell ref="B94:D94"/>
    <mergeCell ref="E94:I94"/>
    <mergeCell ref="M94:O94"/>
    <mergeCell ref="Q94:U94"/>
    <mergeCell ref="W94:X94"/>
    <mergeCell ref="B95:D95"/>
    <mergeCell ref="E95:I95"/>
    <mergeCell ref="M95:O95"/>
    <mergeCell ref="Q95:U95"/>
    <mergeCell ref="W95:X95"/>
    <mergeCell ref="B92:D92"/>
    <mergeCell ref="E92:I92"/>
    <mergeCell ref="M92:O92"/>
    <mergeCell ref="Q92:U92"/>
    <mergeCell ref="W92:X92"/>
    <mergeCell ref="B93:D93"/>
    <mergeCell ref="E93:I93"/>
    <mergeCell ref="M93:O93"/>
    <mergeCell ref="Q93:U93"/>
    <mergeCell ref="W93:X93"/>
    <mergeCell ref="B90:D90"/>
    <mergeCell ref="E90:I90"/>
    <mergeCell ref="M90:O90"/>
    <mergeCell ref="Q90:U90"/>
    <mergeCell ref="W90:X90"/>
    <mergeCell ref="B91:D91"/>
    <mergeCell ref="E91:I91"/>
    <mergeCell ref="M91:O91"/>
    <mergeCell ref="Q91:U91"/>
    <mergeCell ref="W91:X91"/>
    <mergeCell ref="B88:D88"/>
    <mergeCell ref="E88:I88"/>
    <mergeCell ref="M88:O88"/>
    <mergeCell ref="Q88:U88"/>
    <mergeCell ref="W88:X88"/>
    <mergeCell ref="B89:D89"/>
    <mergeCell ref="E89:I89"/>
    <mergeCell ref="M89:O89"/>
    <mergeCell ref="Q89:U89"/>
    <mergeCell ref="W89:X89"/>
    <mergeCell ref="B86:D86"/>
    <mergeCell ref="E86:I86"/>
    <mergeCell ref="M86:O86"/>
    <mergeCell ref="Q86:U86"/>
    <mergeCell ref="W86:X86"/>
    <mergeCell ref="B87:D87"/>
    <mergeCell ref="E87:I87"/>
    <mergeCell ref="M87:O87"/>
    <mergeCell ref="Q87:U87"/>
    <mergeCell ref="W87:X87"/>
    <mergeCell ref="B84:D84"/>
    <mergeCell ref="E84:I84"/>
    <mergeCell ref="M84:O84"/>
    <mergeCell ref="Q84:U84"/>
    <mergeCell ref="W84:X84"/>
    <mergeCell ref="B85:D85"/>
    <mergeCell ref="E85:I85"/>
    <mergeCell ref="M85:O85"/>
    <mergeCell ref="Q85:U85"/>
    <mergeCell ref="W85:X85"/>
    <mergeCell ref="B82:D82"/>
    <mergeCell ref="E82:I82"/>
    <mergeCell ref="M82:O82"/>
    <mergeCell ref="Q82:U82"/>
    <mergeCell ref="W82:X82"/>
    <mergeCell ref="B83:D83"/>
    <mergeCell ref="E83:I83"/>
    <mergeCell ref="M83:O83"/>
    <mergeCell ref="Q83:U83"/>
    <mergeCell ref="W83:X83"/>
    <mergeCell ref="B80:D80"/>
    <mergeCell ref="E80:I80"/>
    <mergeCell ref="M80:O80"/>
    <mergeCell ref="Q80:U80"/>
    <mergeCell ref="W80:X80"/>
    <mergeCell ref="B81:D81"/>
    <mergeCell ref="E81:I81"/>
    <mergeCell ref="M81:O81"/>
    <mergeCell ref="Q81:U81"/>
    <mergeCell ref="W81:X81"/>
    <mergeCell ref="B78:D78"/>
    <mergeCell ref="E78:I78"/>
    <mergeCell ref="M78:O78"/>
    <mergeCell ref="Q78:U78"/>
    <mergeCell ref="W78:X78"/>
    <mergeCell ref="B79:D79"/>
    <mergeCell ref="E79:I79"/>
    <mergeCell ref="M79:O79"/>
    <mergeCell ref="Q79:U79"/>
    <mergeCell ref="W79:X79"/>
    <mergeCell ref="B76:D76"/>
    <mergeCell ref="E76:I76"/>
    <mergeCell ref="M76:O76"/>
    <mergeCell ref="Q76:U76"/>
    <mergeCell ref="W76:X76"/>
    <mergeCell ref="B77:D77"/>
    <mergeCell ref="E77:I77"/>
    <mergeCell ref="M77:O77"/>
    <mergeCell ref="Q77:U77"/>
    <mergeCell ref="W77:X77"/>
    <mergeCell ref="B74:D74"/>
    <mergeCell ref="E74:I74"/>
    <mergeCell ref="M74:O74"/>
    <mergeCell ref="Q74:U74"/>
    <mergeCell ref="W74:X74"/>
    <mergeCell ref="B75:D75"/>
    <mergeCell ref="E75:I75"/>
    <mergeCell ref="M75:O75"/>
    <mergeCell ref="Q75:U75"/>
    <mergeCell ref="W75:X75"/>
    <mergeCell ref="B72:D72"/>
    <mergeCell ref="E72:I72"/>
    <mergeCell ref="M72:O72"/>
    <mergeCell ref="Q72:U72"/>
    <mergeCell ref="W72:X72"/>
    <mergeCell ref="B73:D73"/>
    <mergeCell ref="E73:I73"/>
    <mergeCell ref="M73:O73"/>
    <mergeCell ref="Q73:U73"/>
    <mergeCell ref="W73:X73"/>
    <mergeCell ref="B70:D70"/>
    <mergeCell ref="E70:I70"/>
    <mergeCell ref="M70:O70"/>
    <mergeCell ref="Q70:U70"/>
    <mergeCell ref="W70:X70"/>
    <mergeCell ref="B71:D71"/>
    <mergeCell ref="E71:I71"/>
    <mergeCell ref="M71:O71"/>
    <mergeCell ref="Q71:U71"/>
    <mergeCell ref="W71:X71"/>
    <mergeCell ref="B68:D68"/>
    <mergeCell ref="E68:I68"/>
    <mergeCell ref="M68:O68"/>
    <mergeCell ref="Q68:U68"/>
    <mergeCell ref="W68:X68"/>
    <mergeCell ref="B69:D69"/>
    <mergeCell ref="E69:I69"/>
    <mergeCell ref="M69:O69"/>
    <mergeCell ref="Q69:U69"/>
    <mergeCell ref="W69:X69"/>
    <mergeCell ref="B66:D66"/>
    <mergeCell ref="E66:I66"/>
    <mergeCell ref="M66:O66"/>
    <mergeCell ref="Q66:U66"/>
    <mergeCell ref="W66:X66"/>
    <mergeCell ref="B67:D67"/>
    <mergeCell ref="E67:I67"/>
    <mergeCell ref="M67:O67"/>
    <mergeCell ref="Q67:U67"/>
    <mergeCell ref="W67:X67"/>
    <mergeCell ref="B64:D64"/>
    <mergeCell ref="E64:I64"/>
    <mergeCell ref="M64:O64"/>
    <mergeCell ref="Q64:U64"/>
    <mergeCell ref="W64:X64"/>
    <mergeCell ref="B65:D65"/>
    <mergeCell ref="E65:I65"/>
    <mergeCell ref="M65:O65"/>
    <mergeCell ref="Q65:U65"/>
    <mergeCell ref="W65:X65"/>
    <mergeCell ref="B62:D62"/>
    <mergeCell ref="E62:I62"/>
    <mergeCell ref="M62:O62"/>
    <mergeCell ref="Q62:U62"/>
    <mergeCell ref="W62:X62"/>
    <mergeCell ref="B63:D63"/>
    <mergeCell ref="E63:I63"/>
    <mergeCell ref="M63:O63"/>
    <mergeCell ref="Q63:U63"/>
    <mergeCell ref="W63:X63"/>
    <mergeCell ref="B60:D60"/>
    <mergeCell ref="E60:I60"/>
    <mergeCell ref="M60:O60"/>
    <mergeCell ref="Q60:U60"/>
    <mergeCell ref="W60:X60"/>
    <mergeCell ref="B61:D61"/>
    <mergeCell ref="E61:I61"/>
    <mergeCell ref="M61:O61"/>
    <mergeCell ref="Q61:U61"/>
    <mergeCell ref="W61:X61"/>
    <mergeCell ref="B58:D58"/>
    <mergeCell ref="E58:I58"/>
    <mergeCell ref="M58:O58"/>
    <mergeCell ref="Q58:U58"/>
    <mergeCell ref="W58:X58"/>
    <mergeCell ref="B59:D59"/>
    <mergeCell ref="E59:I59"/>
    <mergeCell ref="M59:O59"/>
    <mergeCell ref="Q59:U59"/>
    <mergeCell ref="W59:X59"/>
    <mergeCell ref="B56:D56"/>
    <mergeCell ref="E56:I56"/>
    <mergeCell ref="M56:O56"/>
    <mergeCell ref="Q56:U56"/>
    <mergeCell ref="W56:X56"/>
    <mergeCell ref="B57:D57"/>
    <mergeCell ref="E57:I57"/>
    <mergeCell ref="M57:O57"/>
    <mergeCell ref="Q57:U57"/>
    <mergeCell ref="W57:X57"/>
    <mergeCell ref="B54:D54"/>
    <mergeCell ref="E54:I54"/>
    <mergeCell ref="M54:O54"/>
    <mergeCell ref="Q54:U54"/>
    <mergeCell ref="W54:X54"/>
    <mergeCell ref="B55:D55"/>
    <mergeCell ref="E55:I55"/>
    <mergeCell ref="M55:O55"/>
    <mergeCell ref="Q55:U55"/>
    <mergeCell ref="W55:X55"/>
    <mergeCell ref="B52:D52"/>
    <mergeCell ref="E52:I52"/>
    <mergeCell ref="M52:O52"/>
    <mergeCell ref="Q52:U52"/>
    <mergeCell ref="W52:X52"/>
    <mergeCell ref="B53:D53"/>
    <mergeCell ref="E53:I53"/>
    <mergeCell ref="M53:O53"/>
    <mergeCell ref="Q53:U53"/>
    <mergeCell ref="W53:X53"/>
    <mergeCell ref="B50:D50"/>
    <mergeCell ref="E50:I50"/>
    <mergeCell ref="M50:O50"/>
    <mergeCell ref="Q50:U50"/>
    <mergeCell ref="W50:X50"/>
    <mergeCell ref="B51:D51"/>
    <mergeCell ref="E51:I51"/>
    <mergeCell ref="M51:O51"/>
    <mergeCell ref="Q51:U51"/>
    <mergeCell ref="W51:X51"/>
    <mergeCell ref="B48:D48"/>
    <mergeCell ref="E48:I48"/>
    <mergeCell ref="M48:O48"/>
    <mergeCell ref="Q48:U48"/>
    <mergeCell ref="W48:X48"/>
    <mergeCell ref="B49:D49"/>
    <mergeCell ref="E49:I49"/>
    <mergeCell ref="M49:O49"/>
    <mergeCell ref="Q49:U49"/>
    <mergeCell ref="W49:X49"/>
    <mergeCell ref="B46:D46"/>
    <mergeCell ref="E46:I46"/>
    <mergeCell ref="M46:O46"/>
    <mergeCell ref="Q46:U46"/>
    <mergeCell ref="W46:X46"/>
    <mergeCell ref="B47:D47"/>
    <mergeCell ref="E47:I47"/>
    <mergeCell ref="M47:O47"/>
    <mergeCell ref="Q47:U47"/>
    <mergeCell ref="W47:X47"/>
    <mergeCell ref="B44:D44"/>
    <mergeCell ref="E44:I44"/>
    <mergeCell ref="M44:O44"/>
    <mergeCell ref="Q44:U44"/>
    <mergeCell ref="W44:X44"/>
    <mergeCell ref="B45:D45"/>
    <mergeCell ref="E45:I45"/>
    <mergeCell ref="M45:O45"/>
    <mergeCell ref="Q45:U45"/>
    <mergeCell ref="W45:X45"/>
    <mergeCell ref="B42:D42"/>
    <mergeCell ref="E42:I42"/>
    <mergeCell ref="M42:O42"/>
    <mergeCell ref="Q42:U42"/>
    <mergeCell ref="W42:X42"/>
    <mergeCell ref="B43:D43"/>
    <mergeCell ref="E43:I43"/>
    <mergeCell ref="M43:O43"/>
    <mergeCell ref="Q43:U43"/>
    <mergeCell ref="W43:X43"/>
    <mergeCell ref="B40:D40"/>
    <mergeCell ref="E40:I40"/>
    <mergeCell ref="M40:O40"/>
    <mergeCell ref="Q40:U40"/>
    <mergeCell ref="W40:X40"/>
    <mergeCell ref="B41:D41"/>
    <mergeCell ref="E41:I41"/>
    <mergeCell ref="M41:O41"/>
    <mergeCell ref="Q41:U41"/>
    <mergeCell ref="W41:X41"/>
    <mergeCell ref="B38:D38"/>
    <mergeCell ref="E38:I38"/>
    <mergeCell ref="M38:O38"/>
    <mergeCell ref="Q38:U38"/>
    <mergeCell ref="W38:X38"/>
    <mergeCell ref="B39:D39"/>
    <mergeCell ref="E39:I39"/>
    <mergeCell ref="M39:O39"/>
    <mergeCell ref="Q39:U39"/>
    <mergeCell ref="W39:X39"/>
    <mergeCell ref="B36:D36"/>
    <mergeCell ref="E36:I36"/>
    <mergeCell ref="M36:O36"/>
    <mergeCell ref="Q36:U36"/>
    <mergeCell ref="W36:X36"/>
    <mergeCell ref="B37:D37"/>
    <mergeCell ref="E37:I37"/>
    <mergeCell ref="M37:O37"/>
    <mergeCell ref="Q37:U37"/>
    <mergeCell ref="W37:X37"/>
    <mergeCell ref="B34:D34"/>
    <mergeCell ref="E34:I34"/>
    <mergeCell ref="M34:O34"/>
    <mergeCell ref="Q34:U34"/>
    <mergeCell ref="W34:X34"/>
    <mergeCell ref="B35:D35"/>
    <mergeCell ref="E35:I35"/>
    <mergeCell ref="M35:O35"/>
    <mergeCell ref="Q35:U35"/>
    <mergeCell ref="W35:X35"/>
    <mergeCell ref="B32:D32"/>
    <mergeCell ref="E32:I32"/>
    <mergeCell ref="M32:O32"/>
    <mergeCell ref="Q32:U32"/>
    <mergeCell ref="W32:X32"/>
    <mergeCell ref="B33:D33"/>
    <mergeCell ref="E33:I33"/>
    <mergeCell ref="M33:O33"/>
    <mergeCell ref="Q33:U33"/>
    <mergeCell ref="W33:X33"/>
    <mergeCell ref="B30:D30"/>
    <mergeCell ref="E30:I30"/>
    <mergeCell ref="M30:O30"/>
    <mergeCell ref="Q30:U30"/>
    <mergeCell ref="W30:X30"/>
    <mergeCell ref="B31:D31"/>
    <mergeCell ref="E31:I31"/>
    <mergeCell ref="M31:O31"/>
    <mergeCell ref="Q31:U31"/>
    <mergeCell ref="W31:X31"/>
    <mergeCell ref="B28:D28"/>
    <mergeCell ref="E28:I28"/>
    <mergeCell ref="M28:O28"/>
    <mergeCell ref="Q28:U28"/>
    <mergeCell ref="W28:X28"/>
    <mergeCell ref="B29:D29"/>
    <mergeCell ref="E29:I29"/>
    <mergeCell ref="M29:O29"/>
    <mergeCell ref="Q29:U29"/>
    <mergeCell ref="W29:X29"/>
    <mergeCell ref="B26:D26"/>
    <mergeCell ref="E26:I26"/>
    <mergeCell ref="M26:O26"/>
    <mergeCell ref="Q26:U26"/>
    <mergeCell ref="W26:X26"/>
    <mergeCell ref="B27:D27"/>
    <mergeCell ref="E27:I27"/>
    <mergeCell ref="M27:O27"/>
    <mergeCell ref="Q27:U27"/>
    <mergeCell ref="W27:X27"/>
    <mergeCell ref="B19:D19"/>
    <mergeCell ref="E19:I20"/>
    <mergeCell ref="M19:O19"/>
    <mergeCell ref="Q19:U19"/>
    <mergeCell ref="W19:X19"/>
    <mergeCell ref="W22:X22"/>
    <mergeCell ref="B23:X23"/>
    <mergeCell ref="B25:D25"/>
    <mergeCell ref="E25:I25"/>
    <mergeCell ref="M25:O25"/>
    <mergeCell ref="Q25:U25"/>
    <mergeCell ref="W25:X25"/>
    <mergeCell ref="B17:D17"/>
    <mergeCell ref="E17:I17"/>
    <mergeCell ref="M17:O17"/>
    <mergeCell ref="Q17:U17"/>
    <mergeCell ref="W17:X17"/>
    <mergeCell ref="B18:D18"/>
    <mergeCell ref="E18:I18"/>
    <mergeCell ref="M18:O18"/>
    <mergeCell ref="Q18:U18"/>
    <mergeCell ref="W18:X18"/>
    <mergeCell ref="B13:X13"/>
    <mergeCell ref="B15:D15"/>
    <mergeCell ref="E15:I15"/>
    <mergeCell ref="M15:O15"/>
    <mergeCell ref="Q15:U15"/>
    <mergeCell ref="W15:X15"/>
    <mergeCell ref="B16:D16"/>
    <mergeCell ref="E16:I16"/>
    <mergeCell ref="M16:O16"/>
    <mergeCell ref="Q16:U16"/>
    <mergeCell ref="W16:X16"/>
    <mergeCell ref="B4:X4"/>
    <mergeCell ref="B6:E6"/>
    <mergeCell ref="I6:T7"/>
    <mergeCell ref="B8:E8"/>
    <mergeCell ref="I8:X8"/>
    <mergeCell ref="B9:E9"/>
    <mergeCell ref="B10:E10"/>
    <mergeCell ref="I10:X10"/>
    <mergeCell ref="B11:C11"/>
    <mergeCell ref="E11:I11"/>
    <mergeCell ref="L11:O11"/>
    <mergeCell ref="Q11:U11"/>
    <mergeCell ref="W11:X11"/>
  </mergeCells>
  <pageMargins left="0.15972222222222221" right="0.12708333333333333" top="0.15972222222222221" bottom="0.16041666666666668" header="0" footer="0"/>
  <pageSetup paperSize="0" scale="0" fitToWidth="0" fitToHeight="0" orientation="portrait" usePrinterDefaults="0" horizontalDpi="0" verticalDpi="0" copies="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9" sqref="K19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26</vt:i4>
      </vt:variant>
      <vt:variant>
        <vt:lpstr>Rangos con nombre</vt:lpstr>
      </vt:variant>
      <vt:variant>
        <vt:i4>20</vt:i4>
      </vt:variant>
    </vt:vector>
  </HeadingPairs>
  <TitlesOfParts>
    <vt:vector size="46" baseType="lpstr">
      <vt:lpstr>POBLACION 8 DE JULIO</vt:lpstr>
      <vt:lpstr>CONEX DOM</vt:lpstr>
      <vt:lpstr>RESUMEN REDES</vt:lpstr>
      <vt:lpstr>CAPACITACION</vt:lpstr>
      <vt:lpstr>INV AGUA POTABLE </vt:lpstr>
      <vt:lpstr>INV ALCANTARILLADO</vt:lpstr>
      <vt:lpstr>INVERSION GENERAL</vt:lpstr>
      <vt:lpstr>INV CRONOGRAMAS ALT ÚNICA</vt:lpstr>
      <vt:lpstr>O&amp;M AGUA POTABLE</vt:lpstr>
      <vt:lpstr>Presupuesto</vt:lpstr>
      <vt:lpstr>O&amp;M ALCANTARILLADO</vt:lpstr>
      <vt:lpstr>CALCULO AGUA</vt:lpstr>
      <vt:lpstr>C.ALC</vt:lpstr>
      <vt:lpstr>RED DE ALCANTARILLADO</vt:lpstr>
      <vt:lpstr>RED MATRIZ AGUA Y C.D</vt:lpstr>
      <vt:lpstr>REP. PAV. EN REDES ALCAN.</vt:lpstr>
      <vt:lpstr>EXCAVACION DE BUZONES</vt:lpstr>
      <vt:lpstr>BUZONES</vt:lpstr>
      <vt:lpstr>M.BUZONES</vt:lpstr>
      <vt:lpstr>METRADOS ALCANTARILLADO</vt:lpstr>
      <vt:lpstr>METRADO AGUA</vt:lpstr>
      <vt:lpstr>COSTO HH</vt:lpstr>
      <vt:lpstr>PRESUPUESTO </vt:lpstr>
      <vt:lpstr>C.U</vt:lpstr>
      <vt:lpstr>RECURSOS REQUERIDOS X TIPO</vt:lpstr>
      <vt:lpstr>Hoja1</vt:lpstr>
      <vt:lpstr>BUZONES!Área_de_impresión</vt:lpstr>
      <vt:lpstr>'CALCULO AGUA'!Área_de_impresión</vt:lpstr>
      <vt:lpstr>CAPACITACION!Área_de_impresión</vt:lpstr>
      <vt:lpstr>'CONEX DOM'!Área_de_impresión</vt:lpstr>
      <vt:lpstr>'COSTO HH'!Área_de_impresión</vt:lpstr>
      <vt:lpstr>'EXCAVACION DE BUZONES'!Área_de_impresión</vt:lpstr>
      <vt:lpstr>'INV AGUA POTABLE '!Área_de_impresión</vt:lpstr>
      <vt:lpstr>'INV ALCANTARILLADO'!Área_de_impresión</vt:lpstr>
      <vt:lpstr>'INV CRONOGRAMAS ALT ÚNICA'!Área_de_impresión</vt:lpstr>
      <vt:lpstr>'METRADO AGUA'!Área_de_impresión</vt:lpstr>
      <vt:lpstr>'METRADOS ALCANTARILLADO'!Área_de_impresión</vt:lpstr>
      <vt:lpstr>'O&amp;M AGUA POTABLE'!Área_de_impresión</vt:lpstr>
      <vt:lpstr>'O&amp;M ALCANTARILLADO'!Área_de_impresión</vt:lpstr>
      <vt:lpstr>'POBLACION 8 DE JULIO'!Área_de_impresión</vt:lpstr>
      <vt:lpstr>'RESUMEN REDES'!Área_de_impresión</vt:lpstr>
      <vt:lpstr>'METRADO AGUA'!Títulos_a_imprimir</vt:lpstr>
      <vt:lpstr>'METRADOS ALCANTARILLADO'!Títulos_a_imprimir</vt:lpstr>
      <vt:lpstr>'RED DE ALCANTARILLADO'!Títulos_a_imprimir</vt:lpstr>
      <vt:lpstr>'RED MATRIZ AGUA Y C.D'!Títulos_a_imprimir</vt:lpstr>
      <vt:lpstr>'REP. PAV. EN REDES ALCAN.'!Títulos_a_imprimir</vt:lpstr>
    </vt:vector>
  </TitlesOfParts>
  <Company>PRONAP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GUIBO</dc:creator>
  <cp:lastModifiedBy>Windows User</cp:lastModifiedBy>
  <cp:lastPrinted>2019-05-31T20:33:54Z</cp:lastPrinted>
  <dcterms:created xsi:type="dcterms:W3CDTF">2002-03-14T21:15:07Z</dcterms:created>
  <dcterms:modified xsi:type="dcterms:W3CDTF">2019-05-31T20:36:04Z</dcterms:modified>
</cp:coreProperties>
</file>